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6\Лоты Ремонт\ДОП.ЛОТЫ вне графика\081-0026592 доп. КЛ НАВР 2026-2027\"/>
    </mc:Choice>
  </mc:AlternateContent>
  <bookViews>
    <workbookView xWindow="0" yWindow="0" windowWidth="28800" windowHeight="13065"/>
  </bookViews>
  <sheets>
    <sheet name="2026-2027" sheetId="8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'2026-2027'!$41:$41</definedName>
    <definedName name="_xlnm.Print_Area" localSheetId="0">'2026-2027'!$A$1:$L$2722</definedName>
  </definedNames>
  <calcPr calcId="162913"/>
</workbook>
</file>

<file path=xl/calcChain.xml><?xml version="1.0" encoding="utf-8"?>
<calcChain xmlns="http://schemas.openxmlformats.org/spreadsheetml/2006/main">
  <c r="I841" i="8" l="1"/>
  <c r="I839" i="8"/>
  <c r="I837" i="8"/>
  <c r="K832" i="8"/>
  <c r="L831" i="8"/>
  <c r="I832" i="8"/>
  <c r="K830" i="8"/>
  <c r="L829" i="8"/>
  <c r="I830" i="8"/>
  <c r="K828" i="8"/>
  <c r="L827" i="8"/>
  <c r="I828" i="8"/>
  <c r="K826" i="8"/>
  <c r="L825" i="8"/>
  <c r="I826" i="8"/>
  <c r="K824" i="8"/>
  <c r="L823" i="8"/>
  <c r="I824" i="8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U272" i="3"/>
  <c r="CV272" i="3"/>
  <c r="CX272" i="3"/>
  <c r="CY272" i="3"/>
  <c r="CZ272" i="3"/>
  <c r="DA272" i="3"/>
  <c r="DB272" i="3"/>
  <c r="DC272" i="3"/>
  <c r="DF272" i="3"/>
  <c r="DG272" i="3"/>
  <c r="DH272" i="3"/>
  <c r="DI272" i="3"/>
  <c r="DJ272" i="3" s="1"/>
  <c r="A273" i="3"/>
  <c r="Y273" i="3"/>
  <c r="CW273" i="3"/>
  <c r="CX273" i="3"/>
  <c r="CY273" i="3"/>
  <c r="CZ273" i="3"/>
  <c r="DB273" i="3" s="1"/>
  <c r="DA273" i="3"/>
  <c r="DC273" i="3"/>
  <c r="DF273" i="3"/>
  <c r="DG273" i="3"/>
  <c r="DH273" i="3"/>
  <c r="DI273" i="3"/>
  <c r="DJ273" i="3"/>
  <c r="A274" i="3"/>
  <c r="Y274" i="3"/>
  <c r="CX274" i="3" s="1"/>
  <c r="CY274" i="3"/>
  <c r="CZ274" i="3"/>
  <c r="DA274" i="3"/>
  <c r="DB274" i="3"/>
  <c r="DC274" i="3"/>
  <c r="DG274" i="3"/>
  <c r="A275" i="3"/>
  <c r="Y275" i="3"/>
  <c r="CX275" i="3" s="1"/>
  <c r="CY275" i="3"/>
  <c r="CZ275" i="3"/>
  <c r="DB275" i="3" s="1"/>
  <c r="DA275" i="3"/>
  <c r="DC275" i="3"/>
  <c r="DI275" i="3"/>
  <c r="A276" i="3"/>
  <c r="Y276" i="3"/>
  <c r="CU276" i="3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X278" i="3"/>
  <c r="CY278" i="3"/>
  <c r="CZ278" i="3"/>
  <c r="DA278" i="3"/>
  <c r="DB278" i="3"/>
  <c r="DC278" i="3"/>
  <c r="A279" i="3"/>
  <c r="Y279" i="3"/>
  <c r="CX279" i="3"/>
  <c r="CY279" i="3"/>
  <c r="CZ279" i="3"/>
  <c r="DB279" i="3" s="1"/>
  <c r="DA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A465" i="3"/>
  <c r="DB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B468" i="3" s="1"/>
  <c r="DA468" i="3"/>
  <c r="DC468" i="3"/>
  <c r="A469" i="3"/>
  <c r="Y469" i="3"/>
  <c r="CY469" i="3"/>
  <c r="CZ469" i="3"/>
  <c r="DA469" i="3"/>
  <c r="DB469" i="3"/>
  <c r="DC469" i="3"/>
  <c r="A470" i="3"/>
  <c r="Y470" i="3"/>
  <c r="CY470" i="3"/>
  <c r="CZ470" i="3"/>
  <c r="DB470" i="3" s="1"/>
  <c r="DA470" i="3"/>
  <c r="DC470" i="3"/>
  <c r="A471" i="3"/>
  <c r="Y471" i="3"/>
  <c r="CY471" i="3"/>
  <c r="CZ471" i="3"/>
  <c r="DB471" i="3" s="1"/>
  <c r="DA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A478" i="3"/>
  <c r="DB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A494" i="3"/>
  <c r="DB494" i="3"/>
  <c r="DC494" i="3"/>
  <c r="A495" i="3"/>
  <c r="Y495" i="3"/>
  <c r="CY495" i="3"/>
  <c r="CZ495" i="3"/>
  <c r="DB495" i="3" s="1"/>
  <c r="DA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A498" i="3"/>
  <c r="DB498" i="3"/>
  <c r="DC498" i="3"/>
  <c r="A499" i="3"/>
  <c r="Y499" i="3"/>
  <c r="CY499" i="3"/>
  <c r="CZ499" i="3"/>
  <c r="DB499" i="3" s="1"/>
  <c r="DA499" i="3"/>
  <c r="DC499" i="3"/>
  <c r="A500" i="3"/>
  <c r="Y500" i="3"/>
  <c r="CY500" i="3"/>
  <c r="CZ500" i="3"/>
  <c r="DA500" i="3"/>
  <c r="DB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A505" i="3"/>
  <c r="DB505" i="3"/>
  <c r="DC505" i="3"/>
  <c r="A506" i="3"/>
  <c r="Y506" i="3"/>
  <c r="CY506" i="3"/>
  <c r="CZ506" i="3"/>
  <c r="DA506" i="3"/>
  <c r="DB506" i="3"/>
  <c r="DC506" i="3"/>
  <c r="A507" i="3"/>
  <c r="Y507" i="3"/>
  <c r="CY507" i="3"/>
  <c r="CZ507" i="3"/>
  <c r="DB507" i="3" s="1"/>
  <c r="DA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B509" i="3" s="1"/>
  <c r="DA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A512" i="3"/>
  <c r="DB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B517" i="3" s="1"/>
  <c r="DA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B520" i="3" s="1"/>
  <c r="DA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B522" i="3" s="1"/>
  <c r="DA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A524" i="3"/>
  <c r="DB524" i="3"/>
  <c r="DC524" i="3"/>
  <c r="A525" i="3"/>
  <c r="Y525" i="3"/>
  <c r="CY525" i="3"/>
  <c r="CZ525" i="3"/>
  <c r="DA525" i="3"/>
  <c r="DB525" i="3"/>
  <c r="DC525" i="3"/>
  <c r="A526" i="3"/>
  <c r="Y526" i="3"/>
  <c r="CY526" i="3"/>
  <c r="CZ526" i="3"/>
  <c r="DA526" i="3"/>
  <c r="DB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A528" i="3"/>
  <c r="DB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A530" i="3"/>
  <c r="DB530" i="3"/>
  <c r="DC530" i="3"/>
  <c r="A531" i="3"/>
  <c r="Y531" i="3"/>
  <c r="CY531" i="3"/>
  <c r="CZ531" i="3"/>
  <c r="DB531" i="3" s="1"/>
  <c r="DA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B533" i="3" s="1"/>
  <c r="DA533" i="3"/>
  <c r="DC533" i="3"/>
  <c r="A534" i="3"/>
  <c r="Y534" i="3"/>
  <c r="CY534" i="3"/>
  <c r="CZ534" i="3"/>
  <c r="DB534" i="3" s="1"/>
  <c r="DA534" i="3"/>
  <c r="DC534" i="3"/>
  <c r="A535" i="3"/>
  <c r="Y535" i="3"/>
  <c r="CY535" i="3"/>
  <c r="CZ535" i="3"/>
  <c r="DA535" i="3"/>
  <c r="DB535" i="3"/>
  <c r="DC535" i="3"/>
  <c r="A536" i="3"/>
  <c r="Y536" i="3"/>
  <c r="CY536" i="3"/>
  <c r="CZ536" i="3"/>
  <c r="DA536" i="3"/>
  <c r="DB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A539" i="3"/>
  <c r="DB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B541" i="3" s="1"/>
  <c r="DA541" i="3"/>
  <c r="DC541" i="3"/>
  <c r="A542" i="3"/>
  <c r="Y542" i="3"/>
  <c r="CY542" i="3"/>
  <c r="CZ542" i="3"/>
  <c r="DA542" i="3"/>
  <c r="DB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A546" i="3"/>
  <c r="DB546" i="3"/>
  <c r="DC546" i="3"/>
  <c r="A547" i="3"/>
  <c r="Y547" i="3"/>
  <c r="CY547" i="3"/>
  <c r="CZ547" i="3"/>
  <c r="DA547" i="3"/>
  <c r="DB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B553" i="3" s="1"/>
  <c r="DA553" i="3"/>
  <c r="DC553" i="3"/>
  <c r="A554" i="3"/>
  <c r="Y554" i="3"/>
  <c r="CY554" i="3"/>
  <c r="CZ554" i="3"/>
  <c r="DB554" i="3" s="1"/>
  <c r="DA554" i="3"/>
  <c r="DC554" i="3"/>
  <c r="A555" i="3"/>
  <c r="Y555" i="3"/>
  <c r="CY555" i="3"/>
  <c r="CZ555" i="3"/>
  <c r="DB555" i="3" s="1"/>
  <c r="DA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B557" i="3" s="1"/>
  <c r="DA557" i="3"/>
  <c r="DC557" i="3"/>
  <c r="A558" i="3"/>
  <c r="Y558" i="3"/>
  <c r="CY558" i="3"/>
  <c r="CZ558" i="3"/>
  <c r="DA558" i="3"/>
  <c r="DB558" i="3"/>
  <c r="DC558" i="3"/>
  <c r="A559" i="3"/>
  <c r="Y559" i="3"/>
  <c r="CY559" i="3"/>
  <c r="CZ559" i="3"/>
  <c r="DA559" i="3"/>
  <c r="DB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A561" i="3"/>
  <c r="DB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B564" i="3" s="1"/>
  <c r="DA564" i="3"/>
  <c r="DC564" i="3"/>
  <c r="A565" i="3"/>
  <c r="Y565" i="3"/>
  <c r="CY565" i="3"/>
  <c r="CZ565" i="3"/>
  <c r="DB565" i="3" s="1"/>
  <c r="DA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A568" i="3"/>
  <c r="DB568" i="3"/>
  <c r="DC568" i="3"/>
  <c r="A569" i="3"/>
  <c r="Y569" i="3"/>
  <c r="CY569" i="3"/>
  <c r="CZ569" i="3"/>
  <c r="DA569" i="3"/>
  <c r="DB569" i="3"/>
  <c r="DC569" i="3"/>
  <c r="A570" i="3"/>
  <c r="Y570" i="3"/>
  <c r="CY570" i="3"/>
  <c r="CZ570" i="3"/>
  <c r="DA570" i="3"/>
  <c r="DB570" i="3"/>
  <c r="DC570" i="3"/>
  <c r="A571" i="3"/>
  <c r="Y571" i="3"/>
  <c r="CY571" i="3"/>
  <c r="CZ571" i="3"/>
  <c r="DA571" i="3"/>
  <c r="DB571" i="3"/>
  <c r="DC571" i="3"/>
  <c r="A572" i="3"/>
  <c r="Y572" i="3"/>
  <c r="CY572" i="3"/>
  <c r="CZ572" i="3"/>
  <c r="DB572" i="3" s="1"/>
  <c r="DA572" i="3"/>
  <c r="DC572" i="3"/>
  <c r="A573" i="3"/>
  <c r="Y573" i="3"/>
  <c r="CY573" i="3"/>
  <c r="CZ573" i="3"/>
  <c r="DA573" i="3"/>
  <c r="DB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A575" i="3"/>
  <c r="DB575" i="3"/>
  <c r="DC575" i="3"/>
  <c r="A576" i="3"/>
  <c r="Y576" i="3"/>
  <c r="CY576" i="3"/>
  <c r="CZ576" i="3"/>
  <c r="DB576" i="3" s="1"/>
  <c r="DA576" i="3"/>
  <c r="DC576" i="3"/>
  <c r="A577" i="3"/>
  <c r="Y577" i="3"/>
  <c r="CY577" i="3"/>
  <c r="CZ577" i="3"/>
  <c r="DA577" i="3"/>
  <c r="DB577" i="3"/>
  <c r="DC577" i="3"/>
  <c r="A578" i="3"/>
  <c r="Y578" i="3"/>
  <c r="CY578" i="3"/>
  <c r="CZ578" i="3"/>
  <c r="DA578" i="3"/>
  <c r="DB578" i="3"/>
  <c r="DC578" i="3"/>
  <c r="A579" i="3"/>
  <c r="Y579" i="3"/>
  <c r="CY579" i="3"/>
  <c r="CZ579" i="3"/>
  <c r="DA579" i="3"/>
  <c r="DB579" i="3"/>
  <c r="DC579" i="3"/>
  <c r="A580" i="3"/>
  <c r="Y580" i="3"/>
  <c r="CY580" i="3"/>
  <c r="CZ580" i="3"/>
  <c r="DB580" i="3" s="1"/>
  <c r="DA580" i="3"/>
  <c r="DC580" i="3"/>
  <c r="A581" i="3"/>
  <c r="Y581" i="3"/>
  <c r="CY581" i="3"/>
  <c r="CZ581" i="3"/>
  <c r="DB581" i="3" s="1"/>
  <c r="DA581" i="3"/>
  <c r="DC581" i="3"/>
  <c r="A582" i="3"/>
  <c r="Y582" i="3"/>
  <c r="CY582" i="3"/>
  <c r="CZ582" i="3"/>
  <c r="DB582" i="3" s="1"/>
  <c r="DA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A585" i="3"/>
  <c r="DB585" i="3"/>
  <c r="DC585" i="3"/>
  <c r="A586" i="3"/>
  <c r="Y586" i="3"/>
  <c r="CY586" i="3"/>
  <c r="CZ586" i="3"/>
  <c r="DB586" i="3" s="1"/>
  <c r="DA586" i="3"/>
  <c r="DC586" i="3"/>
  <c r="A587" i="3"/>
  <c r="Y587" i="3"/>
  <c r="CY587" i="3"/>
  <c r="CZ587" i="3"/>
  <c r="DB587" i="3" s="1"/>
  <c r="DA587" i="3"/>
  <c r="DC587" i="3"/>
  <c r="A588" i="3"/>
  <c r="Y588" i="3"/>
  <c r="CY588" i="3"/>
  <c r="CZ588" i="3"/>
  <c r="DB588" i="3" s="1"/>
  <c r="DA588" i="3"/>
  <c r="DC588" i="3"/>
  <c r="A589" i="3"/>
  <c r="Y589" i="3"/>
  <c r="CY589" i="3"/>
  <c r="CZ589" i="3"/>
  <c r="DB589" i="3" s="1"/>
  <c r="DA589" i="3"/>
  <c r="DC589" i="3"/>
  <c r="A590" i="3"/>
  <c r="Y590" i="3"/>
  <c r="CY590" i="3"/>
  <c r="CZ590" i="3"/>
  <c r="DB590" i="3" s="1"/>
  <c r="DA590" i="3"/>
  <c r="DC590" i="3"/>
  <c r="A591" i="3"/>
  <c r="Y591" i="3"/>
  <c r="CY591" i="3"/>
  <c r="CZ591" i="3"/>
  <c r="DB591" i="3" s="1"/>
  <c r="DA591" i="3"/>
  <c r="DC591" i="3"/>
  <c r="A592" i="3"/>
  <c r="Y592" i="3"/>
  <c r="CY592" i="3"/>
  <c r="CZ592" i="3"/>
  <c r="DA592" i="3"/>
  <c r="DB592" i="3"/>
  <c r="DC592" i="3"/>
  <c r="A593" i="3"/>
  <c r="Y593" i="3"/>
  <c r="CY593" i="3"/>
  <c r="CZ593" i="3"/>
  <c r="DB593" i="3" s="1"/>
  <c r="DA593" i="3"/>
  <c r="DC593" i="3"/>
  <c r="A594" i="3"/>
  <c r="Y594" i="3"/>
  <c r="CY594" i="3"/>
  <c r="CZ594" i="3"/>
  <c r="DB594" i="3" s="1"/>
  <c r="DA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A596" i="3"/>
  <c r="DB596" i="3"/>
  <c r="DC596" i="3"/>
  <c r="A597" i="3"/>
  <c r="Y597" i="3"/>
  <c r="CY597" i="3"/>
  <c r="CZ597" i="3"/>
  <c r="DB597" i="3" s="1"/>
  <c r="DA597" i="3"/>
  <c r="DC597" i="3"/>
  <c r="A598" i="3"/>
  <c r="Y598" i="3"/>
  <c r="CY598" i="3"/>
  <c r="CZ598" i="3"/>
  <c r="DA598" i="3"/>
  <c r="DB598" i="3"/>
  <c r="DC598" i="3"/>
  <c r="A599" i="3"/>
  <c r="Y599" i="3"/>
  <c r="CY599" i="3"/>
  <c r="CZ599" i="3"/>
  <c r="DB599" i="3" s="1"/>
  <c r="DA599" i="3"/>
  <c r="DC599" i="3"/>
  <c r="A600" i="3"/>
  <c r="Y600" i="3"/>
  <c r="CY600" i="3"/>
  <c r="CZ600" i="3"/>
  <c r="DA600" i="3"/>
  <c r="DB600" i="3"/>
  <c r="DC600" i="3"/>
  <c r="A601" i="3"/>
  <c r="Y601" i="3"/>
  <c r="CY601" i="3"/>
  <c r="CZ601" i="3"/>
  <c r="DB601" i="3" s="1"/>
  <c r="DA601" i="3"/>
  <c r="DC601" i="3"/>
  <c r="A602" i="3"/>
  <c r="Y602" i="3"/>
  <c r="CY602" i="3"/>
  <c r="CZ602" i="3"/>
  <c r="DB602" i="3" s="1"/>
  <c r="DA602" i="3"/>
  <c r="DC602" i="3"/>
  <c r="A603" i="3"/>
  <c r="Y603" i="3"/>
  <c r="CY603" i="3"/>
  <c r="CZ603" i="3"/>
  <c r="DB603" i="3" s="1"/>
  <c r="DA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A605" i="3"/>
  <c r="DB605" i="3"/>
  <c r="DC605" i="3"/>
  <c r="A606" i="3"/>
  <c r="Y606" i="3"/>
  <c r="CY606" i="3"/>
  <c r="CZ606" i="3"/>
  <c r="DA606" i="3"/>
  <c r="DB606" i="3"/>
  <c r="DC606" i="3"/>
  <c r="A607" i="3"/>
  <c r="Y607" i="3"/>
  <c r="CY607" i="3"/>
  <c r="CZ607" i="3"/>
  <c r="DA607" i="3"/>
  <c r="DB607" i="3"/>
  <c r="DC607" i="3"/>
  <c r="A608" i="3"/>
  <c r="Y608" i="3"/>
  <c r="CY608" i="3"/>
  <c r="CZ608" i="3"/>
  <c r="DB608" i="3" s="1"/>
  <c r="DA608" i="3"/>
  <c r="DC608" i="3"/>
  <c r="A609" i="3"/>
  <c r="Y609" i="3"/>
  <c r="CY609" i="3"/>
  <c r="CZ609" i="3"/>
  <c r="DB609" i="3" s="1"/>
  <c r="DA609" i="3"/>
  <c r="DC609" i="3"/>
  <c r="A610" i="3"/>
  <c r="Y610" i="3"/>
  <c r="CY610" i="3"/>
  <c r="CZ610" i="3"/>
  <c r="DB610" i="3" s="1"/>
  <c r="DA610" i="3"/>
  <c r="DC610" i="3"/>
  <c r="A611" i="3"/>
  <c r="Y611" i="3"/>
  <c r="CY611" i="3"/>
  <c r="CZ611" i="3"/>
  <c r="DB611" i="3" s="1"/>
  <c r="DA611" i="3"/>
  <c r="DC611" i="3"/>
  <c r="A612" i="3"/>
  <c r="Y612" i="3"/>
  <c r="CY612" i="3"/>
  <c r="CZ612" i="3"/>
  <c r="DB612" i="3" s="1"/>
  <c r="DA612" i="3"/>
  <c r="DC612" i="3"/>
  <c r="A613" i="3"/>
  <c r="Y613" i="3"/>
  <c r="CY613" i="3"/>
  <c r="CZ613" i="3"/>
  <c r="DB613" i="3" s="1"/>
  <c r="DA613" i="3"/>
  <c r="DC613" i="3"/>
  <c r="A614" i="3"/>
  <c r="Y614" i="3"/>
  <c r="CY614" i="3"/>
  <c r="CZ614" i="3"/>
  <c r="DA614" i="3"/>
  <c r="DB614" i="3"/>
  <c r="DC614" i="3"/>
  <c r="A615" i="3"/>
  <c r="Y615" i="3"/>
  <c r="CY615" i="3"/>
  <c r="CZ615" i="3"/>
  <c r="DA615" i="3"/>
  <c r="DB615" i="3"/>
  <c r="DC615" i="3"/>
  <c r="A616" i="3"/>
  <c r="Y616" i="3"/>
  <c r="CY616" i="3"/>
  <c r="CZ616" i="3"/>
  <c r="DA616" i="3"/>
  <c r="DB616" i="3"/>
  <c r="DC616" i="3"/>
  <c r="A617" i="3"/>
  <c r="Y617" i="3"/>
  <c r="CY617" i="3"/>
  <c r="CZ617" i="3"/>
  <c r="DB617" i="3" s="1"/>
  <c r="DA617" i="3"/>
  <c r="DC617" i="3"/>
  <c r="A618" i="3"/>
  <c r="Y618" i="3"/>
  <c r="CY618" i="3"/>
  <c r="CZ618" i="3"/>
  <c r="DB618" i="3" s="1"/>
  <c r="DA618" i="3"/>
  <c r="DC618" i="3"/>
  <c r="A619" i="3"/>
  <c r="Y619" i="3"/>
  <c r="CY619" i="3"/>
  <c r="CZ619" i="3"/>
  <c r="DA619" i="3"/>
  <c r="DB619" i="3"/>
  <c r="DC619" i="3"/>
  <c r="A620" i="3"/>
  <c r="Y620" i="3"/>
  <c r="CY620" i="3"/>
  <c r="CZ620" i="3"/>
  <c r="DA620" i="3"/>
  <c r="DB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B622" i="3" s="1"/>
  <c r="DA622" i="3"/>
  <c r="DC622" i="3"/>
  <c r="A623" i="3"/>
  <c r="Y623" i="3"/>
  <c r="CY623" i="3"/>
  <c r="CZ623" i="3"/>
  <c r="DA623" i="3"/>
  <c r="DB623" i="3"/>
  <c r="DC623" i="3"/>
  <c r="A624" i="3"/>
  <c r="Y624" i="3"/>
  <c r="CY624" i="3"/>
  <c r="CZ624" i="3"/>
  <c r="DB624" i="3" s="1"/>
  <c r="DA624" i="3"/>
  <c r="DC624" i="3"/>
  <c r="A625" i="3"/>
  <c r="Y625" i="3"/>
  <c r="CY625" i="3"/>
  <c r="CZ625" i="3"/>
  <c r="DB625" i="3" s="1"/>
  <c r="DA625" i="3"/>
  <c r="DC625" i="3"/>
  <c r="A626" i="3"/>
  <c r="Y626" i="3"/>
  <c r="CX626" i="3" s="1"/>
  <c r="CU626" i="3"/>
  <c r="CV626" i="3"/>
  <c r="CY626" i="3"/>
  <c r="CZ626" i="3"/>
  <c r="DB626" i="3" s="1"/>
  <c r="DA626" i="3"/>
  <c r="DC626" i="3"/>
  <c r="A627" i="3"/>
  <c r="Y627" i="3"/>
  <c r="CX627" i="3"/>
  <c r="CY627" i="3"/>
  <c r="CZ627" i="3"/>
  <c r="DB627" i="3" s="1"/>
  <c r="DA627" i="3"/>
  <c r="DC627" i="3"/>
  <c r="A628" i="3"/>
  <c r="Y628" i="3"/>
  <c r="CU628" i="3"/>
  <c r="CV628" i="3"/>
  <c r="CX628" i="3"/>
  <c r="DI628" i="3" s="1"/>
  <c r="DJ628" i="3" s="1"/>
  <c r="CY628" i="3"/>
  <c r="CZ628" i="3"/>
  <c r="DA628" i="3"/>
  <c r="DB628" i="3"/>
  <c r="DC628" i="3"/>
  <c r="DF628" i="3"/>
  <c r="DH628" i="3"/>
  <c r="A629" i="3"/>
  <c r="Y629" i="3"/>
  <c r="CX629" i="3"/>
  <c r="CY629" i="3"/>
  <c r="CZ629" i="3"/>
  <c r="DA629" i="3"/>
  <c r="DB629" i="3"/>
  <c r="DC629" i="3"/>
  <c r="DF629" i="3"/>
  <c r="DG629" i="3"/>
  <c r="DH629" i="3"/>
  <c r="DI629" i="3"/>
  <c r="DJ629" i="3"/>
  <c r="A630" i="3"/>
  <c r="Y630" i="3"/>
  <c r="CV630" i="3" s="1"/>
  <c r="CU630" i="3"/>
  <c r="CX630" i="3"/>
  <c r="DF630" i="3" s="1"/>
  <c r="CY630" i="3"/>
  <c r="CZ630" i="3"/>
  <c r="DA630" i="3"/>
  <c r="DB630" i="3"/>
  <c r="DC630" i="3"/>
  <c r="DH630" i="3"/>
  <c r="DI630" i="3"/>
  <c r="DJ630" i="3" s="1"/>
  <c r="A631" i="3"/>
  <c r="Y631" i="3"/>
  <c r="CX631" i="3" s="1"/>
  <c r="CY631" i="3"/>
  <c r="CZ631" i="3"/>
  <c r="DB631" i="3" s="1"/>
  <c r="DA631" i="3"/>
  <c r="DC631" i="3"/>
  <c r="A632" i="3"/>
  <c r="Y632" i="3"/>
  <c r="CU632" i="3"/>
  <c r="CV632" i="3"/>
  <c r="CX632" i="3"/>
  <c r="DI632" i="3" s="1"/>
  <c r="DJ632" i="3" s="1"/>
  <c r="CY632" i="3"/>
  <c r="CZ632" i="3"/>
  <c r="DB632" i="3" s="1"/>
  <c r="DA632" i="3"/>
  <c r="DC632" i="3"/>
  <c r="DF632" i="3"/>
  <c r="DG632" i="3"/>
  <c r="DH632" i="3"/>
  <c r="A633" i="3"/>
  <c r="Y633" i="3"/>
  <c r="CX633" i="3" s="1"/>
  <c r="CY633" i="3"/>
  <c r="CZ633" i="3"/>
  <c r="DA633" i="3"/>
  <c r="DB633" i="3"/>
  <c r="DC633" i="3"/>
  <c r="DI633" i="3"/>
  <c r="A634" i="3"/>
  <c r="Y634" i="3"/>
  <c r="CU634" i="3"/>
  <c r="CY634" i="3"/>
  <c r="CZ634" i="3"/>
  <c r="DB634" i="3" s="1"/>
  <c r="DA634" i="3"/>
  <c r="DC634" i="3"/>
  <c r="A635" i="3"/>
  <c r="Y635" i="3"/>
  <c r="CX635" i="3" s="1"/>
  <c r="CY635" i="3"/>
  <c r="CZ635" i="3"/>
  <c r="DB635" i="3" s="1"/>
  <c r="DA635" i="3"/>
  <c r="DC635" i="3"/>
  <c r="DG635" i="3"/>
  <c r="A636" i="3"/>
  <c r="Y636" i="3"/>
  <c r="CU636" i="3"/>
  <c r="CY636" i="3"/>
  <c r="CZ636" i="3"/>
  <c r="DB636" i="3" s="1"/>
  <c r="DA636" i="3"/>
  <c r="DC636" i="3"/>
  <c r="A637" i="3"/>
  <c r="Y637" i="3"/>
  <c r="CX637" i="3"/>
  <c r="DG637" i="3" s="1"/>
  <c r="CY637" i="3"/>
  <c r="CZ637" i="3"/>
  <c r="DA637" i="3"/>
  <c r="DB637" i="3"/>
  <c r="DC637" i="3"/>
  <c r="DF637" i="3"/>
  <c r="DJ637" i="3" s="1"/>
  <c r="DH637" i="3"/>
  <c r="DI637" i="3"/>
  <c r="A638" i="3"/>
  <c r="Y638" i="3"/>
  <c r="CU638" i="3"/>
  <c r="CV638" i="3"/>
  <c r="CX638" i="3"/>
  <c r="CY638" i="3"/>
  <c r="CZ638" i="3"/>
  <c r="DA638" i="3"/>
  <c r="DB638" i="3"/>
  <c r="DC638" i="3"/>
  <c r="A639" i="3"/>
  <c r="Y639" i="3"/>
  <c r="CX639" i="3"/>
  <c r="DH639" i="3" s="1"/>
  <c r="CY639" i="3"/>
  <c r="CZ639" i="3"/>
  <c r="DA639" i="3"/>
  <c r="DB639" i="3"/>
  <c r="DC639" i="3"/>
  <c r="A640" i="3"/>
  <c r="Y640" i="3"/>
  <c r="CX640" i="3" s="1"/>
  <c r="CU640" i="3"/>
  <c r="CV640" i="3"/>
  <c r="CY640" i="3"/>
  <c r="CZ640" i="3"/>
  <c r="DA640" i="3"/>
  <c r="DB640" i="3"/>
  <c r="DC640" i="3"/>
  <c r="A641" i="3"/>
  <c r="Y641" i="3"/>
  <c r="CX641" i="3"/>
  <c r="CY641" i="3"/>
  <c r="CZ641" i="3"/>
  <c r="DA641" i="3"/>
  <c r="DB641" i="3"/>
  <c r="DC641" i="3"/>
  <c r="DF641" i="3"/>
  <c r="DJ641" i="3" s="1"/>
  <c r="DI641" i="3"/>
  <c r="A642" i="3"/>
  <c r="Y642" i="3"/>
  <c r="CU642" i="3"/>
  <c r="CY642" i="3"/>
  <c r="CZ642" i="3"/>
  <c r="DA642" i="3"/>
  <c r="DB642" i="3"/>
  <c r="DC642" i="3"/>
  <c r="A643" i="3"/>
  <c r="Y643" i="3"/>
  <c r="CX643" i="3" s="1"/>
  <c r="CY643" i="3"/>
  <c r="CZ643" i="3"/>
  <c r="DB643" i="3" s="1"/>
  <c r="DA643" i="3"/>
  <c r="DC643" i="3"/>
  <c r="A644" i="3"/>
  <c r="Y644" i="3"/>
  <c r="CU644" i="3"/>
  <c r="CV644" i="3"/>
  <c r="CX644" i="3"/>
  <c r="CY644" i="3"/>
  <c r="CZ644" i="3"/>
  <c r="DB644" i="3" s="1"/>
  <c r="DA644" i="3"/>
  <c r="DC644" i="3"/>
  <c r="DF644" i="3"/>
  <c r="DI644" i="3"/>
  <c r="DJ644" i="3"/>
  <c r="A645" i="3"/>
  <c r="Y645" i="3"/>
  <c r="CX645" i="3"/>
  <c r="DG645" i="3" s="1"/>
  <c r="CY645" i="3"/>
  <c r="CZ645" i="3"/>
  <c r="DA645" i="3"/>
  <c r="DB645" i="3"/>
  <c r="DC645" i="3"/>
  <c r="DF645" i="3"/>
  <c r="DJ645" i="3" s="1"/>
  <c r="A646" i="3"/>
  <c r="Y646" i="3"/>
  <c r="CU646" i="3"/>
  <c r="CV646" i="3"/>
  <c r="CX646" i="3"/>
  <c r="CY646" i="3"/>
  <c r="CZ646" i="3"/>
  <c r="DB646" i="3" s="1"/>
  <c r="DA646" i="3"/>
  <c r="DC646" i="3"/>
  <c r="A647" i="3"/>
  <c r="Y647" i="3"/>
  <c r="CX647" i="3"/>
  <c r="DH647" i="3" s="1"/>
  <c r="CY647" i="3"/>
  <c r="CZ647" i="3"/>
  <c r="DA647" i="3"/>
  <c r="DB647" i="3"/>
  <c r="DC647" i="3"/>
  <c r="DF647" i="3"/>
  <c r="DG647" i="3"/>
  <c r="DI647" i="3"/>
  <c r="DJ647" i="3"/>
  <c r="A648" i="3"/>
  <c r="Y648" i="3"/>
  <c r="CU648" i="3"/>
  <c r="CV648" i="3"/>
  <c r="CX648" i="3"/>
  <c r="DF648" i="3" s="1"/>
  <c r="CY648" i="3"/>
  <c r="CZ648" i="3"/>
  <c r="DA648" i="3"/>
  <c r="DB648" i="3"/>
  <c r="DC648" i="3"/>
  <c r="DG648" i="3"/>
  <c r="DH648" i="3"/>
  <c r="DI648" i="3"/>
  <c r="DJ648" i="3" s="1"/>
  <c r="A649" i="3"/>
  <c r="Y649" i="3"/>
  <c r="CX649" i="3"/>
  <c r="DH649" i="3" s="1"/>
  <c r="CY649" i="3"/>
  <c r="CZ649" i="3"/>
  <c r="DB649" i="3" s="1"/>
  <c r="DA649" i="3"/>
  <c r="DC649" i="3"/>
  <c r="DI649" i="3"/>
  <c r="A650" i="3"/>
  <c r="Y650" i="3"/>
  <c r="CU650" i="3"/>
  <c r="CV650" i="3"/>
  <c r="CX650" i="3"/>
  <c r="DI650" i="3" s="1"/>
  <c r="DJ650" i="3" s="1"/>
  <c r="CY650" i="3"/>
  <c r="CZ650" i="3"/>
  <c r="DA650" i="3"/>
  <c r="DB650" i="3"/>
  <c r="DC650" i="3"/>
  <c r="DF650" i="3"/>
  <c r="DG650" i="3"/>
  <c r="DH650" i="3"/>
  <c r="A651" i="3"/>
  <c r="Y651" i="3"/>
  <c r="CX651" i="3" s="1"/>
  <c r="CY651" i="3"/>
  <c r="CZ651" i="3"/>
  <c r="DA651" i="3"/>
  <c r="DB651" i="3"/>
  <c r="DC651" i="3"/>
  <c r="DF651" i="3"/>
  <c r="DG651" i="3"/>
  <c r="DH651" i="3"/>
  <c r="DI651" i="3"/>
  <c r="DJ651" i="3" s="1"/>
  <c r="A652" i="3"/>
  <c r="Y652" i="3"/>
  <c r="CY652" i="3"/>
  <c r="CZ652" i="3"/>
  <c r="DB652" i="3" s="1"/>
  <c r="DA652" i="3"/>
  <c r="DC652" i="3"/>
  <c r="A653" i="3"/>
  <c r="Y653" i="3"/>
  <c r="CW653" i="3"/>
  <c r="CX653" i="3"/>
  <c r="CY653" i="3"/>
  <c r="CZ653" i="3"/>
  <c r="DB653" i="3" s="1"/>
  <c r="DA653" i="3"/>
  <c r="DC653" i="3"/>
  <c r="DG653" i="3"/>
  <c r="A654" i="3"/>
  <c r="Y654" i="3"/>
  <c r="CX654" i="3"/>
  <c r="DI654" i="3" s="1"/>
  <c r="CY654" i="3"/>
  <c r="CZ654" i="3"/>
  <c r="DA654" i="3"/>
  <c r="DB654" i="3"/>
  <c r="DC654" i="3"/>
  <c r="DF654" i="3"/>
  <c r="DJ654" i="3" s="1"/>
  <c r="DG654" i="3"/>
  <c r="DH654" i="3"/>
  <c r="A655" i="3"/>
  <c r="Y655" i="3"/>
  <c r="CX655" i="3" s="1"/>
  <c r="CY655" i="3"/>
  <c r="CZ655" i="3"/>
  <c r="DB655" i="3" s="1"/>
  <c r="DA655" i="3"/>
  <c r="DC655" i="3"/>
  <c r="DF655" i="3"/>
  <c r="DJ655" i="3" s="1"/>
  <c r="A656" i="3"/>
  <c r="Y656" i="3"/>
  <c r="CX656" i="3" s="1"/>
  <c r="CY656" i="3"/>
  <c r="CZ656" i="3"/>
  <c r="DA656" i="3"/>
  <c r="DB656" i="3"/>
  <c r="DC656" i="3"/>
  <c r="A657" i="3"/>
  <c r="Y657" i="3"/>
  <c r="CX657" i="3" s="1"/>
  <c r="CY657" i="3"/>
  <c r="CZ657" i="3"/>
  <c r="DA657" i="3"/>
  <c r="DB657" i="3"/>
  <c r="DC657" i="3"/>
  <c r="A658" i="3"/>
  <c r="Y658" i="3"/>
  <c r="CX658" i="3"/>
  <c r="CY658" i="3"/>
  <c r="CZ658" i="3"/>
  <c r="DB658" i="3" s="1"/>
  <c r="DA658" i="3"/>
  <c r="DC658" i="3"/>
  <c r="A659" i="3"/>
  <c r="Y659" i="3"/>
  <c r="CX659" i="3"/>
  <c r="DI659" i="3" s="1"/>
  <c r="CY659" i="3"/>
  <c r="CZ659" i="3"/>
  <c r="DA659" i="3"/>
  <c r="DB659" i="3"/>
  <c r="DC659" i="3"/>
  <c r="DF659" i="3"/>
  <c r="DH659" i="3"/>
  <c r="DJ659" i="3"/>
  <c r="A660" i="3"/>
  <c r="Y660" i="3"/>
  <c r="CX660" i="3" s="1"/>
  <c r="CY660" i="3"/>
  <c r="CZ660" i="3"/>
  <c r="DB660" i="3" s="1"/>
  <c r="DA660" i="3"/>
  <c r="DC660" i="3"/>
  <c r="A661" i="3"/>
  <c r="Y661" i="3"/>
  <c r="CX661" i="3"/>
  <c r="DF661" i="3" s="1"/>
  <c r="DJ661" i="3" s="1"/>
  <c r="CY661" i="3"/>
  <c r="CZ661" i="3"/>
  <c r="DB661" i="3" s="1"/>
  <c r="DA661" i="3"/>
  <c r="DC661" i="3"/>
  <c r="DG661" i="3"/>
  <c r="A662" i="3"/>
  <c r="Y662" i="3"/>
  <c r="CU662" i="3"/>
  <c r="CV662" i="3"/>
  <c r="CX662" i="3"/>
  <c r="DI662" i="3" s="1"/>
  <c r="DJ662" i="3" s="1"/>
  <c r="CY662" i="3"/>
  <c r="CZ662" i="3"/>
  <c r="DA662" i="3"/>
  <c r="DB662" i="3"/>
  <c r="DC662" i="3"/>
  <c r="DF662" i="3"/>
  <c r="DH662" i="3"/>
  <c r="A663" i="3"/>
  <c r="Y663" i="3"/>
  <c r="CX663" i="3"/>
  <c r="CY663" i="3"/>
  <c r="CZ663" i="3"/>
  <c r="DA663" i="3"/>
  <c r="DB663" i="3"/>
  <c r="DC663" i="3"/>
  <c r="DF663" i="3"/>
  <c r="DG663" i="3"/>
  <c r="DH663" i="3"/>
  <c r="DI663" i="3"/>
  <c r="DJ663" i="3"/>
  <c r="A664" i="3"/>
  <c r="Y664" i="3"/>
  <c r="CX664" i="3" s="1"/>
  <c r="CW664" i="3"/>
  <c r="CY664" i="3"/>
  <c r="CZ664" i="3"/>
  <c r="DA664" i="3"/>
  <c r="DB664" i="3"/>
  <c r="DC664" i="3"/>
  <c r="A665" i="3"/>
  <c r="Y665" i="3"/>
  <c r="CW665" i="3"/>
  <c r="CX665" i="3"/>
  <c r="CY665" i="3"/>
  <c r="CZ665" i="3"/>
  <c r="DB665" i="3" s="1"/>
  <c r="DA665" i="3"/>
  <c r="DC665" i="3"/>
  <c r="A666" i="3"/>
  <c r="Y666" i="3"/>
  <c r="CX666" i="3" s="1"/>
  <c r="DF666" i="3" s="1"/>
  <c r="CY666" i="3"/>
  <c r="CZ666" i="3"/>
  <c r="DA666" i="3"/>
  <c r="DB666" i="3"/>
  <c r="DC666" i="3"/>
  <c r="DG666" i="3"/>
  <c r="DH666" i="3"/>
  <c r="DI666" i="3"/>
  <c r="DJ666" i="3"/>
  <c r="A667" i="3"/>
  <c r="Y667" i="3"/>
  <c r="CX667" i="3"/>
  <c r="CY667" i="3"/>
  <c r="CZ667" i="3"/>
  <c r="DA667" i="3"/>
  <c r="DB667" i="3"/>
  <c r="DC667" i="3"/>
  <c r="A668" i="3"/>
  <c r="Y668" i="3"/>
  <c r="CX668" i="3"/>
  <c r="CY668" i="3"/>
  <c r="CZ668" i="3"/>
  <c r="DB668" i="3" s="1"/>
  <c r="DA668" i="3"/>
  <c r="DC668" i="3"/>
  <c r="DI668" i="3"/>
  <c r="A669" i="3"/>
  <c r="Y669" i="3"/>
  <c r="CX669" i="3"/>
  <c r="DH669" i="3" s="1"/>
  <c r="CY669" i="3"/>
  <c r="CZ669" i="3"/>
  <c r="DA669" i="3"/>
  <c r="DB669" i="3"/>
  <c r="DC669" i="3"/>
  <c r="DF669" i="3"/>
  <c r="DJ669" i="3" s="1"/>
  <c r="DG669" i="3"/>
  <c r="DI669" i="3"/>
  <c r="A670" i="3"/>
  <c r="Y670" i="3"/>
  <c r="CX670" i="3"/>
  <c r="CY670" i="3"/>
  <c r="CZ670" i="3"/>
  <c r="DA670" i="3"/>
  <c r="DB670" i="3"/>
  <c r="DC670" i="3"/>
  <c r="DF670" i="3"/>
  <c r="DG670" i="3"/>
  <c r="DH670" i="3"/>
  <c r="DI670" i="3"/>
  <c r="DJ670" i="3"/>
  <c r="A671" i="3"/>
  <c r="Y671" i="3"/>
  <c r="CX671" i="3" s="1"/>
  <c r="CY671" i="3"/>
  <c r="CZ671" i="3"/>
  <c r="DB671" i="3" s="1"/>
  <c r="DA671" i="3"/>
  <c r="DC671" i="3"/>
  <c r="DG671" i="3"/>
  <c r="DI671" i="3"/>
  <c r="A672" i="3"/>
  <c r="Y672" i="3"/>
  <c r="CX672" i="3"/>
  <c r="DI672" i="3" s="1"/>
  <c r="CY672" i="3"/>
  <c r="CZ672" i="3"/>
  <c r="DA672" i="3"/>
  <c r="DB672" i="3"/>
  <c r="DC672" i="3"/>
  <c r="DF672" i="3"/>
  <c r="DG672" i="3"/>
  <c r="DH672" i="3"/>
  <c r="DJ672" i="3"/>
  <c r="A673" i="3"/>
  <c r="Y673" i="3"/>
  <c r="CX673" i="3"/>
  <c r="CY673" i="3"/>
  <c r="CZ673" i="3"/>
  <c r="DB673" i="3" s="1"/>
  <c r="DA673" i="3"/>
  <c r="DC673" i="3"/>
  <c r="DI673" i="3"/>
  <c r="A674" i="3"/>
  <c r="Y674" i="3"/>
  <c r="CY674" i="3"/>
  <c r="CZ674" i="3"/>
  <c r="DA674" i="3"/>
  <c r="DB674" i="3"/>
  <c r="DC674" i="3"/>
  <c r="A675" i="3"/>
  <c r="Y675" i="3"/>
  <c r="CY675" i="3"/>
  <c r="CZ675" i="3"/>
  <c r="DB675" i="3" s="1"/>
  <c r="DA675" i="3"/>
  <c r="DC675" i="3"/>
  <c r="A676" i="3"/>
  <c r="Y676" i="3"/>
  <c r="CY676" i="3"/>
  <c r="CZ676" i="3"/>
  <c r="DA676" i="3"/>
  <c r="DB676" i="3"/>
  <c r="DC676" i="3"/>
  <c r="A677" i="3"/>
  <c r="Y677" i="3"/>
  <c r="CY677" i="3"/>
  <c r="CZ677" i="3"/>
  <c r="DA677" i="3"/>
  <c r="DB677" i="3"/>
  <c r="DC677" i="3"/>
  <c r="A678" i="3"/>
  <c r="Y678" i="3"/>
  <c r="CY678" i="3"/>
  <c r="CZ678" i="3"/>
  <c r="DB678" i="3" s="1"/>
  <c r="DA678" i="3"/>
  <c r="DC678" i="3"/>
  <c r="A679" i="3"/>
  <c r="Y679" i="3"/>
  <c r="CY679" i="3"/>
  <c r="CZ679" i="3"/>
  <c r="DA679" i="3"/>
  <c r="DB679" i="3"/>
  <c r="DC679" i="3"/>
  <c r="A680" i="3"/>
  <c r="Y680" i="3"/>
  <c r="CY680" i="3"/>
  <c r="CZ680" i="3"/>
  <c r="DA680" i="3"/>
  <c r="DB680" i="3"/>
  <c r="DC680" i="3"/>
  <c r="A681" i="3"/>
  <c r="Y681" i="3"/>
  <c r="CY681" i="3"/>
  <c r="CZ681" i="3"/>
  <c r="DB681" i="3" s="1"/>
  <c r="DA681" i="3"/>
  <c r="DC681" i="3"/>
  <c r="A682" i="3"/>
  <c r="Y682" i="3"/>
  <c r="CY682" i="3"/>
  <c r="CZ682" i="3"/>
  <c r="DA682" i="3"/>
  <c r="DB682" i="3"/>
  <c r="DC682" i="3"/>
  <c r="A683" i="3"/>
  <c r="Y683" i="3"/>
  <c r="CY683" i="3"/>
  <c r="CZ683" i="3"/>
  <c r="DB683" i="3" s="1"/>
  <c r="DA683" i="3"/>
  <c r="DC683" i="3"/>
  <c r="A684" i="3"/>
  <c r="Y684" i="3"/>
  <c r="CY684" i="3"/>
  <c r="CZ684" i="3"/>
  <c r="DA684" i="3"/>
  <c r="DB684" i="3"/>
  <c r="DC684" i="3"/>
  <c r="A685" i="3"/>
  <c r="Y685" i="3"/>
  <c r="CY685" i="3"/>
  <c r="CZ685" i="3"/>
  <c r="DA685" i="3"/>
  <c r="DB685" i="3"/>
  <c r="DC685" i="3"/>
  <c r="A686" i="3"/>
  <c r="Y686" i="3"/>
  <c r="CY686" i="3"/>
  <c r="CZ686" i="3"/>
  <c r="DB686" i="3" s="1"/>
  <c r="DA686" i="3"/>
  <c r="DC686" i="3"/>
  <c r="A687" i="3"/>
  <c r="Y687" i="3"/>
  <c r="CY687" i="3"/>
  <c r="CZ687" i="3"/>
  <c r="DB687" i="3" s="1"/>
  <c r="DA687" i="3"/>
  <c r="DC687" i="3"/>
  <c r="A688" i="3"/>
  <c r="Y688" i="3"/>
  <c r="CY688" i="3"/>
  <c r="CZ688" i="3"/>
  <c r="DB688" i="3" s="1"/>
  <c r="DA688" i="3"/>
  <c r="DC688" i="3"/>
  <c r="A689" i="3"/>
  <c r="Y689" i="3"/>
  <c r="CY689" i="3"/>
  <c r="CZ689" i="3"/>
  <c r="DA689" i="3"/>
  <c r="DB689" i="3"/>
  <c r="DC689" i="3"/>
  <c r="A690" i="3"/>
  <c r="Y690" i="3"/>
  <c r="CY690" i="3"/>
  <c r="CZ690" i="3"/>
  <c r="DB690" i="3" s="1"/>
  <c r="DA690" i="3"/>
  <c r="DC690" i="3"/>
  <c r="A691" i="3"/>
  <c r="Y691" i="3"/>
  <c r="CY691" i="3"/>
  <c r="CZ691" i="3"/>
  <c r="DB691" i="3" s="1"/>
  <c r="DA691" i="3"/>
  <c r="DC691" i="3"/>
  <c r="A692" i="3"/>
  <c r="Y692" i="3"/>
  <c r="CY692" i="3"/>
  <c r="CZ692" i="3"/>
  <c r="DB692" i="3" s="1"/>
  <c r="DA692" i="3"/>
  <c r="DC692" i="3"/>
  <c r="A693" i="3"/>
  <c r="Y693" i="3"/>
  <c r="CY693" i="3"/>
  <c r="CZ693" i="3"/>
  <c r="DA693" i="3"/>
  <c r="DB693" i="3"/>
  <c r="DC693" i="3"/>
  <c r="A694" i="3"/>
  <c r="Y694" i="3"/>
  <c r="CY694" i="3"/>
  <c r="CZ694" i="3"/>
  <c r="DB694" i="3" s="1"/>
  <c r="DA694" i="3"/>
  <c r="DC694" i="3"/>
  <c r="A695" i="3"/>
  <c r="Y695" i="3"/>
  <c r="CY695" i="3"/>
  <c r="CZ695" i="3"/>
  <c r="DB695" i="3" s="1"/>
  <c r="DA695" i="3"/>
  <c r="DC695" i="3"/>
  <c r="A696" i="3"/>
  <c r="Y696" i="3"/>
  <c r="CY696" i="3"/>
  <c r="CZ696" i="3"/>
  <c r="DA696" i="3"/>
  <c r="DB696" i="3"/>
  <c r="DC696" i="3"/>
  <c r="A697" i="3"/>
  <c r="Y697" i="3"/>
  <c r="CY697" i="3"/>
  <c r="CZ697" i="3"/>
  <c r="DA697" i="3"/>
  <c r="DB697" i="3"/>
  <c r="DC697" i="3"/>
  <c r="A698" i="3"/>
  <c r="Y698" i="3"/>
  <c r="CY698" i="3"/>
  <c r="CZ698" i="3"/>
  <c r="DA698" i="3"/>
  <c r="DB698" i="3"/>
  <c r="DC698" i="3"/>
  <c r="A699" i="3"/>
  <c r="Y699" i="3"/>
  <c r="CY699" i="3"/>
  <c r="CZ699" i="3"/>
  <c r="DA699" i="3"/>
  <c r="DB699" i="3"/>
  <c r="DC699" i="3"/>
  <c r="A700" i="3"/>
  <c r="Y700" i="3"/>
  <c r="CY700" i="3"/>
  <c r="CZ700" i="3"/>
  <c r="DA700" i="3"/>
  <c r="DB700" i="3"/>
  <c r="DC700" i="3"/>
  <c r="A701" i="3"/>
  <c r="Y701" i="3"/>
  <c r="CY701" i="3"/>
  <c r="CZ701" i="3"/>
  <c r="DA701" i="3"/>
  <c r="DB701" i="3"/>
  <c r="DC701" i="3"/>
  <c r="A702" i="3"/>
  <c r="Y702" i="3"/>
  <c r="CY702" i="3"/>
  <c r="CZ702" i="3"/>
  <c r="DA702" i="3"/>
  <c r="DB702" i="3"/>
  <c r="DC702" i="3"/>
  <c r="A703" i="3"/>
  <c r="Y703" i="3"/>
  <c r="CY703" i="3"/>
  <c r="CZ703" i="3"/>
  <c r="DA703" i="3"/>
  <c r="DB703" i="3"/>
  <c r="DC703" i="3"/>
  <c r="A704" i="3"/>
  <c r="Y704" i="3"/>
  <c r="CY704" i="3"/>
  <c r="CZ704" i="3"/>
  <c r="DA704" i="3"/>
  <c r="DB704" i="3"/>
  <c r="DC704" i="3"/>
  <c r="A705" i="3"/>
  <c r="Y705" i="3"/>
  <c r="CY705" i="3"/>
  <c r="CZ705" i="3"/>
  <c r="DA705" i="3"/>
  <c r="DB705" i="3"/>
  <c r="DC705" i="3"/>
  <c r="A706" i="3"/>
  <c r="Y706" i="3"/>
  <c r="CY706" i="3"/>
  <c r="CZ706" i="3"/>
  <c r="DA706" i="3"/>
  <c r="DB706" i="3"/>
  <c r="DC706" i="3"/>
  <c r="A707" i="3"/>
  <c r="Y707" i="3"/>
  <c r="CY707" i="3"/>
  <c r="CZ707" i="3"/>
  <c r="DB707" i="3" s="1"/>
  <c r="DA707" i="3"/>
  <c r="DC707" i="3"/>
  <c r="A708" i="3"/>
  <c r="Y708" i="3"/>
  <c r="CY708" i="3"/>
  <c r="CZ708" i="3"/>
  <c r="DA708" i="3"/>
  <c r="DB708" i="3"/>
  <c r="DC708" i="3"/>
  <c r="A709" i="3"/>
  <c r="Y709" i="3"/>
  <c r="CY709" i="3"/>
  <c r="CZ709" i="3"/>
  <c r="DA709" i="3"/>
  <c r="DB709" i="3"/>
  <c r="DC709" i="3"/>
  <c r="A710" i="3"/>
  <c r="Y710" i="3"/>
  <c r="CY710" i="3"/>
  <c r="CZ710" i="3"/>
  <c r="DA710" i="3"/>
  <c r="DB710" i="3"/>
  <c r="DC710" i="3"/>
  <c r="A711" i="3"/>
  <c r="Y711" i="3"/>
  <c r="CY711" i="3"/>
  <c r="CZ711" i="3"/>
  <c r="DA711" i="3"/>
  <c r="DB711" i="3"/>
  <c r="DC711" i="3"/>
  <c r="A712" i="3"/>
  <c r="Y712" i="3"/>
  <c r="CY712" i="3"/>
  <c r="CZ712" i="3"/>
  <c r="DB712" i="3" s="1"/>
  <c r="DA712" i="3"/>
  <c r="DC712" i="3"/>
  <c r="A713" i="3"/>
  <c r="Y713" i="3"/>
  <c r="CY713" i="3"/>
  <c r="CZ713" i="3"/>
  <c r="DB713" i="3" s="1"/>
  <c r="DA713" i="3"/>
  <c r="DC713" i="3"/>
  <c r="A714" i="3"/>
  <c r="Y714" i="3"/>
  <c r="CY714" i="3"/>
  <c r="CZ714" i="3"/>
  <c r="DA714" i="3"/>
  <c r="DB714" i="3"/>
  <c r="DC714" i="3"/>
  <c r="A715" i="3"/>
  <c r="Y715" i="3"/>
  <c r="CY715" i="3"/>
  <c r="CZ715" i="3"/>
  <c r="DA715" i="3"/>
  <c r="DB715" i="3"/>
  <c r="DC715" i="3"/>
  <c r="A716" i="3"/>
  <c r="Y716" i="3"/>
  <c r="CY716" i="3"/>
  <c r="CZ716" i="3"/>
  <c r="DB716" i="3" s="1"/>
  <c r="DA716" i="3"/>
  <c r="DC716" i="3"/>
  <c r="A717" i="3"/>
  <c r="Y717" i="3"/>
  <c r="CY717" i="3"/>
  <c r="CZ717" i="3"/>
  <c r="DA717" i="3"/>
  <c r="DB717" i="3"/>
  <c r="DC717" i="3"/>
  <c r="A718" i="3"/>
  <c r="Y718" i="3"/>
  <c r="CY718" i="3"/>
  <c r="CZ718" i="3"/>
  <c r="DA718" i="3"/>
  <c r="DB718" i="3"/>
  <c r="DC718" i="3"/>
  <c r="A719" i="3"/>
  <c r="Y719" i="3"/>
  <c r="CY719" i="3"/>
  <c r="CZ719" i="3"/>
  <c r="DA719" i="3"/>
  <c r="DB719" i="3"/>
  <c r="DC719" i="3"/>
  <c r="A720" i="3"/>
  <c r="Y720" i="3"/>
  <c r="CY720" i="3"/>
  <c r="CZ720" i="3"/>
  <c r="DA720" i="3"/>
  <c r="DB720" i="3"/>
  <c r="DC720" i="3"/>
  <c r="A721" i="3"/>
  <c r="Y721" i="3"/>
  <c r="CY721" i="3"/>
  <c r="CZ721" i="3"/>
  <c r="DB721" i="3" s="1"/>
  <c r="DA721" i="3"/>
  <c r="DC721" i="3"/>
  <c r="A722" i="3"/>
  <c r="Y722" i="3"/>
  <c r="CY722" i="3"/>
  <c r="CZ722" i="3"/>
  <c r="DA722" i="3"/>
  <c r="DB722" i="3"/>
  <c r="DC722" i="3"/>
  <c r="A723" i="3"/>
  <c r="Y723" i="3"/>
  <c r="CY723" i="3"/>
  <c r="CZ723" i="3"/>
  <c r="DB723" i="3" s="1"/>
  <c r="DA723" i="3"/>
  <c r="DC723" i="3"/>
  <c r="A724" i="3"/>
  <c r="Y724" i="3"/>
  <c r="CY724" i="3"/>
  <c r="CZ724" i="3"/>
  <c r="DB724" i="3" s="1"/>
  <c r="DA724" i="3"/>
  <c r="DC724" i="3"/>
  <c r="A725" i="3"/>
  <c r="Y725" i="3"/>
  <c r="CY725" i="3"/>
  <c r="CZ725" i="3"/>
  <c r="DA725" i="3"/>
  <c r="DB725" i="3"/>
  <c r="DC725" i="3"/>
  <c r="A726" i="3"/>
  <c r="Y726" i="3"/>
  <c r="CY726" i="3"/>
  <c r="CZ726" i="3"/>
  <c r="DB726" i="3" s="1"/>
  <c r="DA726" i="3"/>
  <c r="DC726" i="3"/>
  <c r="A727" i="3"/>
  <c r="Y727" i="3"/>
  <c r="CY727" i="3"/>
  <c r="CZ727" i="3"/>
  <c r="DB727" i="3" s="1"/>
  <c r="DA727" i="3"/>
  <c r="DC727" i="3"/>
  <c r="A728" i="3"/>
  <c r="Y728" i="3"/>
  <c r="CY728" i="3"/>
  <c r="CZ728" i="3"/>
  <c r="DB728" i="3" s="1"/>
  <c r="DA728" i="3"/>
  <c r="DC728" i="3"/>
  <c r="A729" i="3"/>
  <c r="Y729" i="3"/>
  <c r="CY729" i="3"/>
  <c r="CZ729" i="3"/>
  <c r="DA729" i="3"/>
  <c r="DB729" i="3"/>
  <c r="DC729" i="3"/>
  <c r="A730" i="3"/>
  <c r="Y730" i="3"/>
  <c r="CY730" i="3"/>
  <c r="CZ730" i="3"/>
  <c r="DA730" i="3"/>
  <c r="DB730" i="3"/>
  <c r="DC730" i="3"/>
  <c r="A731" i="3"/>
  <c r="Y731" i="3"/>
  <c r="CY731" i="3"/>
  <c r="CZ731" i="3"/>
  <c r="DB731" i="3" s="1"/>
  <c r="DA731" i="3"/>
  <c r="DC731" i="3"/>
  <c r="A732" i="3"/>
  <c r="Y732" i="3"/>
  <c r="CY732" i="3"/>
  <c r="CZ732" i="3"/>
  <c r="DA732" i="3"/>
  <c r="DB732" i="3"/>
  <c r="DC732" i="3"/>
  <c r="A733" i="3"/>
  <c r="Y733" i="3"/>
  <c r="CY733" i="3"/>
  <c r="CZ733" i="3"/>
  <c r="DB733" i="3" s="1"/>
  <c r="DA733" i="3"/>
  <c r="DC733" i="3"/>
  <c r="A734" i="3"/>
  <c r="Y734" i="3"/>
  <c r="CY734" i="3"/>
  <c r="CZ734" i="3"/>
  <c r="DA734" i="3"/>
  <c r="DB734" i="3"/>
  <c r="DC734" i="3"/>
  <c r="A735" i="3"/>
  <c r="Y735" i="3"/>
  <c r="CY735" i="3"/>
  <c r="CZ735" i="3"/>
  <c r="DA735" i="3"/>
  <c r="DB735" i="3"/>
  <c r="DC735" i="3"/>
  <c r="A736" i="3"/>
  <c r="Y736" i="3"/>
  <c r="CY736" i="3"/>
  <c r="CZ736" i="3"/>
  <c r="DA736" i="3"/>
  <c r="DB736" i="3"/>
  <c r="DC736" i="3"/>
  <c r="A737" i="3"/>
  <c r="Y737" i="3"/>
  <c r="CY737" i="3"/>
  <c r="CZ737" i="3"/>
  <c r="DB737" i="3" s="1"/>
  <c r="DA737" i="3"/>
  <c r="DC737" i="3"/>
  <c r="A738" i="3"/>
  <c r="Y738" i="3"/>
  <c r="CY738" i="3"/>
  <c r="CZ738" i="3"/>
  <c r="DA738" i="3"/>
  <c r="DB738" i="3"/>
  <c r="DC738" i="3"/>
  <c r="A739" i="3"/>
  <c r="Y739" i="3"/>
  <c r="CY739" i="3"/>
  <c r="CZ739" i="3"/>
  <c r="DB739" i="3" s="1"/>
  <c r="DA739" i="3"/>
  <c r="DC739" i="3"/>
  <c r="A740" i="3"/>
  <c r="Y740" i="3"/>
  <c r="CY740" i="3"/>
  <c r="CZ740" i="3"/>
  <c r="DA740" i="3"/>
  <c r="DB740" i="3"/>
  <c r="DC740" i="3"/>
  <c r="A741" i="3"/>
  <c r="Y741" i="3"/>
  <c r="CY741" i="3"/>
  <c r="CZ741" i="3"/>
  <c r="DB741" i="3" s="1"/>
  <c r="DA741" i="3"/>
  <c r="DC741" i="3"/>
  <c r="A742" i="3"/>
  <c r="Y742" i="3"/>
  <c r="CY742" i="3"/>
  <c r="CZ742" i="3"/>
  <c r="DB742" i="3" s="1"/>
  <c r="DA742" i="3"/>
  <c r="DC742" i="3"/>
  <c r="A743" i="3"/>
  <c r="Y743" i="3"/>
  <c r="CY743" i="3"/>
  <c r="CZ743" i="3"/>
  <c r="DB743" i="3" s="1"/>
  <c r="DA743" i="3"/>
  <c r="DC743" i="3"/>
  <c r="A744" i="3"/>
  <c r="Y744" i="3"/>
  <c r="CY744" i="3"/>
  <c r="CZ744" i="3"/>
  <c r="DA744" i="3"/>
  <c r="DB744" i="3"/>
  <c r="DC744" i="3"/>
  <c r="A745" i="3"/>
  <c r="Y745" i="3"/>
  <c r="CY745" i="3"/>
  <c r="CZ745" i="3"/>
  <c r="DB745" i="3" s="1"/>
  <c r="DA745" i="3"/>
  <c r="DC745" i="3"/>
  <c r="A746" i="3"/>
  <c r="Y746" i="3"/>
  <c r="CY746" i="3"/>
  <c r="CZ746" i="3"/>
  <c r="DB746" i="3" s="1"/>
  <c r="DA746" i="3"/>
  <c r="DC746" i="3"/>
  <c r="A747" i="3"/>
  <c r="Y747" i="3"/>
  <c r="CY747" i="3"/>
  <c r="CZ747" i="3"/>
  <c r="DB747" i="3" s="1"/>
  <c r="DA747" i="3"/>
  <c r="DC747" i="3"/>
  <c r="A748" i="3"/>
  <c r="Y748" i="3"/>
  <c r="CY748" i="3"/>
  <c r="CZ748" i="3"/>
  <c r="DB748" i="3" s="1"/>
  <c r="DA748" i="3"/>
  <c r="DC748" i="3"/>
  <c r="A749" i="3"/>
  <c r="Y749" i="3"/>
  <c r="CY749" i="3"/>
  <c r="CZ749" i="3"/>
  <c r="DA749" i="3"/>
  <c r="DB749" i="3"/>
  <c r="DC749" i="3"/>
  <c r="A750" i="3"/>
  <c r="Y750" i="3"/>
  <c r="CY750" i="3"/>
  <c r="CZ750" i="3"/>
  <c r="DB750" i="3" s="1"/>
  <c r="DA750" i="3"/>
  <c r="DC750" i="3"/>
  <c r="A751" i="3"/>
  <c r="Y751" i="3"/>
  <c r="CY751" i="3"/>
  <c r="CZ751" i="3"/>
  <c r="DA751" i="3"/>
  <c r="DB751" i="3"/>
  <c r="DC751" i="3"/>
  <c r="A752" i="3"/>
  <c r="Y752" i="3"/>
  <c r="CY752" i="3"/>
  <c r="CZ752" i="3"/>
  <c r="DA752" i="3"/>
  <c r="DB752" i="3"/>
  <c r="DC752" i="3"/>
  <c r="A753" i="3"/>
  <c r="Y753" i="3"/>
  <c r="CY753" i="3"/>
  <c r="CZ753" i="3"/>
  <c r="DA753" i="3"/>
  <c r="DB753" i="3"/>
  <c r="DC753" i="3"/>
  <c r="A754" i="3"/>
  <c r="Y754" i="3"/>
  <c r="CY754" i="3"/>
  <c r="CZ754" i="3"/>
  <c r="DB754" i="3" s="1"/>
  <c r="DA754" i="3"/>
  <c r="DC754" i="3"/>
  <c r="A755" i="3"/>
  <c r="Y755" i="3"/>
  <c r="CY755" i="3"/>
  <c r="CZ755" i="3"/>
  <c r="DA755" i="3"/>
  <c r="DB755" i="3"/>
  <c r="DC755" i="3"/>
  <c r="A756" i="3"/>
  <c r="Y756" i="3"/>
  <c r="CY756" i="3"/>
  <c r="CZ756" i="3"/>
  <c r="DA756" i="3"/>
  <c r="DB756" i="3"/>
  <c r="DC756" i="3"/>
  <c r="A757" i="3"/>
  <c r="Y757" i="3"/>
  <c r="CY757" i="3"/>
  <c r="CZ757" i="3"/>
  <c r="DA757" i="3"/>
  <c r="DB757" i="3"/>
  <c r="DC757" i="3"/>
  <c r="A758" i="3"/>
  <c r="Y758" i="3"/>
  <c r="CY758" i="3"/>
  <c r="CZ758" i="3"/>
  <c r="DA758" i="3"/>
  <c r="DB758" i="3"/>
  <c r="DC758" i="3"/>
  <c r="A759" i="3"/>
  <c r="Y759" i="3"/>
  <c r="CY759" i="3"/>
  <c r="CZ759" i="3"/>
  <c r="DB759" i="3" s="1"/>
  <c r="DA759" i="3"/>
  <c r="DC759" i="3"/>
  <c r="A760" i="3"/>
  <c r="Y760" i="3"/>
  <c r="CY760" i="3"/>
  <c r="CZ760" i="3"/>
  <c r="DB760" i="3" s="1"/>
  <c r="DA760" i="3"/>
  <c r="DC760" i="3"/>
  <c r="A761" i="3"/>
  <c r="Y761" i="3"/>
  <c r="CY761" i="3"/>
  <c r="CZ761" i="3"/>
  <c r="DA761" i="3"/>
  <c r="DB761" i="3"/>
  <c r="DC761" i="3"/>
  <c r="A762" i="3"/>
  <c r="Y762" i="3"/>
  <c r="CY762" i="3"/>
  <c r="CZ762" i="3"/>
  <c r="DA762" i="3"/>
  <c r="DB762" i="3"/>
  <c r="DC762" i="3"/>
  <c r="A763" i="3"/>
  <c r="Y763" i="3"/>
  <c r="CY763" i="3"/>
  <c r="CZ763" i="3"/>
  <c r="DA763" i="3"/>
  <c r="DB763" i="3"/>
  <c r="DC763" i="3"/>
  <c r="A764" i="3"/>
  <c r="Y764" i="3"/>
  <c r="CY764" i="3"/>
  <c r="CZ764" i="3"/>
  <c r="DA764" i="3"/>
  <c r="DB764" i="3"/>
  <c r="DC764" i="3"/>
  <c r="A765" i="3"/>
  <c r="Y765" i="3"/>
  <c r="CY765" i="3"/>
  <c r="CZ765" i="3"/>
  <c r="DA765" i="3"/>
  <c r="DB765" i="3"/>
  <c r="DC765" i="3"/>
  <c r="A766" i="3"/>
  <c r="Y766" i="3"/>
  <c r="CY766" i="3"/>
  <c r="CZ766" i="3"/>
  <c r="DB766" i="3" s="1"/>
  <c r="DA766" i="3"/>
  <c r="DC766" i="3"/>
  <c r="A767" i="3"/>
  <c r="Y767" i="3"/>
  <c r="CY767" i="3"/>
  <c r="CZ767" i="3"/>
  <c r="DB767" i="3" s="1"/>
  <c r="DA767" i="3"/>
  <c r="DC767" i="3"/>
  <c r="A768" i="3"/>
  <c r="Y768" i="3"/>
  <c r="CY768" i="3"/>
  <c r="CZ768" i="3"/>
  <c r="DB768" i="3" s="1"/>
  <c r="DA768" i="3"/>
  <c r="DC768" i="3"/>
  <c r="A769" i="3"/>
  <c r="Y769" i="3"/>
  <c r="CY769" i="3"/>
  <c r="CZ769" i="3"/>
  <c r="DB769" i="3" s="1"/>
  <c r="DA769" i="3"/>
  <c r="DC769" i="3"/>
  <c r="A770" i="3"/>
  <c r="Y770" i="3"/>
  <c r="CY770" i="3"/>
  <c r="CZ770" i="3"/>
  <c r="DA770" i="3"/>
  <c r="DB770" i="3"/>
  <c r="DC770" i="3"/>
  <c r="A771" i="3"/>
  <c r="Y771" i="3"/>
  <c r="CY771" i="3"/>
  <c r="CZ771" i="3"/>
  <c r="DA771" i="3"/>
  <c r="DB771" i="3"/>
  <c r="DC771" i="3"/>
  <c r="A772" i="3"/>
  <c r="Y772" i="3"/>
  <c r="CY772" i="3"/>
  <c r="CZ772" i="3"/>
  <c r="DA772" i="3"/>
  <c r="DB772" i="3"/>
  <c r="DC772" i="3"/>
  <c r="A773" i="3"/>
  <c r="Y773" i="3"/>
  <c r="CY773" i="3"/>
  <c r="CZ773" i="3"/>
  <c r="DB773" i="3" s="1"/>
  <c r="DA773" i="3"/>
  <c r="DC773" i="3"/>
  <c r="A774" i="3"/>
  <c r="Y774" i="3"/>
  <c r="CY774" i="3"/>
  <c r="CZ774" i="3"/>
  <c r="DB774" i="3" s="1"/>
  <c r="DA774" i="3"/>
  <c r="DC774" i="3"/>
  <c r="A775" i="3"/>
  <c r="Y775" i="3"/>
  <c r="CY775" i="3"/>
  <c r="CZ775" i="3"/>
  <c r="DB775" i="3" s="1"/>
  <c r="DA775" i="3"/>
  <c r="DC775" i="3"/>
  <c r="A776" i="3"/>
  <c r="Y776" i="3"/>
  <c r="CV776" i="3" s="1"/>
  <c r="CU776" i="3"/>
  <c r="CX776" i="3"/>
  <c r="DH776" i="3" s="1"/>
  <c r="CY776" i="3"/>
  <c r="CZ776" i="3"/>
  <c r="DA776" i="3"/>
  <c r="DB776" i="3"/>
  <c r="DC776" i="3"/>
  <c r="DF776" i="3"/>
  <c r="A777" i="3"/>
  <c r="Y777" i="3"/>
  <c r="CV777" i="3" s="1"/>
  <c r="CU777" i="3"/>
  <c r="CY777" i="3"/>
  <c r="CZ777" i="3"/>
  <c r="DA777" i="3"/>
  <c r="DB777" i="3"/>
  <c r="DC777" i="3"/>
  <c r="A778" i="3"/>
  <c r="Y778" i="3"/>
  <c r="CX778" i="3"/>
  <c r="CY778" i="3"/>
  <c r="CZ778" i="3"/>
  <c r="DB778" i="3" s="1"/>
  <c r="DA778" i="3"/>
  <c r="DC778" i="3"/>
  <c r="DF778" i="3"/>
  <c r="DG778" i="3"/>
  <c r="DH778" i="3"/>
  <c r="DI778" i="3"/>
  <c r="DJ778" i="3" s="1"/>
  <c r="A779" i="3"/>
  <c r="Y779" i="3"/>
  <c r="CW779" i="3"/>
  <c r="CX779" i="3"/>
  <c r="CY779" i="3"/>
  <c r="CZ779" i="3"/>
  <c r="DB779" i="3" s="1"/>
  <c r="DA779" i="3"/>
  <c r="DC779" i="3"/>
  <c r="A780" i="3"/>
  <c r="Y780" i="3"/>
  <c r="CX780" i="3" s="1"/>
  <c r="CY780" i="3"/>
  <c r="CZ780" i="3"/>
  <c r="DB780" i="3" s="1"/>
  <c r="DA780" i="3"/>
  <c r="DC780" i="3"/>
  <c r="DG780" i="3"/>
  <c r="A781" i="3"/>
  <c r="Y781" i="3"/>
  <c r="CU781" i="3"/>
  <c r="CV781" i="3"/>
  <c r="CX781" i="3"/>
  <c r="CY781" i="3"/>
  <c r="CZ781" i="3"/>
  <c r="DB781" i="3" s="1"/>
  <c r="DA781" i="3"/>
  <c r="DC781" i="3"/>
  <c r="DF781" i="3"/>
  <c r="DG781" i="3"/>
  <c r="DH781" i="3"/>
  <c r="DI781" i="3"/>
  <c r="DJ781" i="3"/>
  <c r="A782" i="3"/>
  <c r="Y782" i="3"/>
  <c r="CX782" i="3" s="1"/>
  <c r="CU782" i="3"/>
  <c r="CV782" i="3"/>
  <c r="CY782" i="3"/>
  <c r="CZ782" i="3"/>
  <c r="DB782" i="3" s="1"/>
  <c r="DA782" i="3"/>
  <c r="DC782" i="3"/>
  <c r="DH782" i="3"/>
  <c r="A783" i="3"/>
  <c r="Y783" i="3"/>
  <c r="CX783" i="3"/>
  <c r="CY783" i="3"/>
  <c r="CZ783" i="3"/>
  <c r="DA783" i="3"/>
  <c r="DB783" i="3"/>
  <c r="DC783" i="3"/>
  <c r="A784" i="3"/>
  <c r="Y784" i="3"/>
  <c r="CW784" i="3"/>
  <c r="CX784" i="3"/>
  <c r="DF784" i="3" s="1"/>
  <c r="CY784" i="3"/>
  <c r="CZ784" i="3"/>
  <c r="DB784" i="3" s="1"/>
  <c r="DA784" i="3"/>
  <c r="DC784" i="3"/>
  <c r="DG784" i="3"/>
  <c r="DJ784" i="3" s="1"/>
  <c r="DH784" i="3"/>
  <c r="A785" i="3"/>
  <c r="Y785" i="3"/>
  <c r="CX785" i="3" s="1"/>
  <c r="DH785" i="3" s="1"/>
  <c r="CY785" i="3"/>
  <c r="CZ785" i="3"/>
  <c r="DA785" i="3"/>
  <c r="DB785" i="3"/>
  <c r="DC785" i="3"/>
  <c r="DF785" i="3"/>
  <c r="DJ785" i="3" s="1"/>
  <c r="DG785" i="3"/>
  <c r="DI785" i="3"/>
  <c r="A786" i="3"/>
  <c r="Y786" i="3"/>
  <c r="CU786" i="3"/>
  <c r="CY786" i="3"/>
  <c r="CZ786" i="3"/>
  <c r="DA786" i="3"/>
  <c r="DB786" i="3"/>
  <c r="DC786" i="3"/>
  <c r="A787" i="3"/>
  <c r="Y787" i="3"/>
  <c r="CV787" i="3" s="1"/>
  <c r="CU787" i="3"/>
  <c r="CX787" i="3"/>
  <c r="CY787" i="3"/>
  <c r="CZ787" i="3"/>
  <c r="DA787" i="3"/>
  <c r="DB787" i="3"/>
  <c r="DC787" i="3"/>
  <c r="DG787" i="3"/>
  <c r="A788" i="3"/>
  <c r="Y788" i="3"/>
  <c r="CX788" i="3"/>
  <c r="CY788" i="3"/>
  <c r="CZ788" i="3"/>
  <c r="DB788" i="3" s="1"/>
  <c r="DA788" i="3"/>
  <c r="DC788" i="3"/>
  <c r="A789" i="3"/>
  <c r="Y789" i="3"/>
  <c r="CY789" i="3"/>
  <c r="CZ789" i="3"/>
  <c r="DA789" i="3"/>
  <c r="DB789" i="3"/>
  <c r="DC789" i="3"/>
  <c r="A790" i="3"/>
  <c r="Y790" i="3"/>
  <c r="CX790" i="3"/>
  <c r="CY790" i="3"/>
  <c r="CZ790" i="3"/>
  <c r="DA790" i="3"/>
  <c r="DB790" i="3"/>
  <c r="DC790" i="3"/>
  <c r="DF790" i="3"/>
  <c r="DJ790" i="3" s="1"/>
  <c r="DG790" i="3"/>
  <c r="DH790" i="3"/>
  <c r="DI790" i="3"/>
  <c r="A791" i="3"/>
  <c r="Y791" i="3"/>
  <c r="CU791" i="3"/>
  <c r="CV791" i="3"/>
  <c r="CX791" i="3"/>
  <c r="DG791" i="3" s="1"/>
  <c r="CY791" i="3"/>
  <c r="CZ791" i="3"/>
  <c r="DA791" i="3"/>
  <c r="DB791" i="3"/>
  <c r="DC791" i="3"/>
  <c r="DF791" i="3"/>
  <c r="DI791" i="3"/>
  <c r="DJ791" i="3" s="1"/>
  <c r="A792" i="3"/>
  <c r="Y792" i="3"/>
  <c r="CX792" i="3" s="1"/>
  <c r="CU792" i="3"/>
  <c r="CV792" i="3"/>
  <c r="CY792" i="3"/>
  <c r="CZ792" i="3"/>
  <c r="DB792" i="3" s="1"/>
  <c r="DA792" i="3"/>
  <c r="DC792" i="3"/>
  <c r="DI792" i="3"/>
  <c r="DJ792" i="3" s="1"/>
  <c r="A793" i="3"/>
  <c r="Y793" i="3"/>
  <c r="CX793" i="3" s="1"/>
  <c r="CY793" i="3"/>
  <c r="CZ793" i="3"/>
  <c r="DA793" i="3"/>
  <c r="DB793" i="3"/>
  <c r="DC793" i="3"/>
  <c r="A794" i="3"/>
  <c r="Y794" i="3"/>
  <c r="CW794" i="3" s="1"/>
  <c r="CX794" i="3"/>
  <c r="CY794" i="3"/>
  <c r="CZ794" i="3"/>
  <c r="DA794" i="3"/>
  <c r="DB794" i="3"/>
  <c r="DC794" i="3"/>
  <c r="DF794" i="3"/>
  <c r="DH794" i="3"/>
  <c r="A795" i="3"/>
  <c r="Y795" i="3"/>
  <c r="CX795" i="3" s="1"/>
  <c r="CY795" i="3"/>
  <c r="CZ795" i="3"/>
  <c r="DB795" i="3" s="1"/>
  <c r="DA795" i="3"/>
  <c r="DC795" i="3"/>
  <c r="A796" i="3"/>
  <c r="Y796" i="3"/>
  <c r="CV796" i="3" s="1"/>
  <c r="CU796" i="3"/>
  <c r="CY796" i="3"/>
  <c r="CZ796" i="3"/>
  <c r="DB796" i="3" s="1"/>
  <c r="DA796" i="3"/>
  <c r="DC796" i="3"/>
  <c r="A797" i="3"/>
  <c r="Y797" i="3"/>
  <c r="CX797" i="3" s="1"/>
  <c r="CU797" i="3"/>
  <c r="CV797" i="3"/>
  <c r="CY797" i="3"/>
  <c r="CZ797" i="3"/>
  <c r="DA797" i="3"/>
  <c r="DB797" i="3"/>
  <c r="DC797" i="3"/>
  <c r="A798" i="3"/>
  <c r="Y798" i="3"/>
  <c r="CX798" i="3" s="1"/>
  <c r="CY798" i="3"/>
  <c r="CZ798" i="3"/>
  <c r="DA798" i="3"/>
  <c r="DB798" i="3"/>
  <c r="DC798" i="3"/>
  <c r="DF798" i="3"/>
  <c r="DI798" i="3"/>
  <c r="DJ798" i="3" s="1"/>
  <c r="A799" i="3"/>
  <c r="Y799" i="3"/>
  <c r="CW799" i="3"/>
  <c r="CX799" i="3"/>
  <c r="CY799" i="3"/>
  <c r="CZ799" i="3"/>
  <c r="DB799" i="3" s="1"/>
  <c r="DA799" i="3"/>
  <c r="DC799" i="3"/>
  <c r="DF799" i="3"/>
  <c r="DG799" i="3"/>
  <c r="DJ799" i="3" s="1"/>
  <c r="DH799" i="3"/>
  <c r="DI799" i="3"/>
  <c r="A800" i="3"/>
  <c r="Y800" i="3"/>
  <c r="CX800" i="3"/>
  <c r="CY800" i="3"/>
  <c r="CZ800" i="3"/>
  <c r="DA800" i="3"/>
  <c r="DB800" i="3"/>
  <c r="DC800" i="3"/>
  <c r="DG800" i="3"/>
  <c r="A801" i="3"/>
  <c r="Y801" i="3"/>
  <c r="CV801" i="3" s="1"/>
  <c r="CU801" i="3"/>
  <c r="CY801" i="3"/>
  <c r="CZ801" i="3"/>
  <c r="DA801" i="3"/>
  <c r="DB801" i="3"/>
  <c r="DC801" i="3"/>
  <c r="A802" i="3"/>
  <c r="Y802" i="3"/>
  <c r="CU802" i="3"/>
  <c r="CV802" i="3"/>
  <c r="CX802" i="3"/>
  <c r="CY802" i="3"/>
  <c r="CZ802" i="3"/>
  <c r="DB802" i="3" s="1"/>
  <c r="DA802" i="3"/>
  <c r="DC802" i="3"/>
  <c r="DF802" i="3"/>
  <c r="A803" i="3"/>
  <c r="Y803" i="3"/>
  <c r="CX803" i="3"/>
  <c r="CY803" i="3"/>
  <c r="CZ803" i="3"/>
  <c r="DA803" i="3"/>
  <c r="DB803" i="3"/>
  <c r="DC803" i="3"/>
  <c r="DF803" i="3"/>
  <c r="DH803" i="3"/>
  <c r="A804" i="3"/>
  <c r="Y804" i="3"/>
  <c r="CW804" i="3" s="1"/>
  <c r="CY804" i="3"/>
  <c r="CZ804" i="3"/>
  <c r="DA804" i="3"/>
  <c r="DB804" i="3"/>
  <c r="DC804" i="3"/>
  <c r="A805" i="3"/>
  <c r="Y805" i="3"/>
  <c r="CX805" i="3" s="1"/>
  <c r="CY805" i="3"/>
  <c r="CZ805" i="3"/>
  <c r="DB805" i="3" s="1"/>
  <c r="DA805" i="3"/>
  <c r="DC805" i="3"/>
  <c r="DI805" i="3"/>
  <c r="A806" i="3"/>
  <c r="Y806" i="3"/>
  <c r="CV806" i="3" s="1"/>
  <c r="CU806" i="3"/>
  <c r="CX806" i="3"/>
  <c r="CY806" i="3"/>
  <c r="CZ806" i="3"/>
  <c r="DB806" i="3" s="1"/>
  <c r="DA806" i="3"/>
  <c r="DC806" i="3"/>
  <c r="A807" i="3"/>
  <c r="Y807" i="3"/>
  <c r="CX807" i="3" s="1"/>
  <c r="CY807" i="3"/>
  <c r="CZ807" i="3"/>
  <c r="DB807" i="3" s="1"/>
  <c r="DA807" i="3"/>
  <c r="DC807" i="3"/>
  <c r="DG807" i="3"/>
  <c r="A808" i="3"/>
  <c r="Y808" i="3"/>
  <c r="CW808" i="3" s="1"/>
  <c r="CX808" i="3"/>
  <c r="CY808" i="3"/>
  <c r="CZ808" i="3"/>
  <c r="DA808" i="3"/>
  <c r="DB808" i="3"/>
  <c r="DC808" i="3"/>
  <c r="DF808" i="3"/>
  <c r="DG808" i="3"/>
  <c r="DJ808" i="3" s="1"/>
  <c r="DH808" i="3"/>
  <c r="DI808" i="3"/>
  <c r="A809" i="3"/>
  <c r="Y809" i="3"/>
  <c r="CW809" i="3" s="1"/>
  <c r="CX809" i="3"/>
  <c r="CY809" i="3"/>
  <c r="CZ809" i="3"/>
  <c r="DA809" i="3"/>
  <c r="DB809" i="3"/>
  <c r="DC809" i="3"/>
  <c r="DG809" i="3"/>
  <c r="A810" i="3"/>
  <c r="Y810" i="3"/>
  <c r="CX810" i="3" s="1"/>
  <c r="CY810" i="3"/>
  <c r="CZ810" i="3"/>
  <c r="DB810" i="3" s="1"/>
  <c r="DA810" i="3"/>
  <c r="DC810" i="3"/>
  <c r="A811" i="3"/>
  <c r="Y811" i="3"/>
  <c r="CX811" i="3" s="1"/>
  <c r="CY811" i="3"/>
  <c r="CZ811" i="3"/>
  <c r="DA811" i="3"/>
  <c r="DB811" i="3"/>
  <c r="DC811" i="3"/>
  <c r="DG811" i="3"/>
  <c r="A812" i="3"/>
  <c r="Y812" i="3"/>
  <c r="CX812" i="3" s="1"/>
  <c r="CY812" i="3"/>
  <c r="CZ812" i="3"/>
  <c r="DA812" i="3"/>
  <c r="DB812" i="3"/>
  <c r="DC812" i="3"/>
  <c r="DG812" i="3"/>
  <c r="A813" i="3"/>
  <c r="Y813" i="3"/>
  <c r="CX813" i="3" s="1"/>
  <c r="CY813" i="3"/>
  <c r="CZ813" i="3"/>
  <c r="DB813" i="3" s="1"/>
  <c r="DA813" i="3"/>
  <c r="DC813" i="3"/>
  <c r="DI813" i="3"/>
  <c r="A814" i="3"/>
  <c r="Y814" i="3"/>
  <c r="CX814" i="3" s="1"/>
  <c r="CY814" i="3"/>
  <c r="CZ814" i="3"/>
  <c r="DB814" i="3" s="1"/>
  <c r="DA814" i="3"/>
  <c r="DC814" i="3"/>
  <c r="DG814" i="3"/>
  <c r="A815" i="3"/>
  <c r="Y815" i="3"/>
  <c r="CX815" i="3" s="1"/>
  <c r="DH815" i="3" s="1"/>
  <c r="CY815" i="3"/>
  <c r="CZ815" i="3"/>
  <c r="DA815" i="3"/>
  <c r="DB815" i="3"/>
  <c r="DC815" i="3"/>
  <c r="DF815" i="3"/>
  <c r="DJ815" i="3" s="1"/>
  <c r="DG815" i="3"/>
  <c r="DI815" i="3"/>
  <c r="A816" i="3"/>
  <c r="Y816" i="3"/>
  <c r="CX816" i="3" s="1"/>
  <c r="CY816" i="3"/>
  <c r="CZ816" i="3"/>
  <c r="DA816" i="3"/>
  <c r="DB816" i="3"/>
  <c r="DC816" i="3"/>
  <c r="DF816" i="3"/>
  <c r="DJ816" i="3" s="1"/>
  <c r="DI816" i="3"/>
  <c r="A817" i="3"/>
  <c r="Y817" i="3"/>
  <c r="CX817" i="3" s="1"/>
  <c r="CY817" i="3"/>
  <c r="CZ817" i="3"/>
  <c r="DA817" i="3"/>
  <c r="DB817" i="3"/>
  <c r="DC817" i="3"/>
  <c r="A818" i="3"/>
  <c r="Y818" i="3"/>
  <c r="CU818" i="3"/>
  <c r="CV818" i="3"/>
  <c r="CX818" i="3"/>
  <c r="DF818" i="3" s="1"/>
  <c r="CY818" i="3"/>
  <c r="CZ818" i="3"/>
  <c r="DA818" i="3"/>
  <c r="DB818" i="3"/>
  <c r="DC818" i="3"/>
  <c r="DG818" i="3"/>
  <c r="DH818" i="3"/>
  <c r="A819" i="3"/>
  <c r="Y819" i="3"/>
  <c r="CX819" i="3" s="1"/>
  <c r="DH819" i="3" s="1"/>
  <c r="CY819" i="3"/>
  <c r="CZ819" i="3"/>
  <c r="DA819" i="3"/>
  <c r="DB819" i="3"/>
  <c r="DC819" i="3"/>
  <c r="DF819" i="3"/>
  <c r="DG819" i="3"/>
  <c r="A820" i="3"/>
  <c r="Y820" i="3"/>
  <c r="CY820" i="3"/>
  <c r="CZ820" i="3"/>
  <c r="DB820" i="3" s="1"/>
  <c r="DA820" i="3"/>
  <c r="DC820" i="3"/>
  <c r="A821" i="3"/>
  <c r="Y821" i="3"/>
  <c r="CX821" i="3" s="1"/>
  <c r="CW821" i="3"/>
  <c r="CY821" i="3"/>
  <c r="CZ821" i="3"/>
  <c r="DB821" i="3" s="1"/>
  <c r="DA821" i="3"/>
  <c r="DC821" i="3"/>
  <c r="DI821" i="3"/>
  <c r="A822" i="3"/>
  <c r="Y822" i="3"/>
  <c r="CX822" i="3" s="1"/>
  <c r="CY822" i="3"/>
  <c r="CZ822" i="3"/>
  <c r="DA822" i="3"/>
  <c r="DB822" i="3"/>
  <c r="DC822" i="3"/>
  <c r="DG822" i="3"/>
  <c r="A823" i="3"/>
  <c r="Y823" i="3"/>
  <c r="CX823" i="3" s="1"/>
  <c r="DH823" i="3" s="1"/>
  <c r="CY823" i="3"/>
  <c r="CZ823" i="3"/>
  <c r="DA823" i="3"/>
  <c r="DB823" i="3"/>
  <c r="DC823" i="3"/>
  <c r="DF823" i="3"/>
  <c r="DJ823" i="3" s="1"/>
  <c r="DG823" i="3"/>
  <c r="DI823" i="3"/>
  <c r="A824" i="3"/>
  <c r="Y824" i="3"/>
  <c r="CX824" i="3" s="1"/>
  <c r="CY824" i="3"/>
  <c r="CZ824" i="3"/>
  <c r="DA824" i="3"/>
  <c r="DB824" i="3"/>
  <c r="DC824" i="3"/>
  <c r="DF824" i="3"/>
  <c r="DJ824" i="3" s="1"/>
  <c r="DI824" i="3"/>
  <c r="A825" i="3"/>
  <c r="Y825" i="3"/>
  <c r="CX825" i="3" s="1"/>
  <c r="CY825" i="3"/>
  <c r="CZ825" i="3"/>
  <c r="DA825" i="3"/>
  <c r="DB825" i="3"/>
  <c r="DC825" i="3"/>
  <c r="A826" i="3"/>
  <c r="Y826" i="3"/>
  <c r="CX826" i="3" s="1"/>
  <c r="CY826" i="3"/>
  <c r="CZ826" i="3"/>
  <c r="DA826" i="3"/>
  <c r="DB826" i="3"/>
  <c r="DC826" i="3"/>
  <c r="DF826" i="3"/>
  <c r="DJ826" i="3" s="1"/>
  <c r="DI826" i="3"/>
  <c r="A827" i="3"/>
  <c r="Y827" i="3"/>
  <c r="CX827" i="3"/>
  <c r="CY827" i="3"/>
  <c r="CZ827" i="3"/>
  <c r="DA827" i="3"/>
  <c r="DB827" i="3"/>
  <c r="DC827" i="3"/>
  <c r="DF827" i="3"/>
  <c r="DJ827" i="3" s="1"/>
  <c r="DG827" i="3"/>
  <c r="DH827" i="3"/>
  <c r="DI827" i="3"/>
  <c r="A828" i="3"/>
  <c r="Y828" i="3"/>
  <c r="CX828" i="3"/>
  <c r="CY828" i="3"/>
  <c r="CZ828" i="3"/>
  <c r="DB828" i="3" s="1"/>
  <c r="DA828" i="3"/>
  <c r="DC828" i="3"/>
  <c r="DF828" i="3"/>
  <c r="DJ828" i="3" s="1"/>
  <c r="DG828" i="3"/>
  <c r="DH828" i="3"/>
  <c r="DI828" i="3"/>
  <c r="A829" i="3"/>
  <c r="Y829" i="3"/>
  <c r="CX829" i="3"/>
  <c r="CY829" i="3"/>
  <c r="CZ829" i="3"/>
  <c r="DB829" i="3" s="1"/>
  <c r="DA829" i="3"/>
  <c r="DC829" i="3"/>
  <c r="DF829" i="3"/>
  <c r="DJ829" i="3" s="1"/>
  <c r="A830" i="3"/>
  <c r="Y830" i="3"/>
  <c r="CY830" i="3"/>
  <c r="CZ830" i="3"/>
  <c r="DA830" i="3"/>
  <c r="DB830" i="3"/>
  <c r="DC830" i="3"/>
  <c r="A831" i="3"/>
  <c r="Y831" i="3"/>
  <c r="CY831" i="3"/>
  <c r="CZ831" i="3"/>
  <c r="DA831" i="3"/>
  <c r="DB831" i="3"/>
  <c r="DC831" i="3"/>
  <c r="A832" i="3"/>
  <c r="Y832" i="3"/>
  <c r="CY832" i="3"/>
  <c r="CZ832" i="3"/>
  <c r="DA832" i="3"/>
  <c r="DB832" i="3"/>
  <c r="DC832" i="3"/>
  <c r="A833" i="3"/>
  <c r="Y833" i="3"/>
  <c r="CY833" i="3"/>
  <c r="CZ833" i="3"/>
  <c r="DA833" i="3"/>
  <c r="DB833" i="3"/>
  <c r="DC833" i="3"/>
  <c r="A834" i="3"/>
  <c r="Y834" i="3"/>
  <c r="CY834" i="3"/>
  <c r="CZ834" i="3"/>
  <c r="DB834" i="3" s="1"/>
  <c r="DA834" i="3"/>
  <c r="DC834" i="3"/>
  <c r="A835" i="3"/>
  <c r="Y835" i="3"/>
  <c r="CY835" i="3"/>
  <c r="CZ835" i="3"/>
  <c r="DB835" i="3" s="1"/>
  <c r="DA835" i="3"/>
  <c r="DC835" i="3"/>
  <c r="A836" i="3"/>
  <c r="Y836" i="3"/>
  <c r="CY836" i="3"/>
  <c r="CZ836" i="3"/>
  <c r="DA836" i="3"/>
  <c r="DB836" i="3"/>
  <c r="DC836" i="3"/>
  <c r="A837" i="3"/>
  <c r="Y837" i="3"/>
  <c r="CY837" i="3"/>
  <c r="CZ837" i="3"/>
  <c r="DB837" i="3" s="1"/>
  <c r="DA837" i="3"/>
  <c r="DC837" i="3"/>
  <c r="A838" i="3"/>
  <c r="Y838" i="3"/>
  <c r="CY838" i="3"/>
  <c r="CZ838" i="3"/>
  <c r="DB838" i="3" s="1"/>
  <c r="DA838" i="3"/>
  <c r="DC838" i="3"/>
  <c r="A839" i="3"/>
  <c r="Y839" i="3"/>
  <c r="CY839" i="3"/>
  <c r="CZ839" i="3"/>
  <c r="DB839" i="3" s="1"/>
  <c r="DA839" i="3"/>
  <c r="DC839" i="3"/>
  <c r="A840" i="3"/>
  <c r="Y840" i="3"/>
  <c r="CY840" i="3"/>
  <c r="CZ840" i="3"/>
  <c r="DA840" i="3"/>
  <c r="DB840" i="3"/>
  <c r="DC840" i="3"/>
  <c r="A841" i="3"/>
  <c r="Y841" i="3"/>
  <c r="CY841" i="3"/>
  <c r="CZ841" i="3"/>
  <c r="DB841" i="3" s="1"/>
  <c r="DA841" i="3"/>
  <c r="DC841" i="3"/>
  <c r="A842" i="3"/>
  <c r="Y842" i="3"/>
  <c r="CY842" i="3"/>
  <c r="CZ842" i="3"/>
  <c r="DB842" i="3" s="1"/>
  <c r="DA842" i="3"/>
  <c r="DC842" i="3"/>
  <c r="A843" i="3"/>
  <c r="Y843" i="3"/>
  <c r="CY843" i="3"/>
  <c r="CZ843" i="3"/>
  <c r="DB843" i="3" s="1"/>
  <c r="DA843" i="3"/>
  <c r="DC843" i="3"/>
  <c r="A844" i="3"/>
  <c r="Y844" i="3"/>
  <c r="CY844" i="3"/>
  <c r="CZ844" i="3"/>
  <c r="DA844" i="3"/>
  <c r="DB844" i="3"/>
  <c r="DC844" i="3"/>
  <c r="A845" i="3"/>
  <c r="Y845" i="3"/>
  <c r="CY845" i="3"/>
  <c r="CZ845" i="3"/>
  <c r="DA845" i="3"/>
  <c r="DB845" i="3"/>
  <c r="DC845" i="3"/>
  <c r="A846" i="3"/>
  <c r="Y846" i="3"/>
  <c r="CY846" i="3"/>
  <c r="CZ846" i="3"/>
  <c r="DB846" i="3" s="1"/>
  <c r="DA846" i="3"/>
  <c r="DC846" i="3"/>
  <c r="A847" i="3"/>
  <c r="Y847" i="3"/>
  <c r="CY847" i="3"/>
  <c r="CZ847" i="3"/>
  <c r="DB847" i="3" s="1"/>
  <c r="DA847" i="3"/>
  <c r="DC847" i="3"/>
  <c r="A848" i="3"/>
  <c r="Y848" i="3"/>
  <c r="CY848" i="3"/>
  <c r="CZ848" i="3"/>
  <c r="DA848" i="3"/>
  <c r="DB848" i="3"/>
  <c r="DC848" i="3"/>
  <c r="A849" i="3"/>
  <c r="Y849" i="3"/>
  <c r="CY849" i="3"/>
  <c r="CZ849" i="3"/>
  <c r="DB849" i="3" s="1"/>
  <c r="DA849" i="3"/>
  <c r="DC849" i="3"/>
  <c r="A850" i="3"/>
  <c r="Y850" i="3"/>
  <c r="CY850" i="3"/>
  <c r="CZ850" i="3"/>
  <c r="DB850" i="3" s="1"/>
  <c r="DA850" i="3"/>
  <c r="DC850" i="3"/>
  <c r="A851" i="3"/>
  <c r="Y851" i="3"/>
  <c r="CY851" i="3"/>
  <c r="CZ851" i="3"/>
  <c r="DB851" i="3" s="1"/>
  <c r="DA851" i="3"/>
  <c r="DC851" i="3"/>
  <c r="A852" i="3"/>
  <c r="Y852" i="3"/>
  <c r="CY852" i="3"/>
  <c r="CZ852" i="3"/>
  <c r="DA852" i="3"/>
  <c r="DB852" i="3"/>
  <c r="DC852" i="3"/>
  <c r="A853" i="3"/>
  <c r="Y853" i="3"/>
  <c r="CY853" i="3"/>
  <c r="CZ853" i="3"/>
  <c r="DB853" i="3" s="1"/>
  <c r="DA853" i="3"/>
  <c r="DC853" i="3"/>
  <c r="A854" i="3"/>
  <c r="Y854" i="3"/>
  <c r="CY854" i="3"/>
  <c r="CZ854" i="3"/>
  <c r="DB854" i="3" s="1"/>
  <c r="DA854" i="3"/>
  <c r="DC854" i="3"/>
  <c r="A855" i="3"/>
  <c r="Y855" i="3"/>
  <c r="CY855" i="3"/>
  <c r="CZ855" i="3"/>
  <c r="DA855" i="3"/>
  <c r="DB855" i="3"/>
  <c r="DC855" i="3"/>
  <c r="A856" i="3"/>
  <c r="Y856" i="3"/>
  <c r="CY856" i="3"/>
  <c r="CZ856" i="3"/>
  <c r="DB856" i="3" s="1"/>
  <c r="DA856" i="3"/>
  <c r="DC856" i="3"/>
  <c r="A857" i="3"/>
  <c r="Y857" i="3"/>
  <c r="CY857" i="3"/>
  <c r="CZ857" i="3"/>
  <c r="DB857" i="3" s="1"/>
  <c r="DA857" i="3"/>
  <c r="DC857" i="3"/>
  <c r="A858" i="3"/>
  <c r="Y858" i="3"/>
  <c r="CY858" i="3"/>
  <c r="CZ858" i="3"/>
  <c r="DB858" i="3" s="1"/>
  <c r="DA858" i="3"/>
  <c r="DC858" i="3"/>
  <c r="A859" i="3"/>
  <c r="Y859" i="3"/>
  <c r="CY859" i="3"/>
  <c r="CZ859" i="3"/>
  <c r="DA859" i="3"/>
  <c r="DB859" i="3"/>
  <c r="DC859" i="3"/>
  <c r="A860" i="3"/>
  <c r="Y860" i="3"/>
  <c r="CY860" i="3"/>
  <c r="CZ860" i="3"/>
  <c r="DA860" i="3"/>
  <c r="DB860" i="3"/>
  <c r="DC860" i="3"/>
  <c r="A861" i="3"/>
  <c r="Y861" i="3"/>
  <c r="CY861" i="3"/>
  <c r="CZ861" i="3"/>
  <c r="DA861" i="3"/>
  <c r="DB861" i="3"/>
  <c r="DC861" i="3"/>
  <c r="A862" i="3"/>
  <c r="Y862" i="3"/>
  <c r="CY862" i="3"/>
  <c r="CZ862" i="3"/>
  <c r="DA862" i="3"/>
  <c r="DB862" i="3"/>
  <c r="DC862" i="3"/>
  <c r="A863" i="3"/>
  <c r="Y863" i="3"/>
  <c r="CY863" i="3"/>
  <c r="CZ863" i="3"/>
  <c r="DB863" i="3" s="1"/>
  <c r="DA863" i="3"/>
  <c r="DC863" i="3"/>
  <c r="A864" i="3"/>
  <c r="Y864" i="3"/>
  <c r="CY864" i="3"/>
  <c r="CZ864" i="3"/>
  <c r="DA864" i="3"/>
  <c r="DB864" i="3"/>
  <c r="DC864" i="3"/>
  <c r="A865" i="3"/>
  <c r="Y865" i="3"/>
  <c r="CY865" i="3"/>
  <c r="CZ865" i="3"/>
  <c r="DA865" i="3"/>
  <c r="DB865" i="3"/>
  <c r="DC865" i="3"/>
  <c r="A866" i="3"/>
  <c r="Y866" i="3"/>
  <c r="CY866" i="3"/>
  <c r="CZ866" i="3"/>
  <c r="DB866" i="3" s="1"/>
  <c r="DA866" i="3"/>
  <c r="DC866" i="3"/>
  <c r="A867" i="3"/>
  <c r="Y867" i="3"/>
  <c r="CY867" i="3"/>
  <c r="CZ867" i="3"/>
  <c r="DB867" i="3" s="1"/>
  <c r="DA867" i="3"/>
  <c r="DC867" i="3"/>
  <c r="A868" i="3"/>
  <c r="Y868" i="3"/>
  <c r="CY868" i="3"/>
  <c r="CZ868" i="3"/>
  <c r="DB868" i="3" s="1"/>
  <c r="DA868" i="3"/>
  <c r="DC868" i="3"/>
  <c r="A869" i="3"/>
  <c r="Y869" i="3"/>
  <c r="CY869" i="3"/>
  <c r="CZ869" i="3"/>
  <c r="DB869" i="3" s="1"/>
  <c r="DA869" i="3"/>
  <c r="DC869" i="3"/>
  <c r="A870" i="3"/>
  <c r="Y870" i="3"/>
  <c r="CY870" i="3"/>
  <c r="CZ870" i="3"/>
  <c r="DA870" i="3"/>
  <c r="DB870" i="3"/>
  <c r="DC870" i="3"/>
  <c r="A871" i="3"/>
  <c r="Y871" i="3"/>
  <c r="CY871" i="3"/>
  <c r="CZ871" i="3"/>
  <c r="DA871" i="3"/>
  <c r="DB871" i="3"/>
  <c r="DC871" i="3"/>
  <c r="A872" i="3"/>
  <c r="Y872" i="3"/>
  <c r="CY872" i="3"/>
  <c r="CZ872" i="3"/>
  <c r="DB872" i="3" s="1"/>
  <c r="DA872" i="3"/>
  <c r="DC872" i="3"/>
  <c r="A873" i="3"/>
  <c r="Y873" i="3"/>
  <c r="CY873" i="3"/>
  <c r="CZ873" i="3"/>
  <c r="DA873" i="3"/>
  <c r="DB873" i="3"/>
  <c r="DC873" i="3"/>
  <c r="A874" i="3"/>
  <c r="Y874" i="3"/>
  <c r="CY874" i="3"/>
  <c r="CZ874" i="3"/>
  <c r="DB874" i="3" s="1"/>
  <c r="DA874" i="3"/>
  <c r="DC874" i="3"/>
  <c r="A875" i="3"/>
  <c r="Y875" i="3"/>
  <c r="CY875" i="3"/>
  <c r="CZ875" i="3"/>
  <c r="DA875" i="3"/>
  <c r="DB875" i="3"/>
  <c r="DC875" i="3"/>
  <c r="A876" i="3"/>
  <c r="Y876" i="3"/>
  <c r="CY876" i="3"/>
  <c r="CZ876" i="3"/>
  <c r="DA876" i="3"/>
  <c r="DB876" i="3"/>
  <c r="DC876" i="3"/>
  <c r="A877" i="3"/>
  <c r="Y877" i="3"/>
  <c r="CY877" i="3"/>
  <c r="CZ877" i="3"/>
  <c r="DB877" i="3" s="1"/>
  <c r="DA877" i="3"/>
  <c r="DC877" i="3"/>
  <c r="A878" i="3"/>
  <c r="Y878" i="3"/>
  <c r="CY878" i="3"/>
  <c r="CZ878" i="3"/>
  <c r="DA878" i="3"/>
  <c r="DB878" i="3"/>
  <c r="DC878" i="3"/>
  <c r="A879" i="3"/>
  <c r="Y879" i="3"/>
  <c r="CY879" i="3"/>
  <c r="CZ879" i="3"/>
  <c r="DB879" i="3" s="1"/>
  <c r="DA879" i="3"/>
  <c r="DC879" i="3"/>
  <c r="A880" i="3"/>
  <c r="Y880" i="3"/>
  <c r="CY880" i="3"/>
  <c r="CZ880" i="3"/>
  <c r="DB880" i="3" s="1"/>
  <c r="DA880" i="3"/>
  <c r="DC880" i="3"/>
  <c r="A881" i="3"/>
  <c r="Y881" i="3"/>
  <c r="CY881" i="3"/>
  <c r="CZ881" i="3"/>
  <c r="DA881" i="3"/>
  <c r="DB881" i="3"/>
  <c r="DC881" i="3"/>
  <c r="A882" i="3"/>
  <c r="Y882" i="3"/>
  <c r="CY882" i="3"/>
  <c r="CZ882" i="3"/>
  <c r="DB882" i="3" s="1"/>
  <c r="DA882" i="3"/>
  <c r="DC882" i="3"/>
  <c r="A883" i="3"/>
  <c r="Y883" i="3"/>
  <c r="CY883" i="3"/>
  <c r="CZ883" i="3"/>
  <c r="DB883" i="3" s="1"/>
  <c r="DA883" i="3"/>
  <c r="DC883" i="3"/>
  <c r="A884" i="3"/>
  <c r="Y884" i="3"/>
  <c r="CY884" i="3"/>
  <c r="CZ884" i="3"/>
  <c r="DA884" i="3"/>
  <c r="DB884" i="3"/>
  <c r="DC884" i="3"/>
  <c r="A885" i="3"/>
  <c r="Y885" i="3"/>
  <c r="CX885" i="3" s="1"/>
  <c r="DI885" i="3" s="1"/>
  <c r="DJ885" i="3" s="1"/>
  <c r="CY885" i="3"/>
  <c r="CZ885" i="3"/>
  <c r="DB885" i="3" s="1"/>
  <c r="DA885" i="3"/>
  <c r="DC885" i="3"/>
  <c r="DF885" i="3"/>
  <c r="DG885" i="3"/>
  <c r="DH88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C29" i="1"/>
  <c r="D29" i="1"/>
  <c r="E29" i="1"/>
  <c r="Z29" i="1"/>
  <c r="AA29" i="1"/>
  <c r="AM29" i="1"/>
  <c r="AN29" i="1"/>
  <c r="AP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Y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Q31" i="1"/>
  <c r="R31" i="1"/>
  <c r="U31" i="1"/>
  <c r="V31" i="1"/>
  <c r="Y31" i="1"/>
  <c r="AC31" i="1"/>
  <c r="AE31" i="1"/>
  <c r="AD31" i="1" s="1"/>
  <c r="AF31" i="1"/>
  <c r="AG31" i="1"/>
  <c r="AH31" i="1"/>
  <c r="CV31" i="1" s="1"/>
  <c r="AI31" i="1"/>
  <c r="CW31" i="1" s="1"/>
  <c r="AJ31" i="1"/>
  <c r="CQ31" i="1"/>
  <c r="P31" i="1" s="1"/>
  <c r="CR31" i="1"/>
  <c r="CS31" i="1"/>
  <c r="CT31" i="1"/>
  <c r="S31" i="1" s="1"/>
  <c r="CU31" i="1"/>
  <c r="T31" i="1" s="1"/>
  <c r="CX31" i="1"/>
  <c r="W31" i="1" s="1"/>
  <c r="CY31" i="1"/>
  <c r="X31" i="1" s="1"/>
  <c r="CZ31" i="1"/>
  <c r="GL31" i="1"/>
  <c r="GO31" i="1"/>
  <c r="GP31" i="1"/>
  <c r="GV31" i="1"/>
  <c r="HC31" i="1" s="1"/>
  <c r="GX31" i="1" s="1"/>
  <c r="R32" i="1"/>
  <c r="S32" i="1"/>
  <c r="V32" i="1"/>
  <c r="AB32" i="1"/>
  <c r="AC32" i="1"/>
  <c r="AD32" i="1"/>
  <c r="AE32" i="1"/>
  <c r="AF32" i="1"/>
  <c r="AG32" i="1"/>
  <c r="AH32" i="1"/>
  <c r="AI32" i="1"/>
  <c r="CW32" i="1" s="1"/>
  <c r="AJ32" i="1"/>
  <c r="CQ32" i="1"/>
  <c r="P32" i="1" s="1"/>
  <c r="CR32" i="1"/>
  <c r="Q32" i="1" s="1"/>
  <c r="CS32" i="1"/>
  <c r="CT32" i="1"/>
  <c r="CU32" i="1"/>
  <c r="T32" i="1" s="1"/>
  <c r="CV32" i="1"/>
  <c r="U32" i="1" s="1"/>
  <c r="CX32" i="1"/>
  <c r="W32" i="1" s="1"/>
  <c r="CY32" i="1"/>
  <c r="X32" i="1" s="1"/>
  <c r="GL32" i="1"/>
  <c r="BZ54" i="1" s="1"/>
  <c r="GO32" i="1"/>
  <c r="GP32" i="1"/>
  <c r="GV32" i="1"/>
  <c r="HC32" i="1" s="1"/>
  <c r="GX32" i="1" s="1"/>
  <c r="P33" i="1"/>
  <c r="W33" i="1"/>
  <c r="AC33" i="1"/>
  <c r="AE33" i="1"/>
  <c r="AD33" i="1" s="1"/>
  <c r="AF33" i="1"/>
  <c r="AG33" i="1"/>
  <c r="AH33" i="1"/>
  <c r="AI33" i="1"/>
  <c r="AJ33" i="1"/>
  <c r="CQ33" i="1"/>
  <c r="CR33" i="1"/>
  <c r="Q33" i="1" s="1"/>
  <c r="CS33" i="1"/>
  <c r="R33" i="1" s="1"/>
  <c r="CT33" i="1"/>
  <c r="S33" i="1" s="1"/>
  <c r="CU33" i="1"/>
  <c r="T33" i="1" s="1"/>
  <c r="CV33" i="1"/>
  <c r="U33" i="1" s="1"/>
  <c r="CW33" i="1"/>
  <c r="V33" i="1" s="1"/>
  <c r="CX33" i="1"/>
  <c r="GL33" i="1"/>
  <c r="GO33" i="1"/>
  <c r="GP33" i="1"/>
  <c r="GV33" i="1"/>
  <c r="HC33" i="1" s="1"/>
  <c r="GX33" i="1" s="1"/>
  <c r="Q34" i="1"/>
  <c r="R34" i="1"/>
  <c r="X34" i="1"/>
  <c r="AC34" i="1"/>
  <c r="AE34" i="1"/>
  <c r="AD34" i="1" s="1"/>
  <c r="AF34" i="1"/>
  <c r="AG34" i="1"/>
  <c r="AH34" i="1"/>
  <c r="AI34" i="1"/>
  <c r="AJ34" i="1"/>
  <c r="CX34" i="1" s="1"/>
  <c r="W34" i="1" s="1"/>
  <c r="CQ34" i="1"/>
  <c r="P34" i="1" s="1"/>
  <c r="CP34" i="1" s="1"/>
  <c r="O34" i="1" s="1"/>
  <c r="CR34" i="1"/>
  <c r="CS34" i="1"/>
  <c r="CT34" i="1"/>
  <c r="S34" i="1" s="1"/>
  <c r="CY34" i="1" s="1"/>
  <c r="CU34" i="1"/>
  <c r="T34" i="1" s="1"/>
  <c r="CV34" i="1"/>
  <c r="U34" i="1" s="1"/>
  <c r="CW34" i="1"/>
  <c r="V34" i="1" s="1"/>
  <c r="CZ34" i="1"/>
  <c r="Y34" i="1" s="1"/>
  <c r="GL34" i="1"/>
  <c r="GM34" i="1"/>
  <c r="GN34" i="1" s="1"/>
  <c r="GO34" i="1"/>
  <c r="GP34" i="1"/>
  <c r="GV34" i="1"/>
  <c r="HC34" i="1"/>
  <c r="GX34" i="1" s="1"/>
  <c r="AC35" i="1"/>
  <c r="AB35" i="1" s="1"/>
  <c r="AE35" i="1"/>
  <c r="AD35" i="1" s="1"/>
  <c r="AF35" i="1"/>
  <c r="AG35" i="1"/>
  <c r="CU35" i="1" s="1"/>
  <c r="T35" i="1" s="1"/>
  <c r="AH35" i="1"/>
  <c r="CV35" i="1" s="1"/>
  <c r="U35" i="1" s="1"/>
  <c r="AI35" i="1"/>
  <c r="AJ35" i="1"/>
  <c r="CQ35" i="1"/>
  <c r="P35" i="1" s="1"/>
  <c r="CR35" i="1"/>
  <c r="Q35" i="1" s="1"/>
  <c r="CS35" i="1"/>
  <c r="R35" i="1" s="1"/>
  <c r="CT35" i="1"/>
  <c r="S35" i="1" s="1"/>
  <c r="CW35" i="1"/>
  <c r="V35" i="1" s="1"/>
  <c r="CX35" i="1"/>
  <c r="W35" i="1" s="1"/>
  <c r="GL35" i="1"/>
  <c r="GO35" i="1"/>
  <c r="GP35" i="1"/>
  <c r="GV35" i="1"/>
  <c r="HC35" i="1" s="1"/>
  <c r="GX35" i="1" s="1"/>
  <c r="R36" i="1"/>
  <c r="S36" i="1"/>
  <c r="CY36" i="1" s="1"/>
  <c r="X36" i="1" s="1"/>
  <c r="W36" i="1"/>
  <c r="AC36" i="1"/>
  <c r="AB36" i="1" s="1"/>
  <c r="AE36" i="1"/>
  <c r="AD36" i="1" s="1"/>
  <c r="AF36" i="1"/>
  <c r="AG36" i="1"/>
  <c r="AH36" i="1"/>
  <c r="AI36" i="1"/>
  <c r="AJ36" i="1"/>
  <c r="CQ36" i="1"/>
  <c r="P36" i="1" s="1"/>
  <c r="CR36" i="1"/>
  <c r="Q36" i="1" s="1"/>
  <c r="CS36" i="1"/>
  <c r="CT36" i="1"/>
  <c r="CU36" i="1"/>
  <c r="T36" i="1" s="1"/>
  <c r="CV36" i="1"/>
  <c r="U36" i="1" s="1"/>
  <c r="CW36" i="1"/>
  <c r="V36" i="1" s="1"/>
  <c r="CX36" i="1"/>
  <c r="CZ36" i="1"/>
  <c r="Y36" i="1" s="1"/>
  <c r="GL36" i="1"/>
  <c r="GO36" i="1"/>
  <c r="GP36" i="1"/>
  <c r="GV36" i="1"/>
  <c r="HC36" i="1"/>
  <c r="GX36" i="1" s="1"/>
  <c r="P37" i="1"/>
  <c r="S37" i="1"/>
  <c r="T37" i="1"/>
  <c r="V37" i="1"/>
  <c r="AC37" i="1"/>
  <c r="AB37" i="1" s="1"/>
  <c r="AD37" i="1"/>
  <c r="AE37" i="1"/>
  <c r="AF37" i="1"/>
  <c r="AG37" i="1"/>
  <c r="AH37" i="1"/>
  <c r="CV37" i="1" s="1"/>
  <c r="U37" i="1" s="1"/>
  <c r="AI37" i="1"/>
  <c r="AJ37" i="1"/>
  <c r="CX37" i="1" s="1"/>
  <c r="W37" i="1" s="1"/>
  <c r="CQ37" i="1"/>
  <c r="CR37" i="1"/>
  <c r="Q37" i="1" s="1"/>
  <c r="CS37" i="1"/>
  <c r="R37" i="1" s="1"/>
  <c r="CT37" i="1"/>
  <c r="CU37" i="1"/>
  <c r="CW37" i="1"/>
  <c r="GL37" i="1"/>
  <c r="GO37" i="1"/>
  <c r="GP37" i="1"/>
  <c r="GV37" i="1"/>
  <c r="HC37" i="1" s="1"/>
  <c r="GX37" i="1"/>
  <c r="Q38" i="1"/>
  <c r="R38" i="1"/>
  <c r="S38" i="1"/>
  <c r="U38" i="1"/>
  <c r="AC38" i="1"/>
  <c r="AE38" i="1"/>
  <c r="AD38" i="1" s="1"/>
  <c r="AF38" i="1"/>
  <c r="AG38" i="1"/>
  <c r="CU38" i="1" s="1"/>
  <c r="T38" i="1" s="1"/>
  <c r="AH38" i="1"/>
  <c r="AI38" i="1"/>
  <c r="AJ38" i="1"/>
  <c r="CX38" i="1" s="1"/>
  <c r="W38" i="1" s="1"/>
  <c r="CQ38" i="1"/>
  <c r="P38" i="1" s="1"/>
  <c r="CR38" i="1"/>
  <c r="CS38" i="1"/>
  <c r="CT38" i="1"/>
  <c r="CV38" i="1"/>
  <c r="CW38" i="1"/>
  <c r="V38" i="1" s="1"/>
  <c r="GL38" i="1"/>
  <c r="GO38" i="1"/>
  <c r="GP38" i="1"/>
  <c r="GV38" i="1"/>
  <c r="GX38" i="1"/>
  <c r="HC38" i="1"/>
  <c r="Q39" i="1"/>
  <c r="R39" i="1"/>
  <c r="AC39" i="1"/>
  <c r="AB39" i="1" s="1"/>
  <c r="AD39" i="1"/>
  <c r="AE39" i="1"/>
  <c r="AF39" i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Q39" i="1"/>
  <c r="P39" i="1" s="1"/>
  <c r="CP39" i="1" s="1"/>
  <c r="O39" i="1" s="1"/>
  <c r="CR39" i="1"/>
  <c r="CS39" i="1"/>
  <c r="CT39" i="1"/>
  <c r="S39" i="1" s="1"/>
  <c r="CZ39" i="1"/>
  <c r="Y39" i="1" s="1"/>
  <c r="GL39" i="1"/>
  <c r="GO39" i="1"/>
  <c r="GP39" i="1"/>
  <c r="GV39" i="1"/>
  <c r="HC39" i="1" s="1"/>
  <c r="GX39" i="1"/>
  <c r="R40" i="1"/>
  <c r="S40" i="1"/>
  <c r="CY40" i="1" s="1"/>
  <c r="X40" i="1"/>
  <c r="AC40" i="1"/>
  <c r="AE40" i="1"/>
  <c r="AD40" i="1" s="1"/>
  <c r="AF40" i="1"/>
  <c r="AG40" i="1"/>
  <c r="CU40" i="1" s="1"/>
  <c r="T40" i="1" s="1"/>
  <c r="AH40" i="1"/>
  <c r="AI40" i="1"/>
  <c r="AJ40" i="1"/>
  <c r="CQ40" i="1"/>
  <c r="P40" i="1" s="1"/>
  <c r="CP40" i="1" s="1"/>
  <c r="O40" i="1" s="1"/>
  <c r="CR40" i="1"/>
  <c r="Q40" i="1" s="1"/>
  <c r="CS40" i="1"/>
  <c r="CT40" i="1"/>
  <c r="CV40" i="1"/>
  <c r="U40" i="1" s="1"/>
  <c r="CW40" i="1"/>
  <c r="V40" i="1" s="1"/>
  <c r="CX40" i="1"/>
  <c r="W40" i="1" s="1"/>
  <c r="GL40" i="1"/>
  <c r="GO40" i="1"/>
  <c r="GP40" i="1"/>
  <c r="GV40" i="1"/>
  <c r="HC40" i="1" s="1"/>
  <c r="GX40" i="1" s="1"/>
  <c r="P41" i="1"/>
  <c r="CP41" i="1" s="1"/>
  <c r="O41" i="1" s="1"/>
  <c r="GM41" i="1" s="1"/>
  <c r="GN41" i="1" s="1"/>
  <c r="U41" i="1"/>
  <c r="V41" i="1"/>
  <c r="AC41" i="1"/>
  <c r="AB41" i="1" s="1"/>
  <c r="AD41" i="1"/>
  <c r="AE41" i="1"/>
  <c r="AF41" i="1"/>
  <c r="AG41" i="1"/>
  <c r="AH41" i="1"/>
  <c r="CV41" i="1" s="1"/>
  <c r="AI41" i="1"/>
  <c r="CW41" i="1" s="1"/>
  <c r="AJ41" i="1"/>
  <c r="CQ41" i="1"/>
  <c r="CR41" i="1"/>
  <c r="Q41" i="1" s="1"/>
  <c r="CS41" i="1"/>
  <c r="R41" i="1" s="1"/>
  <c r="CT41" i="1"/>
  <c r="S41" i="1" s="1"/>
  <c r="CU41" i="1"/>
  <c r="T41" i="1" s="1"/>
  <c r="CX41" i="1"/>
  <c r="W41" i="1" s="1"/>
  <c r="CY41" i="1"/>
  <c r="X41" i="1" s="1"/>
  <c r="CZ41" i="1"/>
  <c r="Y41" i="1" s="1"/>
  <c r="GL41" i="1"/>
  <c r="GO41" i="1"/>
  <c r="GP41" i="1"/>
  <c r="GV41" i="1"/>
  <c r="HC41" i="1" s="1"/>
  <c r="GX41" i="1" s="1"/>
  <c r="R42" i="1"/>
  <c r="S42" i="1"/>
  <c r="CY42" i="1" s="1"/>
  <c r="X42" i="1"/>
  <c r="Y42" i="1"/>
  <c r="AC42" i="1"/>
  <c r="AD42" i="1"/>
  <c r="AE42" i="1"/>
  <c r="AF42" i="1"/>
  <c r="AG42" i="1"/>
  <c r="AH42" i="1"/>
  <c r="AI42" i="1"/>
  <c r="AJ42" i="1"/>
  <c r="CQ42" i="1"/>
  <c r="P42" i="1" s="1"/>
  <c r="CR42" i="1"/>
  <c r="Q42" i="1" s="1"/>
  <c r="CS42" i="1"/>
  <c r="CT42" i="1"/>
  <c r="CU42" i="1"/>
  <c r="T42" i="1" s="1"/>
  <c r="CV42" i="1"/>
  <c r="U42" i="1" s="1"/>
  <c r="CW42" i="1"/>
  <c r="V42" i="1" s="1"/>
  <c r="CX42" i="1"/>
  <c r="W42" i="1" s="1"/>
  <c r="CZ42" i="1"/>
  <c r="GL42" i="1"/>
  <c r="GO42" i="1"/>
  <c r="GP42" i="1"/>
  <c r="GV42" i="1"/>
  <c r="HC42" i="1"/>
  <c r="GX42" i="1" s="1"/>
  <c r="P43" i="1"/>
  <c r="CP43" i="1" s="1"/>
  <c r="O43" i="1" s="1"/>
  <c r="T43" i="1"/>
  <c r="U43" i="1"/>
  <c r="X43" i="1"/>
  <c r="AC43" i="1"/>
  <c r="AB43" i="1" s="1"/>
  <c r="AD43" i="1"/>
  <c r="AE43" i="1"/>
  <c r="AF43" i="1"/>
  <c r="AG43" i="1"/>
  <c r="AH43" i="1"/>
  <c r="CV43" i="1" s="1"/>
  <c r="AI43" i="1"/>
  <c r="CW43" i="1" s="1"/>
  <c r="V43" i="1" s="1"/>
  <c r="AJ43" i="1"/>
  <c r="CX43" i="1" s="1"/>
  <c r="W43" i="1" s="1"/>
  <c r="CQ43" i="1"/>
  <c r="CR43" i="1"/>
  <c r="Q43" i="1" s="1"/>
  <c r="CS43" i="1"/>
  <c r="R43" i="1" s="1"/>
  <c r="CT43" i="1"/>
  <c r="S43" i="1" s="1"/>
  <c r="CY43" i="1" s="1"/>
  <c r="CU43" i="1"/>
  <c r="CZ43" i="1"/>
  <c r="Y43" i="1" s="1"/>
  <c r="GL43" i="1"/>
  <c r="GO43" i="1"/>
  <c r="GP43" i="1"/>
  <c r="GV43" i="1"/>
  <c r="HC43" i="1" s="1"/>
  <c r="GX43" i="1"/>
  <c r="P44" i="1"/>
  <c r="R44" i="1"/>
  <c r="S44" i="1"/>
  <c r="U44" i="1"/>
  <c r="AC44" i="1"/>
  <c r="AE44" i="1"/>
  <c r="AD44" i="1" s="1"/>
  <c r="AF44" i="1"/>
  <c r="AG44" i="1"/>
  <c r="CU44" i="1" s="1"/>
  <c r="T44" i="1" s="1"/>
  <c r="AH44" i="1"/>
  <c r="AI44" i="1"/>
  <c r="AJ44" i="1"/>
  <c r="CX44" i="1" s="1"/>
  <c r="W44" i="1" s="1"/>
  <c r="CP44" i="1"/>
  <c r="O44" i="1" s="1"/>
  <c r="CQ44" i="1"/>
  <c r="CR44" i="1"/>
  <c r="Q44" i="1" s="1"/>
  <c r="CS44" i="1"/>
  <c r="CT44" i="1"/>
  <c r="CV44" i="1"/>
  <c r="CW44" i="1"/>
  <c r="V44" i="1" s="1"/>
  <c r="GL44" i="1"/>
  <c r="GO44" i="1"/>
  <c r="GP44" i="1"/>
  <c r="GV44" i="1"/>
  <c r="HC44" i="1"/>
  <c r="GX44" i="1" s="1"/>
  <c r="P45" i="1"/>
  <c r="Q45" i="1"/>
  <c r="R45" i="1"/>
  <c r="U45" i="1"/>
  <c r="AC45" i="1"/>
  <c r="AD45" i="1"/>
  <c r="AE45" i="1"/>
  <c r="AF45" i="1"/>
  <c r="AG45" i="1"/>
  <c r="CU45" i="1" s="1"/>
  <c r="T45" i="1" s="1"/>
  <c r="AH45" i="1"/>
  <c r="CV45" i="1" s="1"/>
  <c r="AI45" i="1"/>
  <c r="CW45" i="1" s="1"/>
  <c r="V45" i="1" s="1"/>
  <c r="AJ45" i="1"/>
  <c r="CX45" i="1" s="1"/>
  <c r="W45" i="1" s="1"/>
  <c r="CQ45" i="1"/>
  <c r="CR45" i="1"/>
  <c r="CS45" i="1"/>
  <c r="CT45" i="1"/>
  <c r="S45" i="1" s="1"/>
  <c r="GL45" i="1"/>
  <c r="GO45" i="1"/>
  <c r="GP45" i="1"/>
  <c r="GV45" i="1"/>
  <c r="HC45" i="1" s="1"/>
  <c r="GX45" i="1" s="1"/>
  <c r="R46" i="1"/>
  <c r="S46" i="1"/>
  <c r="AC46" i="1"/>
  <c r="AE46" i="1"/>
  <c r="AD46" i="1" s="1"/>
  <c r="AF46" i="1"/>
  <c r="AG46" i="1"/>
  <c r="CU46" i="1" s="1"/>
  <c r="T46" i="1" s="1"/>
  <c r="AH46" i="1"/>
  <c r="AI46" i="1"/>
  <c r="CW46" i="1" s="1"/>
  <c r="V46" i="1" s="1"/>
  <c r="AJ46" i="1"/>
  <c r="CQ46" i="1"/>
  <c r="P46" i="1" s="1"/>
  <c r="CR46" i="1"/>
  <c r="Q46" i="1" s="1"/>
  <c r="CS46" i="1"/>
  <c r="CT46" i="1"/>
  <c r="CV46" i="1"/>
  <c r="U46" i="1" s="1"/>
  <c r="CX46" i="1"/>
  <c r="W46" i="1" s="1"/>
  <c r="GL46" i="1"/>
  <c r="GO46" i="1"/>
  <c r="GP46" i="1"/>
  <c r="GV46" i="1"/>
  <c r="HC46" i="1" s="1"/>
  <c r="GX46" i="1" s="1"/>
  <c r="P47" i="1"/>
  <c r="U47" i="1"/>
  <c r="V47" i="1"/>
  <c r="Y47" i="1"/>
  <c r="AC47" i="1"/>
  <c r="AD47" i="1"/>
  <c r="AE47" i="1"/>
  <c r="AF47" i="1"/>
  <c r="AG47" i="1"/>
  <c r="AH47" i="1"/>
  <c r="AI47" i="1"/>
  <c r="CW47" i="1" s="1"/>
  <c r="AJ47" i="1"/>
  <c r="CQ47" i="1"/>
  <c r="CR47" i="1"/>
  <c r="Q47" i="1" s="1"/>
  <c r="CS47" i="1"/>
  <c r="R47" i="1" s="1"/>
  <c r="CT47" i="1"/>
  <c r="S47" i="1" s="1"/>
  <c r="CU47" i="1"/>
  <c r="T47" i="1" s="1"/>
  <c r="CV47" i="1"/>
  <c r="CX47" i="1"/>
  <c r="W47" i="1" s="1"/>
  <c r="CY47" i="1"/>
  <c r="X47" i="1" s="1"/>
  <c r="CZ47" i="1"/>
  <c r="GL47" i="1"/>
  <c r="GO47" i="1"/>
  <c r="GP47" i="1"/>
  <c r="GV47" i="1"/>
  <c r="HC47" i="1" s="1"/>
  <c r="GX47" i="1" s="1"/>
  <c r="R48" i="1"/>
  <c r="S48" i="1"/>
  <c r="AC48" i="1"/>
  <c r="AD48" i="1"/>
  <c r="AE48" i="1"/>
  <c r="AF48" i="1"/>
  <c r="AG48" i="1"/>
  <c r="AH48" i="1"/>
  <c r="AI48" i="1"/>
  <c r="AJ48" i="1"/>
  <c r="CQ48" i="1"/>
  <c r="P48" i="1" s="1"/>
  <c r="CR48" i="1"/>
  <c r="Q48" i="1" s="1"/>
  <c r="CS48" i="1"/>
  <c r="CT48" i="1"/>
  <c r="CU48" i="1"/>
  <c r="T48" i="1" s="1"/>
  <c r="CV48" i="1"/>
  <c r="U48" i="1" s="1"/>
  <c r="CW48" i="1"/>
  <c r="V48" i="1" s="1"/>
  <c r="CX48" i="1"/>
  <c r="W48" i="1" s="1"/>
  <c r="GL48" i="1"/>
  <c r="GO48" i="1"/>
  <c r="GP48" i="1"/>
  <c r="GV48" i="1"/>
  <c r="HC48" i="1"/>
  <c r="GX48" i="1" s="1"/>
  <c r="P49" i="1"/>
  <c r="V49" i="1"/>
  <c r="AC49" i="1"/>
  <c r="AB49" i="1" s="1"/>
  <c r="AD49" i="1"/>
  <c r="AE49" i="1"/>
  <c r="AF49" i="1"/>
  <c r="AG49" i="1"/>
  <c r="AH49" i="1"/>
  <c r="CV49" i="1" s="1"/>
  <c r="U49" i="1" s="1"/>
  <c r="AI49" i="1"/>
  <c r="AJ49" i="1"/>
  <c r="CX49" i="1" s="1"/>
  <c r="W49" i="1" s="1"/>
  <c r="CQ49" i="1"/>
  <c r="CR49" i="1"/>
  <c r="Q49" i="1" s="1"/>
  <c r="CS49" i="1"/>
  <c r="R49" i="1" s="1"/>
  <c r="CT49" i="1"/>
  <c r="S49" i="1" s="1"/>
  <c r="CY49" i="1" s="1"/>
  <c r="X49" i="1" s="1"/>
  <c r="CU49" i="1"/>
  <c r="T49" i="1" s="1"/>
  <c r="CW49" i="1"/>
  <c r="GL49" i="1"/>
  <c r="GO49" i="1"/>
  <c r="GP49" i="1"/>
  <c r="GV49" i="1"/>
  <c r="HC49" i="1" s="1"/>
  <c r="GX49" i="1"/>
  <c r="R50" i="1"/>
  <c r="U50" i="1"/>
  <c r="AC50" i="1"/>
  <c r="AE50" i="1"/>
  <c r="AD50" i="1" s="1"/>
  <c r="AF50" i="1"/>
  <c r="AG50" i="1"/>
  <c r="CU50" i="1" s="1"/>
  <c r="T50" i="1" s="1"/>
  <c r="AH50" i="1"/>
  <c r="AI50" i="1"/>
  <c r="AJ50" i="1"/>
  <c r="CX50" i="1" s="1"/>
  <c r="W50" i="1" s="1"/>
  <c r="CQ50" i="1"/>
  <c r="P50" i="1" s="1"/>
  <c r="CR50" i="1"/>
  <c r="Q50" i="1" s="1"/>
  <c r="CS50" i="1"/>
  <c r="CT50" i="1"/>
  <c r="S50" i="1" s="1"/>
  <c r="CV50" i="1"/>
  <c r="CW50" i="1"/>
  <c r="V50" i="1" s="1"/>
  <c r="GL50" i="1"/>
  <c r="GO50" i="1"/>
  <c r="GP50" i="1"/>
  <c r="GV50" i="1"/>
  <c r="HC50" i="1"/>
  <c r="GX50" i="1" s="1"/>
  <c r="P51" i="1"/>
  <c r="CP51" i="1" s="1"/>
  <c r="O51" i="1" s="1"/>
  <c r="Q51" i="1"/>
  <c r="R51" i="1"/>
  <c r="AC51" i="1"/>
  <c r="AB51" i="1" s="1"/>
  <c r="AD51" i="1"/>
  <c r="AE51" i="1"/>
  <c r="AF51" i="1"/>
  <c r="AG51" i="1"/>
  <c r="CU51" i="1" s="1"/>
  <c r="T51" i="1" s="1"/>
  <c r="AH51" i="1"/>
  <c r="CV51" i="1" s="1"/>
  <c r="U51" i="1" s="1"/>
  <c r="AI51" i="1"/>
  <c r="CW51" i="1" s="1"/>
  <c r="V51" i="1" s="1"/>
  <c r="AJ51" i="1"/>
  <c r="CX51" i="1" s="1"/>
  <c r="W51" i="1" s="1"/>
  <c r="CQ51" i="1"/>
  <c r="CR51" i="1"/>
  <c r="CS51" i="1"/>
  <c r="CT51" i="1"/>
  <c r="S51" i="1" s="1"/>
  <c r="GL51" i="1"/>
  <c r="GO51" i="1"/>
  <c r="CC54" i="1" s="1"/>
  <c r="GP51" i="1"/>
  <c r="GV51" i="1"/>
  <c r="HC51" i="1" s="1"/>
  <c r="GX51" i="1" s="1"/>
  <c r="R52" i="1"/>
  <c r="S52" i="1"/>
  <c r="AC52" i="1"/>
  <c r="AD52" i="1"/>
  <c r="AE52" i="1"/>
  <c r="AF52" i="1"/>
  <c r="AG52" i="1"/>
  <c r="CU52" i="1" s="1"/>
  <c r="T52" i="1" s="1"/>
  <c r="AH52" i="1"/>
  <c r="AI52" i="1"/>
  <c r="AJ52" i="1"/>
  <c r="CQ52" i="1"/>
  <c r="P52" i="1" s="1"/>
  <c r="CR52" i="1"/>
  <c r="Q52" i="1" s="1"/>
  <c r="CS52" i="1"/>
  <c r="CT52" i="1"/>
  <c r="CV52" i="1"/>
  <c r="U52" i="1" s="1"/>
  <c r="CW52" i="1"/>
  <c r="V52" i="1" s="1"/>
  <c r="CX52" i="1"/>
  <c r="W52" i="1" s="1"/>
  <c r="GL52" i="1"/>
  <c r="GO52" i="1"/>
  <c r="GP52" i="1"/>
  <c r="GV52" i="1"/>
  <c r="HC52" i="1" s="1"/>
  <c r="GX52" i="1" s="1"/>
  <c r="B54" i="1"/>
  <c r="B29" i="1" s="1"/>
  <c r="C54" i="1"/>
  <c r="D54" i="1"/>
  <c r="F54" i="1"/>
  <c r="F29" i="1" s="1"/>
  <c r="G54" i="1"/>
  <c r="G29" i="1" s="1"/>
  <c r="AP54" i="1"/>
  <c r="BC54" i="1"/>
  <c r="BC29" i="1" s="1"/>
  <c r="BD54" i="1"/>
  <c r="BX54" i="1"/>
  <c r="BY54" i="1"/>
  <c r="CD54" i="1"/>
  <c r="CK54" i="1"/>
  <c r="CK29" i="1" s="1"/>
  <c r="CL54" i="1"/>
  <c r="CL29" i="1" s="1"/>
  <c r="CM54" i="1"/>
  <c r="CM29" i="1" s="1"/>
  <c r="F63" i="1"/>
  <c r="F70" i="1"/>
  <c r="D84" i="1"/>
  <c r="E86" i="1"/>
  <c r="Z86" i="1"/>
  <c r="AA86" i="1"/>
  <c r="AM86" i="1"/>
  <c r="AN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CL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C88" i="1"/>
  <c r="D88" i="1"/>
  <c r="I88" i="1"/>
  <c r="K88" i="1"/>
  <c r="T88" i="1"/>
  <c r="AC88" i="1"/>
  <c r="AE88" i="1"/>
  <c r="AD88" i="1" s="1"/>
  <c r="AF88" i="1"/>
  <c r="AG88" i="1"/>
  <c r="AH88" i="1"/>
  <c r="AI88" i="1"/>
  <c r="AJ88" i="1"/>
  <c r="CQ88" i="1"/>
  <c r="CR88" i="1"/>
  <c r="CS88" i="1"/>
  <c r="CT88" i="1"/>
  <c r="CU88" i="1"/>
  <c r="CV88" i="1"/>
  <c r="CW88" i="1"/>
  <c r="CX88" i="1"/>
  <c r="W88" i="1" s="1"/>
  <c r="GL88" i="1"/>
  <c r="GO88" i="1"/>
  <c r="GP88" i="1"/>
  <c r="GV88" i="1"/>
  <c r="HC88" i="1" s="1"/>
  <c r="GX88" i="1" s="1"/>
  <c r="C89" i="1"/>
  <c r="D89" i="1"/>
  <c r="I89" i="1"/>
  <c r="K89" i="1"/>
  <c r="AC89" i="1"/>
  <c r="AE89" i="1"/>
  <c r="AD89" i="1" s="1"/>
  <c r="AF89" i="1"/>
  <c r="AG89" i="1"/>
  <c r="AH89" i="1"/>
  <c r="AI89" i="1"/>
  <c r="AJ89" i="1"/>
  <c r="CQ89" i="1"/>
  <c r="CR89" i="1"/>
  <c r="CS89" i="1"/>
  <c r="CT89" i="1"/>
  <c r="CU89" i="1"/>
  <c r="T89" i="1" s="1"/>
  <c r="CV89" i="1"/>
  <c r="CW89" i="1"/>
  <c r="CX89" i="1"/>
  <c r="W89" i="1" s="1"/>
  <c r="GL89" i="1"/>
  <c r="GO89" i="1"/>
  <c r="GP89" i="1"/>
  <c r="GV89" i="1"/>
  <c r="HC89" i="1"/>
  <c r="C90" i="1"/>
  <c r="D90" i="1"/>
  <c r="I90" i="1"/>
  <c r="K90" i="1"/>
  <c r="AC90" i="1"/>
  <c r="AE90" i="1"/>
  <c r="AD90" i="1" s="1"/>
  <c r="AF90" i="1"/>
  <c r="AG90" i="1"/>
  <c r="CU90" i="1" s="1"/>
  <c r="T90" i="1" s="1"/>
  <c r="AH90" i="1"/>
  <c r="AI90" i="1"/>
  <c r="AJ90" i="1"/>
  <c r="CQ90" i="1"/>
  <c r="CR90" i="1"/>
  <c r="CS90" i="1"/>
  <c r="CT90" i="1"/>
  <c r="CV90" i="1"/>
  <c r="CW90" i="1"/>
  <c r="CX90" i="1"/>
  <c r="GL90" i="1"/>
  <c r="GO90" i="1"/>
  <c r="GP90" i="1"/>
  <c r="GV90" i="1"/>
  <c r="HC90" i="1" s="1"/>
  <c r="GX90" i="1" s="1"/>
  <c r="C91" i="1"/>
  <c r="D91" i="1"/>
  <c r="I91" i="1"/>
  <c r="K91" i="1"/>
  <c r="AC91" i="1"/>
  <c r="AE91" i="1"/>
  <c r="AD91" i="1" s="1"/>
  <c r="AF91" i="1"/>
  <c r="AG91" i="1"/>
  <c r="AH91" i="1"/>
  <c r="AI91" i="1"/>
  <c r="AJ91" i="1"/>
  <c r="CX91" i="1" s="1"/>
  <c r="W91" i="1" s="1"/>
  <c r="CQ91" i="1"/>
  <c r="CR91" i="1"/>
  <c r="CS91" i="1"/>
  <c r="CT91" i="1"/>
  <c r="CU91" i="1"/>
  <c r="T91" i="1" s="1"/>
  <c r="CV91" i="1"/>
  <c r="CW91" i="1"/>
  <c r="GL91" i="1"/>
  <c r="GO91" i="1"/>
  <c r="GP91" i="1"/>
  <c r="GV91" i="1"/>
  <c r="GX91" i="1"/>
  <c r="HC91" i="1"/>
  <c r="C92" i="1"/>
  <c r="D92" i="1"/>
  <c r="I92" i="1"/>
  <c r="CU21" i="3" s="1"/>
  <c r="K92" i="1"/>
  <c r="V92" i="1"/>
  <c r="AC92" i="1"/>
  <c r="AD92" i="1"/>
  <c r="AE92" i="1"/>
  <c r="AF92" i="1"/>
  <c r="AG92" i="1"/>
  <c r="AH92" i="1"/>
  <c r="AI92" i="1"/>
  <c r="AJ92" i="1"/>
  <c r="CX92" i="1" s="1"/>
  <c r="W92" i="1" s="1"/>
  <c r="CQ92" i="1"/>
  <c r="CR92" i="1"/>
  <c r="CS92" i="1"/>
  <c r="CT92" i="1"/>
  <c r="CU92" i="1"/>
  <c r="T92" i="1" s="1"/>
  <c r="CV92" i="1"/>
  <c r="CW92" i="1"/>
  <c r="GL92" i="1"/>
  <c r="GO92" i="1"/>
  <c r="GP92" i="1"/>
  <c r="GV92" i="1"/>
  <c r="HC92" i="1"/>
  <c r="GX92" i="1" s="1"/>
  <c r="C93" i="1"/>
  <c r="D93" i="1"/>
  <c r="I93" i="1"/>
  <c r="K93" i="1"/>
  <c r="AC93" i="1"/>
  <c r="AE93" i="1"/>
  <c r="AD93" i="1" s="1"/>
  <c r="AF93" i="1"/>
  <c r="AG93" i="1"/>
  <c r="AH93" i="1"/>
  <c r="AI93" i="1"/>
  <c r="AJ93" i="1"/>
  <c r="CX93" i="1" s="1"/>
  <c r="W93" i="1" s="1"/>
  <c r="CQ93" i="1"/>
  <c r="CR93" i="1"/>
  <c r="CS93" i="1"/>
  <c r="CT93" i="1"/>
  <c r="CU93" i="1"/>
  <c r="T93" i="1" s="1"/>
  <c r="CV93" i="1"/>
  <c r="CW93" i="1"/>
  <c r="GL93" i="1"/>
  <c r="GO93" i="1"/>
  <c r="GP93" i="1"/>
  <c r="GV93" i="1"/>
  <c r="HC93" i="1" s="1"/>
  <c r="GX93" i="1" s="1"/>
  <c r="C94" i="1"/>
  <c r="D94" i="1"/>
  <c r="I94" i="1"/>
  <c r="K94" i="1"/>
  <c r="AC94" i="1"/>
  <c r="AE94" i="1"/>
  <c r="AD94" i="1" s="1"/>
  <c r="AF94" i="1"/>
  <c r="AG94" i="1"/>
  <c r="CU94" i="1" s="1"/>
  <c r="T94" i="1" s="1"/>
  <c r="AH94" i="1"/>
  <c r="AI94" i="1"/>
  <c r="AJ94" i="1"/>
  <c r="CX94" i="1" s="1"/>
  <c r="W94" i="1" s="1"/>
  <c r="CQ94" i="1"/>
  <c r="CR94" i="1"/>
  <c r="CS94" i="1"/>
  <c r="CT94" i="1"/>
  <c r="CV94" i="1"/>
  <c r="CW94" i="1"/>
  <c r="GL94" i="1"/>
  <c r="GO94" i="1"/>
  <c r="GP94" i="1"/>
  <c r="GV94" i="1"/>
  <c r="HC94" i="1" s="1"/>
  <c r="GX94" i="1" s="1"/>
  <c r="C95" i="1"/>
  <c r="D95" i="1"/>
  <c r="I95" i="1"/>
  <c r="K95" i="1"/>
  <c r="AC95" i="1"/>
  <c r="AE95" i="1"/>
  <c r="AD95" i="1" s="1"/>
  <c r="AF95" i="1"/>
  <c r="AG95" i="1"/>
  <c r="CU95" i="1" s="1"/>
  <c r="AH95" i="1"/>
  <c r="AI95" i="1"/>
  <c r="AJ95" i="1"/>
  <c r="CX95" i="1" s="1"/>
  <c r="CQ95" i="1"/>
  <c r="CR95" i="1"/>
  <c r="CS95" i="1"/>
  <c r="CT95" i="1"/>
  <c r="CV95" i="1"/>
  <c r="CW95" i="1"/>
  <c r="GL95" i="1"/>
  <c r="GO95" i="1"/>
  <c r="GP95" i="1"/>
  <c r="GV95" i="1"/>
  <c r="HC95" i="1" s="1"/>
  <c r="GX95" i="1" s="1"/>
  <c r="C96" i="1"/>
  <c r="D96" i="1"/>
  <c r="I96" i="1"/>
  <c r="K96" i="1"/>
  <c r="AC96" i="1"/>
  <c r="AE96" i="1"/>
  <c r="AD96" i="1" s="1"/>
  <c r="AF96" i="1"/>
  <c r="AG96" i="1"/>
  <c r="CU96" i="1" s="1"/>
  <c r="T96" i="1" s="1"/>
  <c r="AH96" i="1"/>
  <c r="AI96" i="1"/>
  <c r="AJ96" i="1"/>
  <c r="CX96" i="1" s="1"/>
  <c r="CQ96" i="1"/>
  <c r="CR96" i="1"/>
  <c r="CS96" i="1"/>
  <c r="CT96" i="1"/>
  <c r="CV96" i="1"/>
  <c r="CW96" i="1"/>
  <c r="GL96" i="1"/>
  <c r="GO96" i="1"/>
  <c r="GP96" i="1"/>
  <c r="GV96" i="1"/>
  <c r="HC96" i="1" s="1"/>
  <c r="GX96" i="1" s="1"/>
  <c r="C97" i="1"/>
  <c r="D97" i="1"/>
  <c r="I97" i="1"/>
  <c r="K97" i="1"/>
  <c r="T97" i="1"/>
  <c r="AC97" i="1"/>
  <c r="AE97" i="1"/>
  <c r="AD97" i="1" s="1"/>
  <c r="AF97" i="1"/>
  <c r="AG97" i="1"/>
  <c r="AH97" i="1"/>
  <c r="AI97" i="1"/>
  <c r="AJ97" i="1"/>
  <c r="CQ97" i="1"/>
  <c r="CR97" i="1"/>
  <c r="CS97" i="1"/>
  <c r="CT97" i="1"/>
  <c r="CU97" i="1"/>
  <c r="CV97" i="1"/>
  <c r="CW97" i="1"/>
  <c r="CX97" i="1"/>
  <c r="W97" i="1" s="1"/>
  <c r="GL97" i="1"/>
  <c r="GO97" i="1"/>
  <c r="GP97" i="1"/>
  <c r="GV97" i="1"/>
  <c r="HC97" i="1" s="1"/>
  <c r="GX97" i="1" s="1"/>
  <c r="C98" i="1"/>
  <c r="D98" i="1"/>
  <c r="I98" i="1"/>
  <c r="K98" i="1"/>
  <c r="AC98" i="1"/>
  <c r="AE98" i="1"/>
  <c r="AD98" i="1" s="1"/>
  <c r="AF98" i="1"/>
  <c r="AG98" i="1"/>
  <c r="CU98" i="1" s="1"/>
  <c r="T98" i="1" s="1"/>
  <c r="AH98" i="1"/>
  <c r="AI98" i="1"/>
  <c r="AJ98" i="1"/>
  <c r="CX98" i="1" s="1"/>
  <c r="CQ98" i="1"/>
  <c r="CR98" i="1"/>
  <c r="CS98" i="1"/>
  <c r="CT98" i="1"/>
  <c r="CV98" i="1"/>
  <c r="CW98" i="1"/>
  <c r="GL98" i="1"/>
  <c r="GO98" i="1"/>
  <c r="GP98" i="1"/>
  <c r="GV98" i="1"/>
  <c r="HC98" i="1" s="1"/>
  <c r="C99" i="1"/>
  <c r="D99" i="1"/>
  <c r="I99" i="1"/>
  <c r="K99" i="1"/>
  <c r="AC99" i="1"/>
  <c r="AE99" i="1"/>
  <c r="AD99" i="1" s="1"/>
  <c r="AF99" i="1"/>
  <c r="AG99" i="1"/>
  <c r="CU99" i="1" s="1"/>
  <c r="AH99" i="1"/>
  <c r="AI99" i="1"/>
  <c r="AJ99" i="1"/>
  <c r="CQ99" i="1"/>
  <c r="CR99" i="1"/>
  <c r="CS99" i="1"/>
  <c r="CT99" i="1"/>
  <c r="CV99" i="1"/>
  <c r="CW99" i="1"/>
  <c r="CX99" i="1"/>
  <c r="GL99" i="1"/>
  <c r="GO99" i="1"/>
  <c r="GP99" i="1"/>
  <c r="GV99" i="1"/>
  <c r="HC99" i="1"/>
  <c r="C100" i="1"/>
  <c r="D100" i="1"/>
  <c r="I100" i="1"/>
  <c r="K100" i="1"/>
  <c r="AC100" i="1"/>
  <c r="AE100" i="1"/>
  <c r="AD100" i="1" s="1"/>
  <c r="AF100" i="1"/>
  <c r="AG100" i="1"/>
  <c r="AH100" i="1"/>
  <c r="AI100" i="1"/>
  <c r="AJ100" i="1"/>
  <c r="CX100" i="1" s="1"/>
  <c r="W100" i="1" s="1"/>
  <c r="CQ100" i="1"/>
  <c r="CR100" i="1"/>
  <c r="CS100" i="1"/>
  <c r="CT100" i="1"/>
  <c r="CU100" i="1"/>
  <c r="T100" i="1" s="1"/>
  <c r="CV100" i="1"/>
  <c r="CW100" i="1"/>
  <c r="GL100" i="1"/>
  <c r="GO100" i="1"/>
  <c r="GP100" i="1"/>
  <c r="GV100" i="1"/>
  <c r="GX100" i="1"/>
  <c r="HC100" i="1"/>
  <c r="C101" i="1"/>
  <c r="D101" i="1"/>
  <c r="I101" i="1"/>
  <c r="K101" i="1"/>
  <c r="T101" i="1"/>
  <c r="W101" i="1"/>
  <c r="AC101" i="1"/>
  <c r="AE101" i="1"/>
  <c r="AD101" i="1" s="1"/>
  <c r="AF101" i="1"/>
  <c r="AG101" i="1"/>
  <c r="CU101" i="1" s="1"/>
  <c r="AH101" i="1"/>
  <c r="AI101" i="1"/>
  <c r="AJ101" i="1"/>
  <c r="CQ101" i="1"/>
  <c r="CR101" i="1"/>
  <c r="CS101" i="1"/>
  <c r="CT101" i="1"/>
  <c r="CV101" i="1"/>
  <c r="CW101" i="1"/>
  <c r="CX101" i="1"/>
  <c r="GL101" i="1"/>
  <c r="GO101" i="1"/>
  <c r="GP101" i="1"/>
  <c r="GV101" i="1"/>
  <c r="HC101" i="1"/>
  <c r="GX101" i="1" s="1"/>
  <c r="C102" i="1"/>
  <c r="D102" i="1"/>
  <c r="I102" i="1"/>
  <c r="K102" i="1"/>
  <c r="AC102" i="1"/>
  <c r="AE102" i="1"/>
  <c r="AD102" i="1" s="1"/>
  <c r="AB102" i="1" s="1"/>
  <c r="AF102" i="1"/>
  <c r="AG102" i="1"/>
  <c r="CU102" i="1" s="1"/>
  <c r="T102" i="1" s="1"/>
  <c r="AH102" i="1"/>
  <c r="AI102" i="1"/>
  <c r="AJ102" i="1"/>
  <c r="CQ102" i="1"/>
  <c r="CR102" i="1"/>
  <c r="CS102" i="1"/>
  <c r="CT102" i="1"/>
  <c r="CV102" i="1"/>
  <c r="CW102" i="1"/>
  <c r="CX102" i="1"/>
  <c r="W102" i="1" s="1"/>
  <c r="GL102" i="1"/>
  <c r="GO102" i="1"/>
  <c r="GP102" i="1"/>
  <c r="GV102" i="1"/>
  <c r="GX102" i="1"/>
  <c r="HC102" i="1"/>
  <c r="C103" i="1"/>
  <c r="D103" i="1"/>
  <c r="I103" i="1"/>
  <c r="K103" i="1"/>
  <c r="AC103" i="1"/>
  <c r="AE103" i="1"/>
  <c r="AD103" i="1" s="1"/>
  <c r="AF103" i="1"/>
  <c r="AG103" i="1"/>
  <c r="CU103" i="1" s="1"/>
  <c r="T103" i="1" s="1"/>
  <c r="AH103" i="1"/>
  <c r="AI103" i="1"/>
  <c r="AJ103" i="1"/>
  <c r="CX103" i="1" s="1"/>
  <c r="W103" i="1" s="1"/>
  <c r="CQ103" i="1"/>
  <c r="CR103" i="1"/>
  <c r="CS103" i="1"/>
  <c r="CT103" i="1"/>
  <c r="CV103" i="1"/>
  <c r="CW103" i="1"/>
  <c r="GL103" i="1"/>
  <c r="GO103" i="1"/>
  <c r="GP103" i="1"/>
  <c r="GV103" i="1"/>
  <c r="HC103" i="1" s="1"/>
  <c r="GX103" i="1"/>
  <c r="C104" i="1"/>
  <c r="D104" i="1"/>
  <c r="I104" i="1"/>
  <c r="K104" i="1"/>
  <c r="T104" i="1"/>
  <c r="AC104" i="1"/>
  <c r="AE104" i="1"/>
  <c r="AD104" i="1" s="1"/>
  <c r="AF104" i="1"/>
  <c r="AG104" i="1"/>
  <c r="AH104" i="1"/>
  <c r="AI104" i="1"/>
  <c r="AJ104" i="1"/>
  <c r="CQ104" i="1"/>
  <c r="CR104" i="1"/>
  <c r="CS104" i="1"/>
  <c r="CT104" i="1"/>
  <c r="CU104" i="1"/>
  <c r="CV104" i="1"/>
  <c r="CW104" i="1"/>
  <c r="CX104" i="1"/>
  <c r="W104" i="1" s="1"/>
  <c r="GL104" i="1"/>
  <c r="GO104" i="1"/>
  <c r="GP104" i="1"/>
  <c r="GV104" i="1"/>
  <c r="HC104" i="1"/>
  <c r="GX104" i="1" s="1"/>
  <c r="C105" i="1"/>
  <c r="D105" i="1"/>
  <c r="I105" i="1"/>
  <c r="K105" i="1"/>
  <c r="AC105" i="1"/>
  <c r="AE105" i="1"/>
  <c r="AD105" i="1" s="1"/>
  <c r="AF105" i="1"/>
  <c r="AG105" i="1"/>
  <c r="AH105" i="1"/>
  <c r="AI105" i="1"/>
  <c r="AJ105" i="1"/>
  <c r="CQ105" i="1"/>
  <c r="CR105" i="1"/>
  <c r="CS105" i="1"/>
  <c r="CT105" i="1"/>
  <c r="CU105" i="1"/>
  <c r="T105" i="1" s="1"/>
  <c r="CV105" i="1"/>
  <c r="CW105" i="1"/>
  <c r="CX105" i="1"/>
  <c r="W105" i="1" s="1"/>
  <c r="GL105" i="1"/>
  <c r="GO105" i="1"/>
  <c r="GP105" i="1"/>
  <c r="GV105" i="1"/>
  <c r="HC105" i="1"/>
  <c r="C106" i="1"/>
  <c r="D106" i="1"/>
  <c r="I106" i="1"/>
  <c r="K106" i="1"/>
  <c r="AC106" i="1"/>
  <c r="AE106" i="1"/>
  <c r="AD106" i="1" s="1"/>
  <c r="AF106" i="1"/>
  <c r="AG106" i="1"/>
  <c r="CU106" i="1" s="1"/>
  <c r="T106" i="1" s="1"/>
  <c r="AH106" i="1"/>
  <c r="AI106" i="1"/>
  <c r="AJ106" i="1"/>
  <c r="CX106" i="1" s="1"/>
  <c r="CQ106" i="1"/>
  <c r="CR106" i="1"/>
  <c r="CS106" i="1"/>
  <c r="CT106" i="1"/>
  <c r="CV106" i="1"/>
  <c r="CW106" i="1"/>
  <c r="GL106" i="1"/>
  <c r="GO106" i="1"/>
  <c r="GP106" i="1"/>
  <c r="GV106" i="1"/>
  <c r="HC106" i="1" s="1"/>
  <c r="GX106" i="1" s="1"/>
  <c r="C107" i="1"/>
  <c r="D107" i="1"/>
  <c r="I107" i="1"/>
  <c r="K107" i="1"/>
  <c r="W107" i="1"/>
  <c r="AC107" i="1"/>
  <c r="AE107" i="1"/>
  <c r="AD107" i="1" s="1"/>
  <c r="AF107" i="1"/>
  <c r="AG107" i="1"/>
  <c r="AH107" i="1"/>
  <c r="AI107" i="1"/>
  <c r="AJ107" i="1"/>
  <c r="CQ107" i="1"/>
  <c r="CR107" i="1"/>
  <c r="CS107" i="1"/>
  <c r="CT107" i="1"/>
  <c r="CU107" i="1"/>
  <c r="T107" i="1" s="1"/>
  <c r="CV107" i="1"/>
  <c r="CW107" i="1"/>
  <c r="CX107" i="1"/>
  <c r="GL107" i="1"/>
  <c r="GO107" i="1"/>
  <c r="GP107" i="1"/>
  <c r="GV107" i="1"/>
  <c r="HC107" i="1"/>
  <c r="GX107" i="1" s="1"/>
  <c r="C108" i="1"/>
  <c r="D108" i="1"/>
  <c r="I108" i="1"/>
  <c r="K108" i="1"/>
  <c r="AC108" i="1"/>
  <c r="AE108" i="1"/>
  <c r="AD108" i="1" s="1"/>
  <c r="AF108" i="1"/>
  <c r="AG108" i="1"/>
  <c r="AH108" i="1"/>
  <c r="AI108" i="1"/>
  <c r="AJ108" i="1"/>
  <c r="CX108" i="1" s="1"/>
  <c r="W108" i="1" s="1"/>
  <c r="CQ108" i="1"/>
  <c r="CR108" i="1"/>
  <c r="CS108" i="1"/>
  <c r="CT108" i="1"/>
  <c r="CU108" i="1"/>
  <c r="T108" i="1" s="1"/>
  <c r="CV108" i="1"/>
  <c r="CW108" i="1"/>
  <c r="GL108" i="1"/>
  <c r="GO108" i="1"/>
  <c r="GP108" i="1"/>
  <c r="GV108" i="1"/>
  <c r="GX108" i="1"/>
  <c r="HC108" i="1"/>
  <c r="C109" i="1"/>
  <c r="D109" i="1"/>
  <c r="I109" i="1"/>
  <c r="K109" i="1"/>
  <c r="AC109" i="1"/>
  <c r="AE109" i="1"/>
  <c r="AD109" i="1" s="1"/>
  <c r="AF109" i="1"/>
  <c r="AG109" i="1"/>
  <c r="CU109" i="1" s="1"/>
  <c r="AH109" i="1"/>
  <c r="AI109" i="1"/>
  <c r="AJ109" i="1"/>
  <c r="CQ109" i="1"/>
  <c r="CR109" i="1"/>
  <c r="CS109" i="1"/>
  <c r="CT109" i="1"/>
  <c r="CV109" i="1"/>
  <c r="CW109" i="1"/>
  <c r="CX109" i="1"/>
  <c r="GL109" i="1"/>
  <c r="GO109" i="1"/>
  <c r="GP109" i="1"/>
  <c r="GV109" i="1"/>
  <c r="HC109" i="1" s="1"/>
  <c r="C110" i="1"/>
  <c r="D110" i="1"/>
  <c r="I110" i="1"/>
  <c r="K110" i="1"/>
  <c r="T110" i="1"/>
  <c r="W110" i="1"/>
  <c r="AC110" i="1"/>
  <c r="AE110" i="1"/>
  <c r="AD110" i="1" s="1"/>
  <c r="AF110" i="1"/>
  <c r="AG110" i="1"/>
  <c r="AH110" i="1"/>
  <c r="AI110" i="1"/>
  <c r="AJ110" i="1"/>
  <c r="CX110" i="1" s="1"/>
  <c r="CQ110" i="1"/>
  <c r="CR110" i="1"/>
  <c r="CS110" i="1"/>
  <c r="CT110" i="1"/>
  <c r="CU110" i="1"/>
  <c r="CV110" i="1"/>
  <c r="CW110" i="1"/>
  <c r="GL110" i="1"/>
  <c r="GO110" i="1"/>
  <c r="GP110" i="1"/>
  <c r="GV110" i="1"/>
  <c r="HC110" i="1"/>
  <c r="GX110" i="1" s="1"/>
  <c r="C111" i="1"/>
  <c r="D111" i="1"/>
  <c r="I111" i="1"/>
  <c r="K111" i="1"/>
  <c r="AC111" i="1"/>
  <c r="AE111" i="1"/>
  <c r="AD111" i="1" s="1"/>
  <c r="AF111" i="1"/>
  <c r="AG111" i="1"/>
  <c r="CU111" i="1" s="1"/>
  <c r="T111" i="1" s="1"/>
  <c r="AH111" i="1"/>
  <c r="AI111" i="1"/>
  <c r="AJ111" i="1"/>
  <c r="CQ111" i="1"/>
  <c r="CR111" i="1"/>
  <c r="CS111" i="1"/>
  <c r="CT111" i="1"/>
  <c r="CV111" i="1"/>
  <c r="CW111" i="1"/>
  <c r="CX111" i="1"/>
  <c r="W111" i="1" s="1"/>
  <c r="GL111" i="1"/>
  <c r="GO111" i="1"/>
  <c r="GP111" i="1"/>
  <c r="GV111" i="1"/>
  <c r="HC111" i="1"/>
  <c r="GX111" i="1" s="1"/>
  <c r="C112" i="1"/>
  <c r="D112" i="1"/>
  <c r="I112" i="1"/>
  <c r="K112" i="1"/>
  <c r="AC112" i="1"/>
  <c r="AE112" i="1"/>
  <c r="AD112" i="1" s="1"/>
  <c r="AF112" i="1"/>
  <c r="AG112" i="1"/>
  <c r="AH112" i="1"/>
  <c r="AI112" i="1"/>
  <c r="AJ112" i="1"/>
  <c r="CQ112" i="1"/>
  <c r="CR112" i="1"/>
  <c r="CS112" i="1"/>
  <c r="CT112" i="1"/>
  <c r="CU112" i="1"/>
  <c r="T112" i="1" s="1"/>
  <c r="CV112" i="1"/>
  <c r="CW112" i="1"/>
  <c r="CX112" i="1"/>
  <c r="W112" i="1" s="1"/>
  <c r="GL112" i="1"/>
  <c r="GO112" i="1"/>
  <c r="GP112" i="1"/>
  <c r="GV112" i="1"/>
  <c r="HC112" i="1" s="1"/>
  <c r="GX112" i="1" s="1"/>
  <c r="C113" i="1"/>
  <c r="D113" i="1"/>
  <c r="I113" i="1"/>
  <c r="K113" i="1"/>
  <c r="AC113" i="1"/>
  <c r="AE113" i="1"/>
  <c r="AD113" i="1" s="1"/>
  <c r="AF113" i="1"/>
  <c r="AG113" i="1"/>
  <c r="CU113" i="1" s="1"/>
  <c r="T113" i="1" s="1"/>
  <c r="AH113" i="1"/>
  <c r="AI113" i="1"/>
  <c r="AJ113" i="1"/>
  <c r="CX113" i="1" s="1"/>
  <c r="W113" i="1" s="1"/>
  <c r="CQ113" i="1"/>
  <c r="CR113" i="1"/>
  <c r="CS113" i="1"/>
  <c r="CT113" i="1"/>
  <c r="CV113" i="1"/>
  <c r="CW113" i="1"/>
  <c r="GL113" i="1"/>
  <c r="GO113" i="1"/>
  <c r="GP113" i="1"/>
  <c r="GV113" i="1"/>
  <c r="GX113" i="1"/>
  <c r="HC113" i="1"/>
  <c r="C114" i="1"/>
  <c r="D114" i="1"/>
  <c r="I114" i="1"/>
  <c r="K114" i="1"/>
  <c r="AC114" i="1"/>
  <c r="AE114" i="1"/>
  <c r="AD114" i="1" s="1"/>
  <c r="AF114" i="1"/>
  <c r="AG114" i="1"/>
  <c r="AH114" i="1"/>
  <c r="AI114" i="1"/>
  <c r="AJ114" i="1"/>
  <c r="CX114" i="1" s="1"/>
  <c r="CQ114" i="1"/>
  <c r="CR114" i="1"/>
  <c r="CS114" i="1"/>
  <c r="CT114" i="1"/>
  <c r="CU114" i="1"/>
  <c r="CV114" i="1"/>
  <c r="CW114" i="1"/>
  <c r="GL114" i="1"/>
  <c r="GO114" i="1"/>
  <c r="GP114" i="1"/>
  <c r="GV114" i="1"/>
  <c r="HC114" i="1" s="1"/>
  <c r="GX114" i="1" s="1"/>
  <c r="C115" i="1"/>
  <c r="D115" i="1"/>
  <c r="I115" i="1"/>
  <c r="CU183" i="3" s="1"/>
  <c r="K115" i="1"/>
  <c r="V115" i="1"/>
  <c r="AC115" i="1"/>
  <c r="AE115" i="1"/>
  <c r="AD115" i="1" s="1"/>
  <c r="AF115" i="1"/>
  <c r="AG115" i="1"/>
  <c r="AH115" i="1"/>
  <c r="AI115" i="1"/>
  <c r="AJ115" i="1"/>
  <c r="CQ115" i="1"/>
  <c r="CR115" i="1"/>
  <c r="CS115" i="1"/>
  <c r="CT115" i="1"/>
  <c r="CU115" i="1"/>
  <c r="T115" i="1" s="1"/>
  <c r="CV115" i="1"/>
  <c r="CW115" i="1"/>
  <c r="CX115" i="1"/>
  <c r="W115" i="1" s="1"/>
  <c r="GL115" i="1"/>
  <c r="GO115" i="1"/>
  <c r="GP115" i="1"/>
  <c r="GV115" i="1"/>
  <c r="HC115" i="1" s="1"/>
  <c r="GX115" i="1" s="1"/>
  <c r="C116" i="1"/>
  <c r="D116" i="1"/>
  <c r="I116" i="1"/>
  <c r="K116" i="1"/>
  <c r="T116" i="1"/>
  <c r="W116" i="1"/>
  <c r="AC116" i="1"/>
  <c r="AE116" i="1"/>
  <c r="AD116" i="1" s="1"/>
  <c r="AF116" i="1"/>
  <c r="AG116" i="1"/>
  <c r="CU116" i="1" s="1"/>
  <c r="AH116" i="1"/>
  <c r="AI116" i="1"/>
  <c r="AJ116" i="1"/>
  <c r="CX116" i="1" s="1"/>
  <c r="CQ116" i="1"/>
  <c r="CR116" i="1"/>
  <c r="CS116" i="1"/>
  <c r="CT116" i="1"/>
  <c r="CV116" i="1"/>
  <c r="CW116" i="1"/>
  <c r="GL116" i="1"/>
  <c r="GO116" i="1"/>
  <c r="GP116" i="1"/>
  <c r="GV116" i="1"/>
  <c r="HC116" i="1"/>
  <c r="GX116" i="1" s="1"/>
  <c r="C117" i="1"/>
  <c r="D117" i="1"/>
  <c r="I117" i="1"/>
  <c r="K117" i="1"/>
  <c r="V117" i="1"/>
  <c r="AC117" i="1"/>
  <c r="AE117" i="1"/>
  <c r="AD117" i="1" s="1"/>
  <c r="AF117" i="1"/>
  <c r="AG117" i="1"/>
  <c r="CU117" i="1" s="1"/>
  <c r="T117" i="1" s="1"/>
  <c r="AH117" i="1"/>
  <c r="AI117" i="1"/>
  <c r="AJ117" i="1"/>
  <c r="CQ117" i="1"/>
  <c r="CR117" i="1"/>
  <c r="CS117" i="1"/>
  <c r="CT117" i="1"/>
  <c r="CV117" i="1"/>
  <c r="CW117" i="1"/>
  <c r="CX117" i="1"/>
  <c r="W117" i="1" s="1"/>
  <c r="GL117" i="1"/>
  <c r="GO117" i="1"/>
  <c r="GP117" i="1"/>
  <c r="GV117" i="1"/>
  <c r="GX117" i="1"/>
  <c r="HC117" i="1"/>
  <c r="C118" i="1"/>
  <c r="D118" i="1"/>
  <c r="I118" i="1"/>
  <c r="K118" i="1"/>
  <c r="AC118" i="1"/>
  <c r="AE118" i="1"/>
  <c r="AD118" i="1" s="1"/>
  <c r="AF118" i="1"/>
  <c r="AG118" i="1"/>
  <c r="AH118" i="1"/>
  <c r="AI118" i="1"/>
  <c r="AJ118" i="1"/>
  <c r="CX118" i="1" s="1"/>
  <c r="W118" i="1" s="1"/>
  <c r="CQ118" i="1"/>
  <c r="CR118" i="1"/>
  <c r="CS118" i="1"/>
  <c r="CT118" i="1"/>
  <c r="CU118" i="1"/>
  <c r="T118" i="1" s="1"/>
  <c r="CV118" i="1"/>
  <c r="CW118" i="1"/>
  <c r="GL118" i="1"/>
  <c r="GO118" i="1"/>
  <c r="GP118" i="1"/>
  <c r="GV118" i="1"/>
  <c r="HC118" i="1"/>
  <c r="GX118" i="1" s="1"/>
  <c r="C119" i="1"/>
  <c r="D119" i="1"/>
  <c r="I119" i="1"/>
  <c r="K119" i="1"/>
  <c r="W119" i="1"/>
  <c r="AC119" i="1"/>
  <c r="AE119" i="1"/>
  <c r="AD119" i="1" s="1"/>
  <c r="AF119" i="1"/>
  <c r="AG119" i="1"/>
  <c r="CU119" i="1" s="1"/>
  <c r="T119" i="1" s="1"/>
  <c r="AH119" i="1"/>
  <c r="AI119" i="1"/>
  <c r="AJ119" i="1"/>
  <c r="CQ119" i="1"/>
  <c r="CR119" i="1"/>
  <c r="CS119" i="1"/>
  <c r="CT119" i="1"/>
  <c r="CV119" i="1"/>
  <c r="CW119" i="1"/>
  <c r="CX119" i="1"/>
  <c r="GL119" i="1"/>
  <c r="GO119" i="1"/>
  <c r="GP119" i="1"/>
  <c r="GV119" i="1"/>
  <c r="HC119" i="1"/>
  <c r="GX119" i="1" s="1"/>
  <c r="C120" i="1"/>
  <c r="D120" i="1"/>
  <c r="I120" i="1"/>
  <c r="K120" i="1"/>
  <c r="AC120" i="1"/>
  <c r="AE120" i="1"/>
  <c r="AD120" i="1" s="1"/>
  <c r="AF120" i="1"/>
  <c r="AG120" i="1"/>
  <c r="AH120" i="1"/>
  <c r="AI120" i="1"/>
  <c r="AJ120" i="1"/>
  <c r="CQ120" i="1"/>
  <c r="CR120" i="1"/>
  <c r="CS120" i="1"/>
  <c r="CT120" i="1"/>
  <c r="CU120" i="1"/>
  <c r="CV120" i="1"/>
  <c r="CW120" i="1"/>
  <c r="CX120" i="1"/>
  <c r="W120" i="1" s="1"/>
  <c r="GL120" i="1"/>
  <c r="GO120" i="1"/>
  <c r="GP120" i="1"/>
  <c r="GV120" i="1"/>
  <c r="HC120" i="1"/>
  <c r="C121" i="1"/>
  <c r="D121" i="1"/>
  <c r="I121" i="1"/>
  <c r="K121" i="1"/>
  <c r="AC121" i="1"/>
  <c r="AE121" i="1"/>
  <c r="AD121" i="1" s="1"/>
  <c r="AF121" i="1"/>
  <c r="AG121" i="1"/>
  <c r="CU121" i="1" s="1"/>
  <c r="AH121" i="1"/>
  <c r="AI121" i="1"/>
  <c r="AJ121" i="1"/>
  <c r="CQ121" i="1"/>
  <c r="CR121" i="1"/>
  <c r="CS121" i="1"/>
  <c r="CT121" i="1"/>
  <c r="CV121" i="1"/>
  <c r="CW121" i="1"/>
  <c r="CX121" i="1"/>
  <c r="W121" i="1" s="1"/>
  <c r="GL121" i="1"/>
  <c r="GO121" i="1"/>
  <c r="GP121" i="1"/>
  <c r="GV121" i="1"/>
  <c r="HC121" i="1" s="1"/>
  <c r="GX121" i="1" s="1"/>
  <c r="C122" i="1"/>
  <c r="D122" i="1"/>
  <c r="I122" i="1"/>
  <c r="K122" i="1"/>
  <c r="T122" i="1"/>
  <c r="AC122" i="1"/>
  <c r="AE122" i="1"/>
  <c r="AD122" i="1" s="1"/>
  <c r="AF122" i="1"/>
  <c r="AG122" i="1"/>
  <c r="AH122" i="1"/>
  <c r="AI122" i="1"/>
  <c r="AJ122" i="1"/>
  <c r="CQ122" i="1"/>
  <c r="CR122" i="1"/>
  <c r="CS122" i="1"/>
  <c r="CT122" i="1"/>
  <c r="CU122" i="1"/>
  <c r="CV122" i="1"/>
  <c r="CW122" i="1"/>
  <c r="CX122" i="1"/>
  <c r="W122" i="1" s="1"/>
  <c r="GL122" i="1"/>
  <c r="GO122" i="1"/>
  <c r="GP122" i="1"/>
  <c r="GV122" i="1"/>
  <c r="HC122" i="1"/>
  <c r="GX122" i="1" s="1"/>
  <c r="B124" i="1"/>
  <c r="B86" i="1" s="1"/>
  <c r="C124" i="1"/>
  <c r="C86" i="1" s="1"/>
  <c r="D124" i="1"/>
  <c r="D86" i="1" s="1"/>
  <c r="F124" i="1"/>
  <c r="F86" i="1" s="1"/>
  <c r="G124" i="1"/>
  <c r="G86" i="1" s="1"/>
  <c r="BD124" i="1"/>
  <c r="BX124" i="1"/>
  <c r="BY124" i="1"/>
  <c r="CK124" i="1"/>
  <c r="CL124" i="1"/>
  <c r="BC124" i="1" s="1"/>
  <c r="CM124" i="1"/>
  <c r="CM86" i="1" s="1"/>
  <c r="D154" i="1"/>
  <c r="E156" i="1"/>
  <c r="G156" i="1"/>
  <c r="Z156" i="1"/>
  <c r="AA156" i="1"/>
  <c r="AC156" i="1"/>
  <c r="AM156" i="1"/>
  <c r="AN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BY156" i="1"/>
  <c r="BZ156" i="1"/>
  <c r="CN156" i="1"/>
  <c r="CO156" i="1"/>
  <c r="CP156" i="1"/>
  <c r="CQ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G156" i="1"/>
  <c r="DH156" i="1"/>
  <c r="DI156" i="1"/>
  <c r="DJ156" i="1"/>
  <c r="DK156" i="1"/>
  <c r="DL156" i="1"/>
  <c r="DM156" i="1"/>
  <c r="DN156" i="1"/>
  <c r="DO156" i="1"/>
  <c r="DP156" i="1"/>
  <c r="DQ156" i="1"/>
  <c r="DR156" i="1"/>
  <c r="DS156" i="1"/>
  <c r="DT156" i="1"/>
  <c r="DU156" i="1"/>
  <c r="DV156" i="1"/>
  <c r="DW156" i="1"/>
  <c r="DX156" i="1"/>
  <c r="DY156" i="1"/>
  <c r="DZ156" i="1"/>
  <c r="EA156" i="1"/>
  <c r="EB156" i="1"/>
  <c r="EC156" i="1"/>
  <c r="ED156" i="1"/>
  <c r="EE156" i="1"/>
  <c r="EF156" i="1"/>
  <c r="EG156" i="1"/>
  <c r="EH156" i="1"/>
  <c r="EI156" i="1"/>
  <c r="EJ156" i="1"/>
  <c r="EK156" i="1"/>
  <c r="EL156" i="1"/>
  <c r="EM156" i="1"/>
  <c r="EN156" i="1"/>
  <c r="EO156" i="1"/>
  <c r="EP156" i="1"/>
  <c r="EQ156" i="1"/>
  <c r="ER156" i="1"/>
  <c r="ES156" i="1"/>
  <c r="ET156" i="1"/>
  <c r="EU156" i="1"/>
  <c r="EV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FP156" i="1"/>
  <c r="FQ156" i="1"/>
  <c r="FR156" i="1"/>
  <c r="FS156" i="1"/>
  <c r="FT156" i="1"/>
  <c r="FU156" i="1"/>
  <c r="FV156" i="1"/>
  <c r="FW156" i="1"/>
  <c r="FX156" i="1"/>
  <c r="FY156" i="1"/>
  <c r="FZ156" i="1"/>
  <c r="GA156" i="1"/>
  <c r="GB156" i="1"/>
  <c r="GC156" i="1"/>
  <c r="GD156" i="1"/>
  <c r="GE156" i="1"/>
  <c r="GF156" i="1"/>
  <c r="GG156" i="1"/>
  <c r="GH156" i="1"/>
  <c r="GI156" i="1"/>
  <c r="GJ156" i="1"/>
  <c r="GK156" i="1"/>
  <c r="GL156" i="1"/>
  <c r="GM156" i="1"/>
  <c r="GN156" i="1"/>
  <c r="GO156" i="1"/>
  <c r="GP156" i="1"/>
  <c r="GQ156" i="1"/>
  <c r="GR156" i="1"/>
  <c r="GS156" i="1"/>
  <c r="GT156" i="1"/>
  <c r="GU156" i="1"/>
  <c r="GV156" i="1"/>
  <c r="GW156" i="1"/>
  <c r="GX156" i="1"/>
  <c r="Q158" i="1"/>
  <c r="V158" i="1"/>
  <c r="AC158" i="1"/>
  <c r="AE158" i="1"/>
  <c r="AD158" i="1" s="1"/>
  <c r="AB158" i="1" s="1"/>
  <c r="AF158" i="1"/>
  <c r="AG158" i="1"/>
  <c r="AH158" i="1"/>
  <c r="CV158" i="1" s="1"/>
  <c r="U158" i="1" s="1"/>
  <c r="AI158" i="1"/>
  <c r="AJ158" i="1"/>
  <c r="CQ158" i="1"/>
  <c r="P158" i="1" s="1"/>
  <c r="AC165" i="1" s="1"/>
  <c r="CR158" i="1"/>
  <c r="CS158" i="1"/>
  <c r="R158" i="1" s="1"/>
  <c r="CT158" i="1"/>
  <c r="S158" i="1" s="1"/>
  <c r="CU158" i="1"/>
  <c r="T158" i="1" s="1"/>
  <c r="AG165" i="1" s="1"/>
  <c r="CW158" i="1"/>
  <c r="CX158" i="1"/>
  <c r="W158" i="1" s="1"/>
  <c r="GL158" i="1"/>
  <c r="GO158" i="1"/>
  <c r="GP158" i="1"/>
  <c r="GV158" i="1"/>
  <c r="HC158" i="1"/>
  <c r="GX158" i="1" s="1"/>
  <c r="Q159" i="1"/>
  <c r="R159" i="1"/>
  <c r="S159" i="1"/>
  <c r="CY159" i="1" s="1"/>
  <c r="X159" i="1" s="1"/>
  <c r="U159" i="1"/>
  <c r="W159" i="1"/>
  <c r="AB159" i="1"/>
  <c r="AC159" i="1"/>
  <c r="AE159" i="1"/>
  <c r="AD159" i="1" s="1"/>
  <c r="AF159" i="1"/>
  <c r="AG159" i="1"/>
  <c r="AH159" i="1"/>
  <c r="AI159" i="1"/>
  <c r="AJ159" i="1"/>
  <c r="CQ159" i="1"/>
  <c r="P159" i="1" s="1"/>
  <c r="CR159" i="1"/>
  <c r="CS159" i="1"/>
  <c r="CT159" i="1"/>
  <c r="CU159" i="1"/>
  <c r="T159" i="1" s="1"/>
  <c r="CV159" i="1"/>
  <c r="CW159" i="1"/>
  <c r="V159" i="1" s="1"/>
  <c r="CX159" i="1"/>
  <c r="GL159" i="1"/>
  <c r="GO159" i="1"/>
  <c r="GP159" i="1"/>
  <c r="GV159" i="1"/>
  <c r="HC159" i="1"/>
  <c r="GX159" i="1" s="1"/>
  <c r="P160" i="1"/>
  <c r="S160" i="1"/>
  <c r="T160" i="1"/>
  <c r="W160" i="1"/>
  <c r="AC160" i="1"/>
  <c r="AE160" i="1"/>
  <c r="AD160" i="1" s="1"/>
  <c r="AB160" i="1" s="1"/>
  <c r="AF160" i="1"/>
  <c r="AG160" i="1"/>
  <c r="AH160" i="1"/>
  <c r="AI160" i="1"/>
  <c r="AJ160" i="1"/>
  <c r="CX160" i="1" s="1"/>
  <c r="CQ160" i="1"/>
  <c r="CR160" i="1"/>
  <c r="Q160" i="1" s="1"/>
  <c r="CS160" i="1"/>
  <c r="R160" i="1" s="1"/>
  <c r="CT160" i="1"/>
  <c r="CU160" i="1"/>
  <c r="CV160" i="1"/>
  <c r="U160" i="1" s="1"/>
  <c r="CW160" i="1"/>
  <c r="V160" i="1" s="1"/>
  <c r="GL160" i="1"/>
  <c r="GO160" i="1"/>
  <c r="GP160" i="1"/>
  <c r="GV160" i="1"/>
  <c r="HC160" i="1" s="1"/>
  <c r="GX160" i="1"/>
  <c r="Q161" i="1"/>
  <c r="U161" i="1"/>
  <c r="AC161" i="1"/>
  <c r="AB161" i="1" s="1"/>
  <c r="AE161" i="1"/>
  <c r="AD161" i="1" s="1"/>
  <c r="AF161" i="1"/>
  <c r="AG161" i="1"/>
  <c r="CU161" i="1" s="1"/>
  <c r="T161" i="1" s="1"/>
  <c r="AH161" i="1"/>
  <c r="AI161" i="1"/>
  <c r="CW161" i="1" s="1"/>
  <c r="V161" i="1" s="1"/>
  <c r="AJ161" i="1"/>
  <c r="CX161" i="1" s="1"/>
  <c r="W161" i="1" s="1"/>
  <c r="CP161" i="1"/>
  <c r="O161" i="1" s="1"/>
  <c r="CQ161" i="1"/>
  <c r="P161" i="1" s="1"/>
  <c r="CR161" i="1"/>
  <c r="CS161" i="1"/>
  <c r="R161" i="1" s="1"/>
  <c r="CZ161" i="1" s="1"/>
  <c r="Y161" i="1" s="1"/>
  <c r="CT161" i="1"/>
  <c r="S161" i="1" s="1"/>
  <c r="CY161" i="1" s="1"/>
  <c r="X161" i="1" s="1"/>
  <c r="CV161" i="1"/>
  <c r="GL161" i="1"/>
  <c r="GO161" i="1"/>
  <c r="GP161" i="1"/>
  <c r="GV161" i="1"/>
  <c r="HC161" i="1"/>
  <c r="GX161" i="1" s="1"/>
  <c r="Q162" i="1"/>
  <c r="R162" i="1"/>
  <c r="CZ162" i="1" s="1"/>
  <c r="Y162" i="1" s="1"/>
  <c r="S162" i="1"/>
  <c r="T162" i="1"/>
  <c r="W162" i="1"/>
  <c r="AC162" i="1"/>
  <c r="AD162" i="1"/>
  <c r="AB162" i="1" s="1"/>
  <c r="AE162" i="1"/>
  <c r="AF162" i="1"/>
  <c r="AG162" i="1"/>
  <c r="CU162" i="1" s="1"/>
  <c r="AH162" i="1"/>
  <c r="AI162" i="1"/>
  <c r="CW162" i="1" s="1"/>
  <c r="V162" i="1" s="1"/>
  <c r="AJ162" i="1"/>
  <c r="CX162" i="1" s="1"/>
  <c r="CQ162" i="1"/>
  <c r="P162" i="1" s="1"/>
  <c r="CR162" i="1"/>
  <c r="CS162" i="1"/>
  <c r="CT162" i="1"/>
  <c r="CV162" i="1"/>
  <c r="U162" i="1" s="1"/>
  <c r="GL162" i="1"/>
  <c r="GO162" i="1"/>
  <c r="GP162" i="1"/>
  <c r="GV162" i="1"/>
  <c r="HC162" i="1" s="1"/>
  <c r="GX162" i="1" s="1"/>
  <c r="P163" i="1"/>
  <c r="Q163" i="1"/>
  <c r="T163" i="1"/>
  <c r="U163" i="1"/>
  <c r="AC163" i="1"/>
  <c r="AE163" i="1"/>
  <c r="AD163" i="1" s="1"/>
  <c r="AF163" i="1"/>
  <c r="AG163" i="1"/>
  <c r="CU163" i="1" s="1"/>
  <c r="AH163" i="1"/>
  <c r="AI163" i="1"/>
  <c r="AJ163" i="1"/>
  <c r="CQ163" i="1"/>
  <c r="CR163" i="1"/>
  <c r="CS163" i="1"/>
  <c r="R163" i="1" s="1"/>
  <c r="CT163" i="1"/>
  <c r="S163" i="1" s="1"/>
  <c r="CV163" i="1"/>
  <c r="CW163" i="1"/>
  <c r="V163" i="1" s="1"/>
  <c r="CX163" i="1"/>
  <c r="W163" i="1" s="1"/>
  <c r="CZ163" i="1"/>
  <c r="Y163" i="1" s="1"/>
  <c r="GL163" i="1"/>
  <c r="BZ165" i="1" s="1"/>
  <c r="AQ165" i="1" s="1"/>
  <c r="GO163" i="1"/>
  <c r="GP163" i="1"/>
  <c r="GV163" i="1"/>
  <c r="HC163" i="1"/>
  <c r="GX163" i="1" s="1"/>
  <c r="B165" i="1"/>
  <c r="B156" i="1" s="1"/>
  <c r="C165" i="1"/>
  <c r="C156" i="1" s="1"/>
  <c r="D165" i="1"/>
  <c r="D156" i="1" s="1"/>
  <c r="F165" i="1"/>
  <c r="F156" i="1" s="1"/>
  <c r="G165" i="1"/>
  <c r="AP165" i="1"/>
  <c r="F174" i="1" s="1"/>
  <c r="AT165" i="1"/>
  <c r="BB165" i="1"/>
  <c r="BD165" i="1"/>
  <c r="BD156" i="1" s="1"/>
  <c r="BX165" i="1"/>
  <c r="AO165" i="1" s="1"/>
  <c r="BY165" i="1"/>
  <c r="CC165" i="1"/>
  <c r="CC156" i="1" s="1"/>
  <c r="CH165" i="1"/>
  <c r="CK165" i="1"/>
  <c r="CK156" i="1" s="1"/>
  <c r="CL165" i="1"/>
  <c r="CM165" i="1"/>
  <c r="CM156" i="1" s="1"/>
  <c r="F190" i="1"/>
  <c r="D195" i="1"/>
  <c r="E197" i="1"/>
  <c r="Z197" i="1"/>
  <c r="AA197" i="1"/>
  <c r="AM197" i="1"/>
  <c r="AN197" i="1"/>
  <c r="AP197" i="1"/>
  <c r="AU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Y197" i="1"/>
  <c r="CL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P199" i="1"/>
  <c r="Q199" i="1"/>
  <c r="AC199" i="1"/>
  <c r="AB199" i="1" s="1"/>
  <c r="AD199" i="1"/>
  <c r="AE199" i="1"/>
  <c r="AF199" i="1"/>
  <c r="AG199" i="1"/>
  <c r="AH199" i="1"/>
  <c r="AI199" i="1"/>
  <c r="AJ199" i="1"/>
  <c r="CQ199" i="1"/>
  <c r="CR199" i="1"/>
  <c r="CS199" i="1"/>
  <c r="R199" i="1" s="1"/>
  <c r="CT199" i="1"/>
  <c r="S199" i="1" s="1"/>
  <c r="CU199" i="1"/>
  <c r="T199" i="1" s="1"/>
  <c r="CV199" i="1"/>
  <c r="U199" i="1" s="1"/>
  <c r="AH203" i="1" s="1"/>
  <c r="CW199" i="1"/>
  <c r="V199" i="1" s="1"/>
  <c r="CX199" i="1"/>
  <c r="W199" i="1" s="1"/>
  <c r="AJ203" i="1" s="1"/>
  <c r="GL199" i="1"/>
  <c r="BZ203" i="1" s="1"/>
  <c r="CI203" i="1" s="1"/>
  <c r="GO199" i="1"/>
  <c r="GP199" i="1"/>
  <c r="GV199" i="1"/>
  <c r="HC199" i="1" s="1"/>
  <c r="GX199" i="1" s="1"/>
  <c r="T200" i="1"/>
  <c r="V200" i="1"/>
  <c r="W200" i="1"/>
  <c r="AB200" i="1"/>
  <c r="AC200" i="1"/>
  <c r="AD200" i="1"/>
  <c r="AE200" i="1"/>
  <c r="AF200" i="1"/>
  <c r="AG200" i="1"/>
  <c r="AH200" i="1"/>
  <c r="AI200" i="1"/>
  <c r="AJ200" i="1"/>
  <c r="CQ200" i="1"/>
  <c r="P200" i="1" s="1"/>
  <c r="CR200" i="1"/>
  <c r="Q200" i="1" s="1"/>
  <c r="CS200" i="1"/>
  <c r="R200" i="1" s="1"/>
  <c r="AE203" i="1" s="1"/>
  <c r="CT200" i="1"/>
  <c r="S200" i="1" s="1"/>
  <c r="CU200" i="1"/>
  <c r="CV200" i="1"/>
  <c r="U200" i="1" s="1"/>
  <c r="CW200" i="1"/>
  <c r="CX200" i="1"/>
  <c r="GL200" i="1"/>
  <c r="GO200" i="1"/>
  <c r="CC203" i="1" s="1"/>
  <c r="GP200" i="1"/>
  <c r="GV200" i="1"/>
  <c r="GX200" i="1"/>
  <c r="HC200" i="1"/>
  <c r="P201" i="1"/>
  <c r="R201" i="1"/>
  <c r="S201" i="1"/>
  <c r="AC201" i="1"/>
  <c r="AB201" i="1" s="1"/>
  <c r="AD201" i="1"/>
  <c r="AE201" i="1"/>
  <c r="AF201" i="1"/>
  <c r="AG201" i="1"/>
  <c r="CU201" i="1" s="1"/>
  <c r="T201" i="1" s="1"/>
  <c r="AH201" i="1"/>
  <c r="CV201" i="1" s="1"/>
  <c r="U201" i="1" s="1"/>
  <c r="AI201" i="1"/>
  <c r="CW201" i="1" s="1"/>
  <c r="V201" i="1" s="1"/>
  <c r="AJ201" i="1"/>
  <c r="CX201" i="1" s="1"/>
  <c r="W201" i="1" s="1"/>
  <c r="CQ201" i="1"/>
  <c r="CR201" i="1"/>
  <c r="Q201" i="1" s="1"/>
  <c r="CS201" i="1"/>
  <c r="CT201" i="1"/>
  <c r="GL201" i="1"/>
  <c r="GO201" i="1"/>
  <c r="GP201" i="1"/>
  <c r="GV201" i="1"/>
  <c r="HC201" i="1"/>
  <c r="GX201" i="1" s="1"/>
  <c r="B203" i="1"/>
  <c r="B197" i="1" s="1"/>
  <c r="C203" i="1"/>
  <c r="C197" i="1" s="1"/>
  <c r="D203" i="1"/>
  <c r="D197" i="1" s="1"/>
  <c r="F203" i="1"/>
  <c r="F197" i="1" s="1"/>
  <c r="G203" i="1"/>
  <c r="G197" i="1" s="1"/>
  <c r="AP203" i="1"/>
  <c r="F212" i="1" s="1"/>
  <c r="AU203" i="1"/>
  <c r="F222" i="1" s="1"/>
  <c r="BC203" i="1"/>
  <c r="BC197" i="1" s="1"/>
  <c r="BX203" i="1"/>
  <c r="BX197" i="1" s="1"/>
  <c r="BY203" i="1"/>
  <c r="CD203" i="1"/>
  <c r="CD197" i="1" s="1"/>
  <c r="CK203" i="1"/>
  <c r="CL203" i="1"/>
  <c r="CM203" i="1"/>
  <c r="F219" i="1"/>
  <c r="D233" i="1"/>
  <c r="C235" i="1"/>
  <c r="D235" i="1"/>
  <c r="E235" i="1"/>
  <c r="G235" i="1"/>
  <c r="Z235" i="1"/>
  <c r="AA235" i="1"/>
  <c r="AM235" i="1"/>
  <c r="AN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C237" i="1"/>
  <c r="D237" i="1"/>
  <c r="I237" i="1"/>
  <c r="K237" i="1"/>
  <c r="AC237" i="1"/>
  <c r="AE237" i="1"/>
  <c r="AD237" i="1" s="1"/>
  <c r="AF237" i="1"/>
  <c r="AG237" i="1"/>
  <c r="CU237" i="1" s="1"/>
  <c r="AH237" i="1"/>
  <c r="AI237" i="1"/>
  <c r="AJ237" i="1"/>
  <c r="CX237" i="1" s="1"/>
  <c r="CQ237" i="1"/>
  <c r="CR237" i="1"/>
  <c r="CS237" i="1"/>
  <c r="CT237" i="1"/>
  <c r="CV237" i="1"/>
  <c r="CW237" i="1"/>
  <c r="GL237" i="1"/>
  <c r="GO237" i="1"/>
  <c r="GP237" i="1"/>
  <c r="GV237" i="1"/>
  <c r="HC237" i="1" s="1"/>
  <c r="GX237" i="1" s="1"/>
  <c r="C238" i="1"/>
  <c r="D238" i="1"/>
  <c r="I238" i="1"/>
  <c r="K238" i="1"/>
  <c r="T238" i="1"/>
  <c r="AC238" i="1"/>
  <c r="AE238" i="1"/>
  <c r="AD238" i="1" s="1"/>
  <c r="AF238" i="1"/>
  <c r="AG238" i="1"/>
  <c r="AH238" i="1"/>
  <c r="AI238" i="1"/>
  <c r="AJ238" i="1"/>
  <c r="CQ238" i="1"/>
  <c r="CR238" i="1"/>
  <c r="CS238" i="1"/>
  <c r="CT238" i="1"/>
  <c r="CU238" i="1"/>
  <c r="CV238" i="1"/>
  <c r="CW238" i="1"/>
  <c r="CX238" i="1"/>
  <c r="W238" i="1" s="1"/>
  <c r="GL238" i="1"/>
  <c r="GO238" i="1"/>
  <c r="GP238" i="1"/>
  <c r="GV238" i="1"/>
  <c r="HC238" i="1"/>
  <c r="GX238" i="1" s="1"/>
  <c r="C239" i="1"/>
  <c r="D239" i="1"/>
  <c r="T239" i="1"/>
  <c r="U239" i="1"/>
  <c r="V239" i="1"/>
  <c r="AC239" i="1"/>
  <c r="AE239" i="1"/>
  <c r="AD239" i="1" s="1"/>
  <c r="AF239" i="1"/>
  <c r="AG239" i="1"/>
  <c r="AH239" i="1"/>
  <c r="AI239" i="1"/>
  <c r="AJ239" i="1"/>
  <c r="CX239" i="1" s="1"/>
  <c r="W239" i="1" s="1"/>
  <c r="CQ239" i="1"/>
  <c r="CR239" i="1"/>
  <c r="CS239" i="1"/>
  <c r="CT239" i="1"/>
  <c r="CU239" i="1"/>
  <c r="CV239" i="1"/>
  <c r="CW239" i="1"/>
  <c r="GL239" i="1"/>
  <c r="GO239" i="1"/>
  <c r="GP239" i="1"/>
  <c r="GV239" i="1"/>
  <c r="HC239" i="1" s="1"/>
  <c r="GX239" i="1" s="1"/>
  <c r="C240" i="1"/>
  <c r="D240" i="1"/>
  <c r="AC240" i="1"/>
  <c r="AD240" i="1"/>
  <c r="AE240" i="1"/>
  <c r="AF240" i="1"/>
  <c r="AG240" i="1"/>
  <c r="CU240" i="1" s="1"/>
  <c r="T240" i="1" s="1"/>
  <c r="AH240" i="1"/>
  <c r="AI240" i="1"/>
  <c r="AJ240" i="1"/>
  <c r="CX240" i="1" s="1"/>
  <c r="W240" i="1" s="1"/>
  <c r="CQ240" i="1"/>
  <c r="CR240" i="1"/>
  <c r="CS240" i="1"/>
  <c r="CT240" i="1"/>
  <c r="CV240" i="1"/>
  <c r="CW240" i="1"/>
  <c r="GL240" i="1"/>
  <c r="GO240" i="1"/>
  <c r="GP240" i="1"/>
  <c r="GV240" i="1"/>
  <c r="HC240" i="1" s="1"/>
  <c r="GX240" i="1" s="1"/>
  <c r="C241" i="1"/>
  <c r="D241" i="1"/>
  <c r="I241" i="1"/>
  <c r="K241" i="1"/>
  <c r="V241" i="1"/>
  <c r="W241" i="1"/>
  <c r="AC241" i="1"/>
  <c r="AD241" i="1"/>
  <c r="AE241" i="1"/>
  <c r="AF241" i="1"/>
  <c r="AG241" i="1"/>
  <c r="AH241" i="1"/>
  <c r="AI241" i="1"/>
  <c r="AJ241" i="1"/>
  <c r="CQ241" i="1"/>
  <c r="CR241" i="1"/>
  <c r="CS241" i="1"/>
  <c r="CT241" i="1"/>
  <c r="CU241" i="1"/>
  <c r="T241" i="1" s="1"/>
  <c r="CV241" i="1"/>
  <c r="CW241" i="1"/>
  <c r="CX241" i="1"/>
  <c r="GL241" i="1"/>
  <c r="GO241" i="1"/>
  <c r="GP241" i="1"/>
  <c r="GV241" i="1"/>
  <c r="HC241" i="1"/>
  <c r="GX241" i="1" s="1"/>
  <c r="C242" i="1"/>
  <c r="D242" i="1"/>
  <c r="I242" i="1"/>
  <c r="K242" i="1"/>
  <c r="T242" i="1"/>
  <c r="V242" i="1"/>
  <c r="W242" i="1"/>
  <c r="AC242" i="1"/>
  <c r="AE242" i="1"/>
  <c r="AD242" i="1" s="1"/>
  <c r="AF242" i="1"/>
  <c r="AG242" i="1"/>
  <c r="AH242" i="1"/>
  <c r="AI242" i="1"/>
  <c r="AJ242" i="1"/>
  <c r="CX242" i="1" s="1"/>
  <c r="CQ242" i="1"/>
  <c r="CR242" i="1"/>
  <c r="CS242" i="1"/>
  <c r="CT242" i="1"/>
  <c r="CU242" i="1"/>
  <c r="CV242" i="1"/>
  <c r="CW242" i="1"/>
  <c r="GL242" i="1"/>
  <c r="GO242" i="1"/>
  <c r="GP242" i="1"/>
  <c r="GV242" i="1"/>
  <c r="HC242" i="1"/>
  <c r="GX242" i="1" s="1"/>
  <c r="C243" i="1"/>
  <c r="D243" i="1"/>
  <c r="I243" i="1"/>
  <c r="K243" i="1"/>
  <c r="AC243" i="1"/>
  <c r="AE243" i="1"/>
  <c r="AD243" i="1" s="1"/>
  <c r="AF243" i="1"/>
  <c r="AG243" i="1"/>
  <c r="CU243" i="1" s="1"/>
  <c r="AH243" i="1"/>
  <c r="AI243" i="1"/>
  <c r="AJ243" i="1"/>
  <c r="CQ243" i="1"/>
  <c r="CR243" i="1"/>
  <c r="CS243" i="1"/>
  <c r="CT243" i="1"/>
  <c r="CV243" i="1"/>
  <c r="CW243" i="1"/>
  <c r="CX243" i="1"/>
  <c r="W243" i="1" s="1"/>
  <c r="GL243" i="1"/>
  <c r="GO243" i="1"/>
  <c r="GP243" i="1"/>
  <c r="GV243" i="1"/>
  <c r="HC243" i="1"/>
  <c r="C244" i="1"/>
  <c r="D244" i="1"/>
  <c r="I244" i="1"/>
  <c r="CU293" i="3" s="1"/>
  <c r="K244" i="1"/>
  <c r="T244" i="1"/>
  <c r="AC244" i="1"/>
  <c r="AE244" i="1"/>
  <c r="AD244" i="1" s="1"/>
  <c r="AF244" i="1"/>
  <c r="AG244" i="1"/>
  <c r="AH244" i="1"/>
  <c r="AI244" i="1"/>
  <c r="AJ244" i="1"/>
  <c r="CQ244" i="1"/>
  <c r="CR244" i="1"/>
  <c r="CS244" i="1"/>
  <c r="CT244" i="1"/>
  <c r="CU244" i="1"/>
  <c r="CV244" i="1"/>
  <c r="CW244" i="1"/>
  <c r="CX244" i="1"/>
  <c r="W244" i="1" s="1"/>
  <c r="GL244" i="1"/>
  <c r="GO244" i="1"/>
  <c r="GP244" i="1"/>
  <c r="GV244" i="1"/>
  <c r="HC244" i="1" s="1"/>
  <c r="GX244" i="1" s="1"/>
  <c r="B246" i="1"/>
  <c r="B235" i="1" s="1"/>
  <c r="C246" i="1"/>
  <c r="D246" i="1"/>
  <c r="F246" i="1"/>
  <c r="F235" i="1" s="1"/>
  <c r="G246" i="1"/>
  <c r="AO246" i="1"/>
  <c r="AO235" i="1" s="1"/>
  <c r="AP246" i="1"/>
  <c r="F255" i="1" s="1"/>
  <c r="BC246" i="1"/>
  <c r="BX246" i="1"/>
  <c r="BY246" i="1"/>
  <c r="BY235" i="1" s="1"/>
  <c r="CK246" i="1"/>
  <c r="CL246" i="1"/>
  <c r="CL235" i="1" s="1"/>
  <c r="CM246" i="1"/>
  <c r="D276" i="1"/>
  <c r="E278" i="1"/>
  <c r="G278" i="1"/>
  <c r="Z278" i="1"/>
  <c r="AA278" i="1"/>
  <c r="AM278" i="1"/>
  <c r="AN278" i="1"/>
  <c r="BE278" i="1"/>
  <c r="BF278" i="1"/>
  <c r="BG278" i="1"/>
  <c r="BH278" i="1"/>
  <c r="BI278" i="1"/>
  <c r="BJ278" i="1"/>
  <c r="BK278" i="1"/>
  <c r="BL278" i="1"/>
  <c r="BM278" i="1"/>
  <c r="BN278" i="1"/>
  <c r="BO278" i="1"/>
  <c r="BP278" i="1"/>
  <c r="BQ278" i="1"/>
  <c r="BR278" i="1"/>
  <c r="BS278" i="1"/>
  <c r="BT278" i="1"/>
  <c r="BU278" i="1"/>
  <c r="BV278" i="1"/>
  <c r="BW278" i="1"/>
  <c r="CK278" i="1"/>
  <c r="CN278" i="1"/>
  <c r="CO278" i="1"/>
  <c r="CP278" i="1"/>
  <c r="CQ278" i="1"/>
  <c r="CR278" i="1"/>
  <c r="CS278" i="1"/>
  <c r="CT278" i="1"/>
  <c r="CU278" i="1"/>
  <c r="CV278" i="1"/>
  <c r="CW278" i="1"/>
  <c r="CX278" i="1"/>
  <c r="CY278" i="1"/>
  <c r="CZ278" i="1"/>
  <c r="DA278" i="1"/>
  <c r="DB278" i="1"/>
  <c r="DC278" i="1"/>
  <c r="DD278" i="1"/>
  <c r="DE278" i="1"/>
  <c r="DF278" i="1"/>
  <c r="DG278" i="1"/>
  <c r="DH278" i="1"/>
  <c r="DI278" i="1"/>
  <c r="DJ278" i="1"/>
  <c r="DK278" i="1"/>
  <c r="DL278" i="1"/>
  <c r="DM278" i="1"/>
  <c r="DN278" i="1"/>
  <c r="DO278" i="1"/>
  <c r="DP278" i="1"/>
  <c r="DQ278" i="1"/>
  <c r="DR278" i="1"/>
  <c r="DS278" i="1"/>
  <c r="DT278" i="1"/>
  <c r="DU278" i="1"/>
  <c r="DV278" i="1"/>
  <c r="DW278" i="1"/>
  <c r="DX278" i="1"/>
  <c r="DY278" i="1"/>
  <c r="DZ278" i="1"/>
  <c r="EA278" i="1"/>
  <c r="EB278" i="1"/>
  <c r="EC278" i="1"/>
  <c r="ED278" i="1"/>
  <c r="EE278" i="1"/>
  <c r="EF278" i="1"/>
  <c r="EG278" i="1"/>
  <c r="EH278" i="1"/>
  <c r="EI278" i="1"/>
  <c r="EJ278" i="1"/>
  <c r="EK278" i="1"/>
  <c r="EL278" i="1"/>
  <c r="EM278" i="1"/>
  <c r="EN278" i="1"/>
  <c r="EO278" i="1"/>
  <c r="EP278" i="1"/>
  <c r="EQ278" i="1"/>
  <c r="ER278" i="1"/>
  <c r="ES278" i="1"/>
  <c r="ET278" i="1"/>
  <c r="EU278" i="1"/>
  <c r="EV278" i="1"/>
  <c r="EW278" i="1"/>
  <c r="EX278" i="1"/>
  <c r="EY278" i="1"/>
  <c r="EZ278" i="1"/>
  <c r="FA278" i="1"/>
  <c r="FB278" i="1"/>
  <c r="FC278" i="1"/>
  <c r="FD278" i="1"/>
  <c r="FE278" i="1"/>
  <c r="FF278" i="1"/>
  <c r="FG278" i="1"/>
  <c r="FH278" i="1"/>
  <c r="FI278" i="1"/>
  <c r="FJ278" i="1"/>
  <c r="FK278" i="1"/>
  <c r="FL278" i="1"/>
  <c r="FM278" i="1"/>
  <c r="FN278" i="1"/>
  <c r="FO278" i="1"/>
  <c r="FP278" i="1"/>
  <c r="FQ278" i="1"/>
  <c r="FR278" i="1"/>
  <c r="FS278" i="1"/>
  <c r="FT278" i="1"/>
  <c r="FU278" i="1"/>
  <c r="FV278" i="1"/>
  <c r="FW278" i="1"/>
  <c r="FX278" i="1"/>
  <c r="FY278" i="1"/>
  <c r="FZ278" i="1"/>
  <c r="GA278" i="1"/>
  <c r="GB278" i="1"/>
  <c r="GC278" i="1"/>
  <c r="GD278" i="1"/>
  <c r="GE278" i="1"/>
  <c r="GF278" i="1"/>
  <c r="GG278" i="1"/>
  <c r="GH278" i="1"/>
  <c r="GI278" i="1"/>
  <c r="GJ278" i="1"/>
  <c r="GK278" i="1"/>
  <c r="GL278" i="1"/>
  <c r="GM278" i="1"/>
  <c r="GN278" i="1"/>
  <c r="GO278" i="1"/>
  <c r="GP278" i="1"/>
  <c r="GQ278" i="1"/>
  <c r="GR278" i="1"/>
  <c r="GS278" i="1"/>
  <c r="GT278" i="1"/>
  <c r="GU278" i="1"/>
  <c r="GV278" i="1"/>
  <c r="GW278" i="1"/>
  <c r="GX278" i="1"/>
  <c r="AC280" i="1"/>
  <c r="AD280" i="1"/>
  <c r="AE280" i="1"/>
  <c r="AF280" i="1"/>
  <c r="AG280" i="1"/>
  <c r="AH280" i="1"/>
  <c r="AI280" i="1"/>
  <c r="AJ280" i="1"/>
  <c r="CQ280" i="1"/>
  <c r="P280" i="1" s="1"/>
  <c r="CR280" i="1"/>
  <c r="Q280" i="1" s="1"/>
  <c r="CS280" i="1"/>
  <c r="R280" i="1" s="1"/>
  <c r="CT280" i="1"/>
  <c r="S280" i="1" s="1"/>
  <c r="CU280" i="1"/>
  <c r="T280" i="1" s="1"/>
  <c r="CV280" i="1"/>
  <c r="U280" i="1" s="1"/>
  <c r="CW280" i="1"/>
  <c r="V280" i="1" s="1"/>
  <c r="CX280" i="1"/>
  <c r="W280" i="1" s="1"/>
  <c r="GL280" i="1"/>
  <c r="GO280" i="1"/>
  <c r="GP280" i="1"/>
  <c r="GV280" i="1"/>
  <c r="HC280" i="1" s="1"/>
  <c r="GX280" i="1" s="1"/>
  <c r="C281" i="1"/>
  <c r="D281" i="1"/>
  <c r="I281" i="1"/>
  <c r="K281" i="1"/>
  <c r="AC281" i="1"/>
  <c r="AE281" i="1"/>
  <c r="AD281" i="1" s="1"/>
  <c r="AF281" i="1"/>
  <c r="AG281" i="1"/>
  <c r="CU281" i="1" s="1"/>
  <c r="T281" i="1" s="1"/>
  <c r="AH281" i="1"/>
  <c r="AI281" i="1"/>
  <c r="AJ281" i="1"/>
  <c r="CX281" i="1" s="1"/>
  <c r="W281" i="1" s="1"/>
  <c r="CQ281" i="1"/>
  <c r="CR281" i="1"/>
  <c r="CS281" i="1"/>
  <c r="CT281" i="1"/>
  <c r="CV281" i="1"/>
  <c r="CW281" i="1"/>
  <c r="GL281" i="1"/>
  <c r="GN281" i="1"/>
  <c r="GP281" i="1"/>
  <c r="GV281" i="1"/>
  <c r="HC281" i="1"/>
  <c r="C283" i="1"/>
  <c r="D283" i="1"/>
  <c r="I283" i="1"/>
  <c r="K283" i="1"/>
  <c r="AC283" i="1"/>
  <c r="AE283" i="1"/>
  <c r="AD283" i="1" s="1"/>
  <c r="AF283" i="1"/>
  <c r="AG283" i="1"/>
  <c r="AH283" i="1"/>
  <c r="AI283" i="1"/>
  <c r="AJ283" i="1"/>
  <c r="CQ283" i="1"/>
  <c r="CR283" i="1"/>
  <c r="CS283" i="1"/>
  <c r="CT283" i="1"/>
  <c r="CU283" i="1"/>
  <c r="CV283" i="1"/>
  <c r="CW283" i="1"/>
  <c r="CX283" i="1"/>
  <c r="W283" i="1" s="1"/>
  <c r="GL283" i="1"/>
  <c r="GN283" i="1"/>
  <c r="GP283" i="1"/>
  <c r="GV283" i="1"/>
  <c r="HC283" i="1"/>
  <c r="C284" i="1"/>
  <c r="D284" i="1"/>
  <c r="I284" i="1"/>
  <c r="K284" i="1"/>
  <c r="AC284" i="1"/>
  <c r="AE284" i="1"/>
  <c r="AD284" i="1" s="1"/>
  <c r="AF284" i="1"/>
  <c r="AG284" i="1"/>
  <c r="AH284" i="1"/>
  <c r="AI284" i="1"/>
  <c r="AJ284" i="1"/>
  <c r="CQ284" i="1"/>
  <c r="CR284" i="1"/>
  <c r="CS284" i="1"/>
  <c r="CT284" i="1"/>
  <c r="CU284" i="1"/>
  <c r="T284" i="1" s="1"/>
  <c r="CV284" i="1"/>
  <c r="CW284" i="1"/>
  <c r="CX284" i="1"/>
  <c r="W284" i="1" s="1"/>
  <c r="GL284" i="1"/>
  <c r="GN284" i="1"/>
  <c r="GP284" i="1"/>
  <c r="GV284" i="1"/>
  <c r="HC284" i="1"/>
  <c r="GX284" i="1" s="1"/>
  <c r="C285" i="1"/>
  <c r="D285" i="1"/>
  <c r="I285" i="1"/>
  <c r="W285" i="1" s="1"/>
  <c r="K285" i="1"/>
  <c r="AC285" i="1"/>
  <c r="AE285" i="1"/>
  <c r="AD285" i="1" s="1"/>
  <c r="AF285" i="1"/>
  <c r="AG285" i="1"/>
  <c r="CU285" i="1" s="1"/>
  <c r="T285" i="1" s="1"/>
  <c r="AH285" i="1"/>
  <c r="AI285" i="1"/>
  <c r="AJ285" i="1"/>
  <c r="CX285" i="1" s="1"/>
  <c r="CQ285" i="1"/>
  <c r="CR285" i="1"/>
  <c r="CS285" i="1"/>
  <c r="CT285" i="1"/>
  <c r="CV285" i="1"/>
  <c r="CW285" i="1"/>
  <c r="GL285" i="1"/>
  <c r="GN285" i="1"/>
  <c r="GP285" i="1"/>
  <c r="GV285" i="1"/>
  <c r="HC285" i="1" s="1"/>
  <c r="GX285" i="1" s="1"/>
  <c r="C286" i="1"/>
  <c r="D286" i="1"/>
  <c r="I286" i="1"/>
  <c r="K286" i="1"/>
  <c r="AC286" i="1"/>
  <c r="AE286" i="1"/>
  <c r="AD286" i="1" s="1"/>
  <c r="AF286" i="1"/>
  <c r="AG286" i="1"/>
  <c r="AH286" i="1"/>
  <c r="AI286" i="1"/>
  <c r="AJ286" i="1"/>
  <c r="CX286" i="1" s="1"/>
  <c r="W286" i="1" s="1"/>
  <c r="CQ286" i="1"/>
  <c r="CR286" i="1"/>
  <c r="CS286" i="1"/>
  <c r="CT286" i="1"/>
  <c r="CU286" i="1"/>
  <c r="T286" i="1" s="1"/>
  <c r="CV286" i="1"/>
  <c r="CW286" i="1"/>
  <c r="GL286" i="1"/>
  <c r="GN286" i="1"/>
  <c r="GP286" i="1"/>
  <c r="GV286" i="1"/>
  <c r="GX286" i="1"/>
  <c r="HC286" i="1"/>
  <c r="C287" i="1"/>
  <c r="D287" i="1"/>
  <c r="I287" i="1"/>
  <c r="K287" i="1"/>
  <c r="AC287" i="1"/>
  <c r="AE287" i="1"/>
  <c r="AD287" i="1" s="1"/>
  <c r="AF287" i="1"/>
  <c r="AG287" i="1"/>
  <c r="AH287" i="1"/>
  <c r="AI287" i="1"/>
  <c r="AJ287" i="1"/>
  <c r="CX287" i="1" s="1"/>
  <c r="W287" i="1" s="1"/>
  <c r="CQ287" i="1"/>
  <c r="CR287" i="1"/>
  <c r="CS287" i="1"/>
  <c r="CT287" i="1"/>
  <c r="CU287" i="1"/>
  <c r="T287" i="1" s="1"/>
  <c r="CV287" i="1"/>
  <c r="CW287" i="1"/>
  <c r="GL287" i="1"/>
  <c r="GN287" i="1"/>
  <c r="GP287" i="1"/>
  <c r="GV287" i="1"/>
  <c r="HC287" i="1"/>
  <c r="GX287" i="1" s="1"/>
  <c r="C288" i="1"/>
  <c r="D288" i="1"/>
  <c r="I288" i="1"/>
  <c r="K288" i="1"/>
  <c r="T288" i="1"/>
  <c r="AC288" i="1"/>
  <c r="AE288" i="1"/>
  <c r="AD288" i="1" s="1"/>
  <c r="AF288" i="1"/>
  <c r="AG288" i="1"/>
  <c r="CU288" i="1" s="1"/>
  <c r="AH288" i="1"/>
  <c r="AI288" i="1"/>
  <c r="AJ288" i="1"/>
  <c r="CQ288" i="1"/>
  <c r="CR288" i="1"/>
  <c r="CS288" i="1"/>
  <c r="CT288" i="1"/>
  <c r="CV288" i="1"/>
  <c r="CW288" i="1"/>
  <c r="CX288" i="1"/>
  <c r="W288" i="1" s="1"/>
  <c r="GL288" i="1"/>
  <c r="GN288" i="1"/>
  <c r="GP288" i="1"/>
  <c r="GV288" i="1"/>
  <c r="HC288" i="1" s="1"/>
  <c r="GX288" i="1" s="1"/>
  <c r="C289" i="1"/>
  <c r="D289" i="1"/>
  <c r="I289" i="1"/>
  <c r="K289" i="1"/>
  <c r="AC289" i="1"/>
  <c r="AE289" i="1"/>
  <c r="AD289" i="1" s="1"/>
  <c r="AF289" i="1"/>
  <c r="AG289" i="1"/>
  <c r="CU289" i="1" s="1"/>
  <c r="T289" i="1" s="1"/>
  <c r="AH289" i="1"/>
  <c r="AI289" i="1"/>
  <c r="AJ289" i="1"/>
  <c r="CQ289" i="1"/>
  <c r="CR289" i="1"/>
  <c r="CS289" i="1"/>
  <c r="CT289" i="1"/>
  <c r="CV289" i="1"/>
  <c r="CW289" i="1"/>
  <c r="CX289" i="1"/>
  <c r="W289" i="1" s="1"/>
  <c r="GL289" i="1"/>
  <c r="GN289" i="1"/>
  <c r="GP289" i="1"/>
  <c r="GV289" i="1"/>
  <c r="HC289" i="1"/>
  <c r="GX289" i="1" s="1"/>
  <c r="C290" i="1"/>
  <c r="D290" i="1"/>
  <c r="I290" i="1"/>
  <c r="K290" i="1"/>
  <c r="AC290" i="1"/>
  <c r="AE290" i="1"/>
  <c r="AD290" i="1" s="1"/>
  <c r="AF290" i="1"/>
  <c r="AG290" i="1"/>
  <c r="CU290" i="1" s="1"/>
  <c r="T290" i="1" s="1"/>
  <c r="AH290" i="1"/>
  <c r="AI290" i="1"/>
  <c r="AJ290" i="1"/>
  <c r="CX290" i="1" s="1"/>
  <c r="W290" i="1" s="1"/>
  <c r="CQ290" i="1"/>
  <c r="CR290" i="1"/>
  <c r="CS290" i="1"/>
  <c r="CT290" i="1"/>
  <c r="CV290" i="1"/>
  <c r="CW290" i="1"/>
  <c r="GL290" i="1"/>
  <c r="GN290" i="1"/>
  <c r="GP290" i="1"/>
  <c r="GV290" i="1"/>
  <c r="HC290" i="1" s="1"/>
  <c r="GX290" i="1" s="1"/>
  <c r="C291" i="1"/>
  <c r="D291" i="1"/>
  <c r="I291" i="1"/>
  <c r="K291" i="1"/>
  <c r="AC291" i="1"/>
  <c r="AE291" i="1"/>
  <c r="AD291" i="1" s="1"/>
  <c r="AF291" i="1"/>
  <c r="AG291" i="1"/>
  <c r="AH291" i="1"/>
  <c r="AI291" i="1"/>
  <c r="AJ291" i="1"/>
  <c r="CX291" i="1" s="1"/>
  <c r="W291" i="1" s="1"/>
  <c r="CQ291" i="1"/>
  <c r="CR291" i="1"/>
  <c r="CS291" i="1"/>
  <c r="CT291" i="1"/>
  <c r="CU291" i="1"/>
  <c r="T291" i="1" s="1"/>
  <c r="CV291" i="1"/>
  <c r="CW291" i="1"/>
  <c r="GL291" i="1"/>
  <c r="GN291" i="1"/>
  <c r="GP291" i="1"/>
  <c r="GV291" i="1"/>
  <c r="HC291" i="1"/>
  <c r="GX291" i="1" s="1"/>
  <c r="C292" i="1"/>
  <c r="D292" i="1"/>
  <c r="I292" i="1"/>
  <c r="K292" i="1"/>
  <c r="AC292" i="1"/>
  <c r="AE292" i="1"/>
  <c r="AD292" i="1" s="1"/>
  <c r="AF292" i="1"/>
  <c r="AG292" i="1"/>
  <c r="CU292" i="1" s="1"/>
  <c r="AH292" i="1"/>
  <c r="AI292" i="1"/>
  <c r="AJ292" i="1"/>
  <c r="CQ292" i="1"/>
  <c r="CR292" i="1"/>
  <c r="CS292" i="1"/>
  <c r="CT292" i="1"/>
  <c r="CV292" i="1"/>
  <c r="CW292" i="1"/>
  <c r="CX292" i="1"/>
  <c r="W292" i="1" s="1"/>
  <c r="GL292" i="1"/>
  <c r="GN292" i="1"/>
  <c r="GP292" i="1"/>
  <c r="GV292" i="1"/>
  <c r="HC292" i="1" s="1"/>
  <c r="C293" i="1"/>
  <c r="D293" i="1"/>
  <c r="I293" i="1"/>
  <c r="K293" i="1"/>
  <c r="AC293" i="1"/>
  <c r="AE293" i="1"/>
  <c r="AD293" i="1" s="1"/>
  <c r="AF293" i="1"/>
  <c r="AG293" i="1"/>
  <c r="AH293" i="1"/>
  <c r="AI293" i="1"/>
  <c r="AJ293" i="1"/>
  <c r="CX293" i="1" s="1"/>
  <c r="W293" i="1" s="1"/>
  <c r="CQ293" i="1"/>
  <c r="CR293" i="1"/>
  <c r="CS293" i="1"/>
  <c r="CT293" i="1"/>
  <c r="CU293" i="1"/>
  <c r="T293" i="1" s="1"/>
  <c r="CV293" i="1"/>
  <c r="CW293" i="1"/>
  <c r="GL293" i="1"/>
  <c r="GN293" i="1"/>
  <c r="GP293" i="1"/>
  <c r="GV293" i="1"/>
  <c r="HC293" i="1"/>
  <c r="GX293" i="1" s="1"/>
  <c r="C294" i="1"/>
  <c r="D294" i="1"/>
  <c r="I294" i="1"/>
  <c r="K294" i="1"/>
  <c r="AC294" i="1"/>
  <c r="AE294" i="1"/>
  <c r="AD294" i="1" s="1"/>
  <c r="AF294" i="1"/>
  <c r="AG294" i="1"/>
  <c r="CU294" i="1" s="1"/>
  <c r="T294" i="1" s="1"/>
  <c r="AH294" i="1"/>
  <c r="AI294" i="1"/>
  <c r="AJ294" i="1"/>
  <c r="CQ294" i="1"/>
  <c r="CR294" i="1"/>
  <c r="CS294" i="1"/>
  <c r="CT294" i="1"/>
  <c r="CV294" i="1"/>
  <c r="CW294" i="1"/>
  <c r="CX294" i="1"/>
  <c r="W294" i="1" s="1"/>
  <c r="GL294" i="1"/>
  <c r="GN294" i="1"/>
  <c r="GP294" i="1"/>
  <c r="GV294" i="1"/>
  <c r="HC294" i="1" s="1"/>
  <c r="GX294" i="1" s="1"/>
  <c r="C296" i="1"/>
  <c r="D296" i="1"/>
  <c r="I296" i="1"/>
  <c r="K296" i="1"/>
  <c r="AC296" i="1"/>
  <c r="AE296" i="1"/>
  <c r="AD296" i="1" s="1"/>
  <c r="AF296" i="1"/>
  <c r="AG296" i="1"/>
  <c r="AH296" i="1"/>
  <c r="AI296" i="1"/>
  <c r="AJ296" i="1"/>
  <c r="CQ296" i="1"/>
  <c r="CR296" i="1"/>
  <c r="CS296" i="1"/>
  <c r="CT296" i="1"/>
  <c r="CU296" i="1"/>
  <c r="T296" i="1" s="1"/>
  <c r="CV296" i="1"/>
  <c r="CW296" i="1"/>
  <c r="CX296" i="1"/>
  <c r="W296" i="1" s="1"/>
  <c r="GL296" i="1"/>
  <c r="GN296" i="1"/>
  <c r="GP296" i="1"/>
  <c r="GV296" i="1"/>
  <c r="GX296" i="1"/>
  <c r="HC296" i="1"/>
  <c r="C297" i="1"/>
  <c r="D297" i="1"/>
  <c r="I297" i="1"/>
  <c r="K297" i="1"/>
  <c r="T297" i="1"/>
  <c r="W297" i="1"/>
  <c r="AC297" i="1"/>
  <c r="AE297" i="1"/>
  <c r="AD297" i="1" s="1"/>
  <c r="AF297" i="1"/>
  <c r="AG297" i="1"/>
  <c r="CU297" i="1" s="1"/>
  <c r="AH297" i="1"/>
  <c r="AI297" i="1"/>
  <c r="AJ297" i="1"/>
  <c r="CX297" i="1" s="1"/>
  <c r="CQ297" i="1"/>
  <c r="CR297" i="1"/>
  <c r="CS297" i="1"/>
  <c r="CT297" i="1"/>
  <c r="CV297" i="1"/>
  <c r="CW297" i="1"/>
  <c r="GL297" i="1"/>
  <c r="GN297" i="1"/>
  <c r="GP297" i="1"/>
  <c r="GV297" i="1"/>
  <c r="HC297" i="1" s="1"/>
  <c r="GX297" i="1" s="1"/>
  <c r="C298" i="1"/>
  <c r="D298" i="1"/>
  <c r="I298" i="1"/>
  <c r="K298" i="1"/>
  <c r="AC298" i="1"/>
  <c r="AE298" i="1"/>
  <c r="AD298" i="1" s="1"/>
  <c r="AF298" i="1"/>
  <c r="AG298" i="1"/>
  <c r="CU298" i="1" s="1"/>
  <c r="T298" i="1" s="1"/>
  <c r="AH298" i="1"/>
  <c r="AI298" i="1"/>
  <c r="AJ298" i="1"/>
  <c r="CX298" i="1" s="1"/>
  <c r="W298" i="1" s="1"/>
  <c r="CQ298" i="1"/>
  <c r="CR298" i="1"/>
  <c r="CS298" i="1"/>
  <c r="CT298" i="1"/>
  <c r="CV298" i="1"/>
  <c r="CW298" i="1"/>
  <c r="GL298" i="1"/>
  <c r="GN298" i="1"/>
  <c r="GP298" i="1"/>
  <c r="GV298" i="1"/>
  <c r="HC298" i="1" s="1"/>
  <c r="GX298" i="1"/>
  <c r="C299" i="1"/>
  <c r="D299" i="1"/>
  <c r="I299" i="1"/>
  <c r="K299" i="1"/>
  <c r="AC299" i="1"/>
  <c r="AE299" i="1"/>
  <c r="AD299" i="1" s="1"/>
  <c r="AF299" i="1"/>
  <c r="AG299" i="1"/>
  <c r="AH299" i="1"/>
  <c r="AI299" i="1"/>
  <c r="AJ299" i="1"/>
  <c r="CQ299" i="1"/>
  <c r="CR299" i="1"/>
  <c r="CS299" i="1"/>
  <c r="CT299" i="1"/>
  <c r="CU299" i="1"/>
  <c r="T299" i="1" s="1"/>
  <c r="CV299" i="1"/>
  <c r="CW299" i="1"/>
  <c r="CX299" i="1"/>
  <c r="W299" i="1" s="1"/>
  <c r="GL299" i="1"/>
  <c r="GN299" i="1"/>
  <c r="GP299" i="1"/>
  <c r="GV299" i="1"/>
  <c r="HC299" i="1" s="1"/>
  <c r="GX299" i="1" s="1"/>
  <c r="C300" i="1"/>
  <c r="D300" i="1"/>
  <c r="I300" i="1"/>
  <c r="K300" i="1"/>
  <c r="T300" i="1"/>
  <c r="AC300" i="1"/>
  <c r="AE300" i="1"/>
  <c r="AD300" i="1" s="1"/>
  <c r="AF300" i="1"/>
  <c r="AG300" i="1"/>
  <c r="CU300" i="1" s="1"/>
  <c r="AH300" i="1"/>
  <c r="AI300" i="1"/>
  <c r="AJ300" i="1"/>
  <c r="CX300" i="1" s="1"/>
  <c r="W300" i="1" s="1"/>
  <c r="CQ300" i="1"/>
  <c r="CR300" i="1"/>
  <c r="CS300" i="1"/>
  <c r="CT300" i="1"/>
  <c r="CV300" i="1"/>
  <c r="CW300" i="1"/>
  <c r="GL300" i="1"/>
  <c r="GN300" i="1"/>
  <c r="GP300" i="1"/>
  <c r="GV300" i="1"/>
  <c r="HC300" i="1" s="1"/>
  <c r="GX300" i="1"/>
  <c r="C301" i="1"/>
  <c r="D301" i="1"/>
  <c r="I301" i="1"/>
  <c r="K301" i="1"/>
  <c r="AC301" i="1"/>
  <c r="AE301" i="1"/>
  <c r="AD301" i="1" s="1"/>
  <c r="AF301" i="1"/>
  <c r="AG301" i="1"/>
  <c r="CU301" i="1" s="1"/>
  <c r="T301" i="1" s="1"/>
  <c r="AH301" i="1"/>
  <c r="AI301" i="1"/>
  <c r="AJ301" i="1"/>
  <c r="CQ301" i="1"/>
  <c r="CR301" i="1"/>
  <c r="CS301" i="1"/>
  <c r="CT301" i="1"/>
  <c r="CV301" i="1"/>
  <c r="CW301" i="1"/>
  <c r="CX301" i="1"/>
  <c r="GL301" i="1"/>
  <c r="GN301" i="1"/>
  <c r="GP301" i="1"/>
  <c r="GV301" i="1"/>
  <c r="HC301" i="1"/>
  <c r="GX301" i="1" s="1"/>
  <c r="C302" i="1"/>
  <c r="D302" i="1"/>
  <c r="I302" i="1"/>
  <c r="K302" i="1"/>
  <c r="T302" i="1"/>
  <c r="AC302" i="1"/>
  <c r="AE302" i="1"/>
  <c r="AD302" i="1" s="1"/>
  <c r="AF302" i="1"/>
  <c r="AG302" i="1"/>
  <c r="AH302" i="1"/>
  <c r="AI302" i="1"/>
  <c r="AJ302" i="1"/>
  <c r="CX302" i="1" s="1"/>
  <c r="W302" i="1" s="1"/>
  <c r="CQ302" i="1"/>
  <c r="CR302" i="1"/>
  <c r="CS302" i="1"/>
  <c r="CT302" i="1"/>
  <c r="CU302" i="1"/>
  <c r="CV302" i="1"/>
  <c r="CW302" i="1"/>
  <c r="GL302" i="1"/>
  <c r="GN302" i="1"/>
  <c r="GP302" i="1"/>
  <c r="GV302" i="1"/>
  <c r="HC302" i="1" s="1"/>
  <c r="GX302" i="1" s="1"/>
  <c r="C303" i="1"/>
  <c r="D303" i="1"/>
  <c r="I303" i="1"/>
  <c r="K303" i="1"/>
  <c r="W303" i="1"/>
  <c r="AC303" i="1"/>
  <c r="AE303" i="1"/>
  <c r="AD303" i="1" s="1"/>
  <c r="AF303" i="1"/>
  <c r="AG303" i="1"/>
  <c r="CU303" i="1" s="1"/>
  <c r="AH303" i="1"/>
  <c r="AI303" i="1"/>
  <c r="AJ303" i="1"/>
  <c r="CQ303" i="1"/>
  <c r="CR303" i="1"/>
  <c r="CS303" i="1"/>
  <c r="CT303" i="1"/>
  <c r="CV303" i="1"/>
  <c r="CW303" i="1"/>
  <c r="CX303" i="1"/>
  <c r="GL303" i="1"/>
  <c r="GN303" i="1"/>
  <c r="GP303" i="1"/>
  <c r="GV303" i="1"/>
  <c r="HC303" i="1"/>
  <c r="C304" i="1"/>
  <c r="D304" i="1"/>
  <c r="I304" i="1"/>
  <c r="K304" i="1"/>
  <c r="T304" i="1"/>
  <c r="W304" i="1"/>
  <c r="AC304" i="1"/>
  <c r="AE304" i="1"/>
  <c r="AD304" i="1" s="1"/>
  <c r="AF304" i="1"/>
  <c r="AG304" i="1"/>
  <c r="AH304" i="1"/>
  <c r="AI304" i="1"/>
  <c r="AJ304" i="1"/>
  <c r="CX304" i="1" s="1"/>
  <c r="CQ304" i="1"/>
  <c r="CR304" i="1"/>
  <c r="CS304" i="1"/>
  <c r="CT304" i="1"/>
  <c r="CU304" i="1"/>
  <c r="CV304" i="1"/>
  <c r="CW304" i="1"/>
  <c r="GL304" i="1"/>
  <c r="GN304" i="1"/>
  <c r="GP304" i="1"/>
  <c r="GV304" i="1"/>
  <c r="HC304" i="1" s="1"/>
  <c r="GX304" i="1"/>
  <c r="C305" i="1"/>
  <c r="D305" i="1"/>
  <c r="I305" i="1"/>
  <c r="K305" i="1"/>
  <c r="AC305" i="1"/>
  <c r="AE305" i="1"/>
  <c r="AD305" i="1" s="1"/>
  <c r="AF305" i="1"/>
  <c r="AG305" i="1"/>
  <c r="CU305" i="1" s="1"/>
  <c r="T305" i="1" s="1"/>
  <c r="AH305" i="1"/>
  <c r="AI305" i="1"/>
  <c r="AJ305" i="1"/>
  <c r="CX305" i="1" s="1"/>
  <c r="W305" i="1" s="1"/>
  <c r="CQ305" i="1"/>
  <c r="CR305" i="1"/>
  <c r="CS305" i="1"/>
  <c r="CT305" i="1"/>
  <c r="CV305" i="1"/>
  <c r="CW305" i="1"/>
  <c r="GL305" i="1"/>
  <c r="GN305" i="1"/>
  <c r="GP305" i="1"/>
  <c r="GV305" i="1"/>
  <c r="GX305" i="1"/>
  <c r="HC305" i="1"/>
  <c r="C306" i="1"/>
  <c r="D306" i="1"/>
  <c r="I306" i="1"/>
  <c r="K306" i="1"/>
  <c r="T306" i="1"/>
  <c r="W306" i="1"/>
  <c r="AC306" i="1"/>
  <c r="AE306" i="1"/>
  <c r="AD306" i="1" s="1"/>
  <c r="AF306" i="1"/>
  <c r="AG306" i="1"/>
  <c r="AH306" i="1"/>
  <c r="AI306" i="1"/>
  <c r="AJ306" i="1"/>
  <c r="CQ306" i="1"/>
  <c r="CR306" i="1"/>
  <c r="CS306" i="1"/>
  <c r="CT306" i="1"/>
  <c r="CU306" i="1"/>
  <c r="CV306" i="1"/>
  <c r="CW306" i="1"/>
  <c r="CX306" i="1"/>
  <c r="GL306" i="1"/>
  <c r="GN306" i="1"/>
  <c r="GP306" i="1"/>
  <c r="GV306" i="1"/>
  <c r="GX306" i="1"/>
  <c r="HC306" i="1"/>
  <c r="C307" i="1"/>
  <c r="D307" i="1"/>
  <c r="I307" i="1"/>
  <c r="K307" i="1"/>
  <c r="AC307" i="1"/>
  <c r="AE307" i="1"/>
  <c r="AD307" i="1" s="1"/>
  <c r="AF307" i="1"/>
  <c r="AG307" i="1"/>
  <c r="CU307" i="1" s="1"/>
  <c r="T307" i="1" s="1"/>
  <c r="AH307" i="1"/>
  <c r="AI307" i="1"/>
  <c r="AJ307" i="1"/>
  <c r="CQ307" i="1"/>
  <c r="CR307" i="1"/>
  <c r="CS307" i="1"/>
  <c r="CT307" i="1"/>
  <c r="CV307" i="1"/>
  <c r="CW307" i="1"/>
  <c r="CX307" i="1"/>
  <c r="W307" i="1" s="1"/>
  <c r="GL307" i="1"/>
  <c r="GN307" i="1"/>
  <c r="GP307" i="1"/>
  <c r="GV307" i="1"/>
  <c r="HC307" i="1"/>
  <c r="C309" i="1"/>
  <c r="D309" i="1"/>
  <c r="I309" i="1"/>
  <c r="K309" i="1"/>
  <c r="AC309" i="1"/>
  <c r="AE309" i="1"/>
  <c r="AD309" i="1" s="1"/>
  <c r="AF309" i="1"/>
  <c r="AG309" i="1"/>
  <c r="CU309" i="1" s="1"/>
  <c r="T309" i="1" s="1"/>
  <c r="AH309" i="1"/>
  <c r="AI309" i="1"/>
  <c r="AJ309" i="1"/>
  <c r="CX309" i="1" s="1"/>
  <c r="W309" i="1" s="1"/>
  <c r="CQ309" i="1"/>
  <c r="CR309" i="1"/>
  <c r="CS309" i="1"/>
  <c r="CT309" i="1"/>
  <c r="CV309" i="1"/>
  <c r="CW309" i="1"/>
  <c r="GL309" i="1"/>
  <c r="GN309" i="1"/>
  <c r="GP309" i="1"/>
  <c r="GV309" i="1"/>
  <c r="HC309" i="1" s="1"/>
  <c r="GX309" i="1"/>
  <c r="C310" i="1"/>
  <c r="D310" i="1"/>
  <c r="I310" i="1"/>
  <c r="K310" i="1"/>
  <c r="T310" i="1"/>
  <c r="AC310" i="1"/>
  <c r="AE310" i="1"/>
  <c r="AD310" i="1" s="1"/>
  <c r="AF310" i="1"/>
  <c r="AG310" i="1"/>
  <c r="AH310" i="1"/>
  <c r="AI310" i="1"/>
  <c r="AJ310" i="1"/>
  <c r="CQ310" i="1"/>
  <c r="CR310" i="1"/>
  <c r="CS310" i="1"/>
  <c r="CT310" i="1"/>
  <c r="CU310" i="1"/>
  <c r="CV310" i="1"/>
  <c r="CW310" i="1"/>
  <c r="CX310" i="1"/>
  <c r="W310" i="1" s="1"/>
  <c r="GL310" i="1"/>
  <c r="GN310" i="1"/>
  <c r="GP310" i="1"/>
  <c r="GV310" i="1"/>
  <c r="HC310" i="1"/>
  <c r="GX310" i="1" s="1"/>
  <c r="C311" i="1"/>
  <c r="D311" i="1"/>
  <c r="I311" i="1"/>
  <c r="K311" i="1"/>
  <c r="AC311" i="1"/>
  <c r="AE311" i="1"/>
  <c r="AD311" i="1" s="1"/>
  <c r="AF311" i="1"/>
  <c r="AG311" i="1"/>
  <c r="CU311" i="1" s="1"/>
  <c r="T311" i="1" s="1"/>
  <c r="AH311" i="1"/>
  <c r="AI311" i="1"/>
  <c r="AJ311" i="1"/>
  <c r="CX311" i="1" s="1"/>
  <c r="CQ311" i="1"/>
  <c r="CR311" i="1"/>
  <c r="CS311" i="1"/>
  <c r="CT311" i="1"/>
  <c r="CV311" i="1"/>
  <c r="CW311" i="1"/>
  <c r="GL311" i="1"/>
  <c r="GN311" i="1"/>
  <c r="GP311" i="1"/>
  <c r="GV311" i="1"/>
  <c r="HC311" i="1"/>
  <c r="C312" i="1"/>
  <c r="D312" i="1"/>
  <c r="I312" i="1"/>
  <c r="K312" i="1"/>
  <c r="AC312" i="1"/>
  <c r="AE312" i="1"/>
  <c r="AD312" i="1" s="1"/>
  <c r="AF312" i="1"/>
  <c r="AG312" i="1"/>
  <c r="CU312" i="1" s="1"/>
  <c r="AH312" i="1"/>
  <c r="AI312" i="1"/>
  <c r="AJ312" i="1"/>
  <c r="CQ312" i="1"/>
  <c r="CR312" i="1"/>
  <c r="CS312" i="1"/>
  <c r="CT312" i="1"/>
  <c r="CV312" i="1"/>
  <c r="CW312" i="1"/>
  <c r="CX312" i="1"/>
  <c r="GL312" i="1"/>
  <c r="GN312" i="1"/>
  <c r="GP312" i="1"/>
  <c r="GV312" i="1"/>
  <c r="HC312" i="1" s="1"/>
  <c r="C313" i="1"/>
  <c r="D313" i="1"/>
  <c r="I313" i="1"/>
  <c r="K313" i="1"/>
  <c r="AC313" i="1"/>
  <c r="AE313" i="1"/>
  <c r="AD313" i="1" s="1"/>
  <c r="AF313" i="1"/>
  <c r="AG313" i="1"/>
  <c r="AH313" i="1"/>
  <c r="AI313" i="1"/>
  <c r="AJ313" i="1"/>
  <c r="CX313" i="1" s="1"/>
  <c r="W313" i="1" s="1"/>
  <c r="CQ313" i="1"/>
  <c r="CR313" i="1"/>
  <c r="CS313" i="1"/>
  <c r="CT313" i="1"/>
  <c r="CU313" i="1"/>
  <c r="T313" i="1" s="1"/>
  <c r="CV313" i="1"/>
  <c r="CW313" i="1"/>
  <c r="GL313" i="1"/>
  <c r="GN313" i="1"/>
  <c r="GP313" i="1"/>
  <c r="GV313" i="1"/>
  <c r="HC313" i="1"/>
  <c r="GX313" i="1" s="1"/>
  <c r="C314" i="1"/>
  <c r="D314" i="1"/>
  <c r="I314" i="1"/>
  <c r="K314" i="1"/>
  <c r="AC314" i="1"/>
  <c r="AE314" i="1"/>
  <c r="AD314" i="1" s="1"/>
  <c r="AF314" i="1"/>
  <c r="AG314" i="1"/>
  <c r="CU314" i="1" s="1"/>
  <c r="T314" i="1" s="1"/>
  <c r="AH314" i="1"/>
  <c r="AI314" i="1"/>
  <c r="AJ314" i="1"/>
  <c r="CQ314" i="1"/>
  <c r="CR314" i="1"/>
  <c r="CS314" i="1"/>
  <c r="CT314" i="1"/>
  <c r="CV314" i="1"/>
  <c r="CW314" i="1"/>
  <c r="CX314" i="1"/>
  <c r="W314" i="1" s="1"/>
  <c r="GL314" i="1"/>
  <c r="GN314" i="1"/>
  <c r="GP314" i="1"/>
  <c r="GV314" i="1"/>
  <c r="HC314" i="1"/>
  <c r="GX314" i="1" s="1"/>
  <c r="C315" i="1"/>
  <c r="D315" i="1"/>
  <c r="I315" i="1"/>
  <c r="K315" i="1"/>
  <c r="AC315" i="1"/>
  <c r="AE315" i="1"/>
  <c r="AD315" i="1" s="1"/>
  <c r="AF315" i="1"/>
  <c r="AG315" i="1"/>
  <c r="AH315" i="1"/>
  <c r="AI315" i="1"/>
  <c r="AJ315" i="1"/>
  <c r="CQ315" i="1"/>
  <c r="CR315" i="1"/>
  <c r="CS315" i="1"/>
  <c r="CT315" i="1"/>
  <c r="CU315" i="1"/>
  <c r="T315" i="1" s="1"/>
  <c r="CV315" i="1"/>
  <c r="CW315" i="1"/>
  <c r="CX315" i="1"/>
  <c r="W315" i="1" s="1"/>
  <c r="GL315" i="1"/>
  <c r="GN315" i="1"/>
  <c r="GP315" i="1"/>
  <c r="GV315" i="1"/>
  <c r="GX315" i="1"/>
  <c r="HC315" i="1"/>
  <c r="C316" i="1"/>
  <c r="D316" i="1"/>
  <c r="I316" i="1"/>
  <c r="K316" i="1"/>
  <c r="W316" i="1"/>
  <c r="AC316" i="1"/>
  <c r="AE316" i="1"/>
  <c r="AD316" i="1" s="1"/>
  <c r="AF316" i="1"/>
  <c r="AG316" i="1"/>
  <c r="CU316" i="1" s="1"/>
  <c r="T316" i="1" s="1"/>
  <c r="AH316" i="1"/>
  <c r="AI316" i="1"/>
  <c r="AJ316" i="1"/>
  <c r="CQ316" i="1"/>
  <c r="CR316" i="1"/>
  <c r="CS316" i="1"/>
  <c r="CT316" i="1"/>
  <c r="CV316" i="1"/>
  <c r="CW316" i="1"/>
  <c r="CX316" i="1"/>
  <c r="GL316" i="1"/>
  <c r="GN316" i="1"/>
  <c r="GP316" i="1"/>
  <c r="GV316" i="1"/>
  <c r="HC316" i="1" s="1"/>
  <c r="GX316" i="1" s="1"/>
  <c r="B318" i="1"/>
  <c r="B278" i="1" s="1"/>
  <c r="C318" i="1"/>
  <c r="C278" i="1" s="1"/>
  <c r="D318" i="1"/>
  <c r="D278" i="1" s="1"/>
  <c r="F318" i="1"/>
  <c r="F278" i="1" s="1"/>
  <c r="G318" i="1"/>
  <c r="AO318" i="1"/>
  <c r="AO278" i="1" s="1"/>
  <c r="AP318" i="1"/>
  <c r="AP278" i="1" s="1"/>
  <c r="BC318" i="1"/>
  <c r="BX318" i="1"/>
  <c r="BX278" i="1" s="1"/>
  <c r="BY318" i="1"/>
  <c r="BY278" i="1" s="1"/>
  <c r="CK318" i="1"/>
  <c r="BB318" i="1" s="1"/>
  <c r="CL318" i="1"/>
  <c r="CL278" i="1" s="1"/>
  <c r="CM318" i="1"/>
  <c r="BD318" i="1" s="1"/>
  <c r="D348" i="1"/>
  <c r="E350" i="1"/>
  <c r="F350" i="1"/>
  <c r="G350" i="1"/>
  <c r="Z350" i="1"/>
  <c r="AA350" i="1"/>
  <c r="AM350" i="1"/>
  <c r="AN350" i="1"/>
  <c r="BE350" i="1"/>
  <c r="BF350" i="1"/>
  <c r="BG350" i="1"/>
  <c r="BH350" i="1"/>
  <c r="BI350" i="1"/>
  <c r="BJ350" i="1"/>
  <c r="BK350" i="1"/>
  <c r="BL350" i="1"/>
  <c r="BM350" i="1"/>
  <c r="BN350" i="1"/>
  <c r="BO350" i="1"/>
  <c r="BP350" i="1"/>
  <c r="BQ350" i="1"/>
  <c r="BR350" i="1"/>
  <c r="BS350" i="1"/>
  <c r="BT350" i="1"/>
  <c r="BU350" i="1"/>
  <c r="BV350" i="1"/>
  <c r="BW350" i="1"/>
  <c r="CK350" i="1"/>
  <c r="CN350" i="1"/>
  <c r="CO350" i="1"/>
  <c r="CP350" i="1"/>
  <c r="CQ350" i="1"/>
  <c r="CR350" i="1"/>
  <c r="CS350" i="1"/>
  <c r="CT350" i="1"/>
  <c r="CU350" i="1"/>
  <c r="CV350" i="1"/>
  <c r="CW350" i="1"/>
  <c r="CX350" i="1"/>
  <c r="CY350" i="1"/>
  <c r="CZ350" i="1"/>
  <c r="DA350" i="1"/>
  <c r="DB350" i="1"/>
  <c r="DC350" i="1"/>
  <c r="DD350" i="1"/>
  <c r="DE350" i="1"/>
  <c r="DF350" i="1"/>
  <c r="DG350" i="1"/>
  <c r="DH350" i="1"/>
  <c r="DI350" i="1"/>
  <c r="DJ350" i="1"/>
  <c r="DK350" i="1"/>
  <c r="DL350" i="1"/>
  <c r="DM350" i="1"/>
  <c r="DN350" i="1"/>
  <c r="DO350" i="1"/>
  <c r="DP350" i="1"/>
  <c r="DQ350" i="1"/>
  <c r="DR350" i="1"/>
  <c r="DS350" i="1"/>
  <c r="DT350" i="1"/>
  <c r="DU350" i="1"/>
  <c r="DV350" i="1"/>
  <c r="DW350" i="1"/>
  <c r="DX350" i="1"/>
  <c r="DY350" i="1"/>
  <c r="DZ350" i="1"/>
  <c r="EA350" i="1"/>
  <c r="EB350" i="1"/>
  <c r="EC350" i="1"/>
  <c r="ED350" i="1"/>
  <c r="EE350" i="1"/>
  <c r="EF350" i="1"/>
  <c r="EG350" i="1"/>
  <c r="EH350" i="1"/>
  <c r="EI350" i="1"/>
  <c r="EJ350" i="1"/>
  <c r="EK350" i="1"/>
  <c r="EL350" i="1"/>
  <c r="EM350" i="1"/>
  <c r="EN350" i="1"/>
  <c r="EO350" i="1"/>
  <c r="EP350" i="1"/>
  <c r="EQ350" i="1"/>
  <c r="ER350" i="1"/>
  <c r="ES350" i="1"/>
  <c r="ET350" i="1"/>
  <c r="EU350" i="1"/>
  <c r="EV350" i="1"/>
  <c r="EW350" i="1"/>
  <c r="EX350" i="1"/>
  <c r="EY350" i="1"/>
  <c r="EZ350" i="1"/>
  <c r="FA350" i="1"/>
  <c r="FB350" i="1"/>
  <c r="FC350" i="1"/>
  <c r="FD350" i="1"/>
  <c r="FE350" i="1"/>
  <c r="FF350" i="1"/>
  <c r="FG350" i="1"/>
  <c r="FH350" i="1"/>
  <c r="FI350" i="1"/>
  <c r="FJ350" i="1"/>
  <c r="FK350" i="1"/>
  <c r="FL350" i="1"/>
  <c r="FM350" i="1"/>
  <c r="FN350" i="1"/>
  <c r="FO350" i="1"/>
  <c r="FP350" i="1"/>
  <c r="FQ350" i="1"/>
  <c r="FR350" i="1"/>
  <c r="FS350" i="1"/>
  <c r="FT350" i="1"/>
  <c r="FU350" i="1"/>
  <c r="FV350" i="1"/>
  <c r="FW350" i="1"/>
  <c r="FX350" i="1"/>
  <c r="FY350" i="1"/>
  <c r="FZ350" i="1"/>
  <c r="GA350" i="1"/>
  <c r="GB350" i="1"/>
  <c r="GC350" i="1"/>
  <c r="GD350" i="1"/>
  <c r="GE350" i="1"/>
  <c r="GF350" i="1"/>
  <c r="GG350" i="1"/>
  <c r="GH350" i="1"/>
  <c r="GI350" i="1"/>
  <c r="GJ350" i="1"/>
  <c r="GK350" i="1"/>
  <c r="GL350" i="1"/>
  <c r="GM350" i="1"/>
  <c r="GN350" i="1"/>
  <c r="GO350" i="1"/>
  <c r="GP350" i="1"/>
  <c r="GQ350" i="1"/>
  <c r="GR350" i="1"/>
  <c r="GS350" i="1"/>
  <c r="GT350" i="1"/>
  <c r="GU350" i="1"/>
  <c r="GV350" i="1"/>
  <c r="GW350" i="1"/>
  <c r="GX350" i="1"/>
  <c r="C353" i="1"/>
  <c r="D353" i="1"/>
  <c r="U353" i="1"/>
  <c r="V353" i="1"/>
  <c r="AC353" i="1"/>
  <c r="AE353" i="1"/>
  <c r="AD353" i="1" s="1"/>
  <c r="AF353" i="1"/>
  <c r="AG353" i="1"/>
  <c r="CU353" i="1" s="1"/>
  <c r="T353" i="1" s="1"/>
  <c r="AH353" i="1"/>
  <c r="AI353" i="1"/>
  <c r="AJ353" i="1"/>
  <c r="CX353" i="1" s="1"/>
  <c r="W353" i="1" s="1"/>
  <c r="CQ353" i="1"/>
  <c r="CR353" i="1"/>
  <c r="CS353" i="1"/>
  <c r="CT353" i="1"/>
  <c r="CV353" i="1"/>
  <c r="CW353" i="1"/>
  <c r="GL353" i="1"/>
  <c r="GN353" i="1"/>
  <c r="GP353" i="1"/>
  <c r="GV353" i="1"/>
  <c r="HC353" i="1"/>
  <c r="GX353" i="1" s="1"/>
  <c r="C354" i="1"/>
  <c r="D354" i="1"/>
  <c r="P354" i="1"/>
  <c r="R354" i="1"/>
  <c r="S354" i="1"/>
  <c r="U354" i="1"/>
  <c r="V354" i="1"/>
  <c r="AC354" i="1"/>
  <c r="AE354" i="1"/>
  <c r="AD354" i="1" s="1"/>
  <c r="AF354" i="1"/>
  <c r="AG354" i="1"/>
  <c r="AH354" i="1"/>
  <c r="AI354" i="1"/>
  <c r="AJ354" i="1"/>
  <c r="CQ354" i="1"/>
  <c r="CR354" i="1"/>
  <c r="CS354" i="1"/>
  <c r="CT354" i="1"/>
  <c r="CU354" i="1"/>
  <c r="T354" i="1" s="1"/>
  <c r="CV354" i="1"/>
  <c r="CW354" i="1"/>
  <c r="CX354" i="1"/>
  <c r="W354" i="1" s="1"/>
  <c r="GL354" i="1"/>
  <c r="GN354" i="1"/>
  <c r="GP354" i="1"/>
  <c r="GV354" i="1"/>
  <c r="HC354" i="1" s="1"/>
  <c r="GX354" i="1"/>
  <c r="C355" i="1"/>
  <c r="D355" i="1"/>
  <c r="U355" i="1"/>
  <c r="V355" i="1"/>
  <c r="AC355" i="1"/>
  <c r="AE355" i="1"/>
  <c r="AD355" i="1" s="1"/>
  <c r="AF355" i="1"/>
  <c r="AG355" i="1"/>
  <c r="CU355" i="1" s="1"/>
  <c r="T355" i="1" s="1"/>
  <c r="AH355" i="1"/>
  <c r="AI355" i="1"/>
  <c r="AJ355" i="1"/>
  <c r="CQ355" i="1"/>
  <c r="CR355" i="1"/>
  <c r="CS355" i="1"/>
  <c r="CT355" i="1"/>
  <c r="CV355" i="1"/>
  <c r="CW355" i="1"/>
  <c r="CX355" i="1"/>
  <c r="W355" i="1" s="1"/>
  <c r="GL355" i="1"/>
  <c r="GN355" i="1"/>
  <c r="GP355" i="1"/>
  <c r="GV355" i="1"/>
  <c r="HC355" i="1"/>
  <c r="GX355" i="1" s="1"/>
  <c r="C356" i="1"/>
  <c r="D356" i="1"/>
  <c r="S356" i="1"/>
  <c r="T356" i="1"/>
  <c r="U356" i="1"/>
  <c r="V356" i="1"/>
  <c r="AC356" i="1"/>
  <c r="AD356" i="1"/>
  <c r="AE356" i="1"/>
  <c r="AF356" i="1"/>
  <c r="AG356" i="1"/>
  <c r="AH356" i="1"/>
  <c r="AI356" i="1"/>
  <c r="AJ356" i="1"/>
  <c r="CX356" i="1" s="1"/>
  <c r="W356" i="1" s="1"/>
  <c r="CQ356" i="1"/>
  <c r="CR356" i="1"/>
  <c r="CS356" i="1"/>
  <c r="CT356" i="1"/>
  <c r="CU356" i="1"/>
  <c r="CV356" i="1"/>
  <c r="CW356" i="1"/>
  <c r="GL356" i="1"/>
  <c r="GN356" i="1"/>
  <c r="GP356" i="1"/>
  <c r="GV356" i="1"/>
  <c r="HC356" i="1" s="1"/>
  <c r="GX356" i="1" s="1"/>
  <c r="C357" i="1"/>
  <c r="D357" i="1"/>
  <c r="V357" i="1"/>
  <c r="AC357" i="1"/>
  <c r="AD357" i="1"/>
  <c r="AE357" i="1"/>
  <c r="AF357" i="1"/>
  <c r="AG357" i="1"/>
  <c r="AH357" i="1"/>
  <c r="AI357" i="1"/>
  <c r="AJ357" i="1"/>
  <c r="CQ357" i="1"/>
  <c r="CR357" i="1"/>
  <c r="CS357" i="1"/>
  <c r="CT357" i="1"/>
  <c r="CU357" i="1"/>
  <c r="T357" i="1" s="1"/>
  <c r="CV357" i="1"/>
  <c r="CW357" i="1"/>
  <c r="CX357" i="1"/>
  <c r="W357" i="1" s="1"/>
  <c r="GL357" i="1"/>
  <c r="GN357" i="1"/>
  <c r="GP357" i="1"/>
  <c r="GV357" i="1"/>
  <c r="HC357" i="1"/>
  <c r="GX357" i="1" s="1"/>
  <c r="C358" i="1"/>
  <c r="D358" i="1"/>
  <c r="V358" i="1"/>
  <c r="W358" i="1"/>
  <c r="AC358" i="1"/>
  <c r="AE358" i="1"/>
  <c r="AD358" i="1" s="1"/>
  <c r="AF358" i="1"/>
  <c r="AG358" i="1"/>
  <c r="CU358" i="1" s="1"/>
  <c r="T358" i="1" s="1"/>
  <c r="AH358" i="1"/>
  <c r="AI358" i="1"/>
  <c r="AJ358" i="1"/>
  <c r="CX358" i="1" s="1"/>
  <c r="CQ358" i="1"/>
  <c r="CR358" i="1"/>
  <c r="CS358" i="1"/>
  <c r="CT358" i="1"/>
  <c r="CV358" i="1"/>
  <c r="CW358" i="1"/>
  <c r="GL358" i="1"/>
  <c r="GN358" i="1"/>
  <c r="GP358" i="1"/>
  <c r="GV358" i="1"/>
  <c r="GX358" i="1"/>
  <c r="HC358" i="1"/>
  <c r="C360" i="1"/>
  <c r="D360" i="1"/>
  <c r="U360" i="1"/>
  <c r="V360" i="1"/>
  <c r="AC360" i="1"/>
  <c r="AE360" i="1"/>
  <c r="AD360" i="1" s="1"/>
  <c r="AF360" i="1"/>
  <c r="AG360" i="1"/>
  <c r="AH360" i="1"/>
  <c r="AI360" i="1"/>
  <c r="AJ360" i="1"/>
  <c r="CQ360" i="1"/>
  <c r="CR360" i="1"/>
  <c r="CS360" i="1"/>
  <c r="CT360" i="1"/>
  <c r="CU360" i="1"/>
  <c r="T360" i="1" s="1"/>
  <c r="CV360" i="1"/>
  <c r="CW360" i="1"/>
  <c r="CX360" i="1"/>
  <c r="W360" i="1" s="1"/>
  <c r="GL360" i="1"/>
  <c r="GN360" i="1"/>
  <c r="GP360" i="1"/>
  <c r="GV360" i="1"/>
  <c r="HC360" i="1" s="1"/>
  <c r="GX360" i="1" s="1"/>
  <c r="C361" i="1"/>
  <c r="D361" i="1"/>
  <c r="T361" i="1"/>
  <c r="U361" i="1"/>
  <c r="V361" i="1"/>
  <c r="AC361" i="1"/>
  <c r="AD361" i="1"/>
  <c r="AE361" i="1"/>
  <c r="AF361" i="1"/>
  <c r="AG361" i="1"/>
  <c r="CU361" i="1" s="1"/>
  <c r="AH361" i="1"/>
  <c r="AI361" i="1"/>
  <c r="AJ361" i="1"/>
  <c r="CX361" i="1" s="1"/>
  <c r="W361" i="1" s="1"/>
  <c r="CQ361" i="1"/>
  <c r="CR361" i="1"/>
  <c r="CS361" i="1"/>
  <c r="CT361" i="1"/>
  <c r="CV361" i="1"/>
  <c r="CW361" i="1"/>
  <c r="GL361" i="1"/>
  <c r="GN361" i="1"/>
  <c r="GP361" i="1"/>
  <c r="GV361" i="1"/>
  <c r="HC361" i="1"/>
  <c r="GX361" i="1" s="1"/>
  <c r="C362" i="1"/>
  <c r="D362" i="1"/>
  <c r="V362" i="1"/>
  <c r="AC362" i="1"/>
  <c r="AD362" i="1"/>
  <c r="AE362" i="1"/>
  <c r="AF362" i="1"/>
  <c r="AB362" i="1" s="1"/>
  <c r="AG362" i="1"/>
  <c r="CU362" i="1" s="1"/>
  <c r="T362" i="1" s="1"/>
  <c r="AH362" i="1"/>
  <c r="AI362" i="1"/>
  <c r="AJ362" i="1"/>
  <c r="CX362" i="1" s="1"/>
  <c r="W362" i="1" s="1"/>
  <c r="CQ362" i="1"/>
  <c r="CR362" i="1"/>
  <c r="CS362" i="1"/>
  <c r="CT362" i="1"/>
  <c r="CV362" i="1"/>
  <c r="CW362" i="1"/>
  <c r="GL362" i="1"/>
  <c r="GN362" i="1"/>
  <c r="GP362" i="1"/>
  <c r="GV362" i="1"/>
  <c r="HC362" i="1" s="1"/>
  <c r="GX362" i="1" s="1"/>
  <c r="C363" i="1"/>
  <c r="D363" i="1"/>
  <c r="P363" i="1"/>
  <c r="U363" i="1"/>
  <c r="V363" i="1"/>
  <c r="AC363" i="1"/>
  <c r="AD363" i="1"/>
  <c r="AE363" i="1"/>
  <c r="AF363" i="1"/>
  <c r="AG363" i="1"/>
  <c r="AH363" i="1"/>
  <c r="AI363" i="1"/>
  <c r="AJ363" i="1"/>
  <c r="CX363" i="1" s="1"/>
  <c r="W363" i="1" s="1"/>
  <c r="CQ363" i="1"/>
  <c r="CR363" i="1"/>
  <c r="CS363" i="1"/>
  <c r="CT363" i="1"/>
  <c r="CU363" i="1"/>
  <c r="T363" i="1" s="1"/>
  <c r="CV363" i="1"/>
  <c r="CW363" i="1"/>
  <c r="GL363" i="1"/>
  <c r="GN363" i="1"/>
  <c r="GP363" i="1"/>
  <c r="GV363" i="1"/>
  <c r="GX363" i="1"/>
  <c r="HC363" i="1"/>
  <c r="C364" i="1"/>
  <c r="D364" i="1"/>
  <c r="T364" i="1"/>
  <c r="U364" i="1"/>
  <c r="V364" i="1"/>
  <c r="AC364" i="1"/>
  <c r="AE364" i="1"/>
  <c r="AD364" i="1" s="1"/>
  <c r="AF364" i="1"/>
  <c r="AG364" i="1"/>
  <c r="AH364" i="1"/>
  <c r="AI364" i="1"/>
  <c r="AJ364" i="1"/>
  <c r="CQ364" i="1"/>
  <c r="CR364" i="1"/>
  <c r="CS364" i="1"/>
  <c r="CT364" i="1"/>
  <c r="CU364" i="1"/>
  <c r="CV364" i="1"/>
  <c r="CW364" i="1"/>
  <c r="CX364" i="1"/>
  <c r="W364" i="1" s="1"/>
  <c r="GL364" i="1"/>
  <c r="GN364" i="1"/>
  <c r="GP364" i="1"/>
  <c r="GV364" i="1"/>
  <c r="GX364" i="1"/>
  <c r="HC364" i="1"/>
  <c r="C365" i="1"/>
  <c r="D365" i="1"/>
  <c r="R365" i="1"/>
  <c r="S365" i="1"/>
  <c r="T365" i="1"/>
  <c r="U365" i="1"/>
  <c r="V365" i="1"/>
  <c r="AC365" i="1"/>
  <c r="AE365" i="1"/>
  <c r="AD365" i="1" s="1"/>
  <c r="AF365" i="1"/>
  <c r="AB365" i="1" s="1"/>
  <c r="AG365" i="1"/>
  <c r="AH365" i="1"/>
  <c r="AI365" i="1"/>
  <c r="AJ365" i="1"/>
  <c r="CX365" i="1" s="1"/>
  <c r="W365" i="1" s="1"/>
  <c r="CQ365" i="1"/>
  <c r="CR365" i="1"/>
  <c r="CS365" i="1"/>
  <c r="CT365" i="1"/>
  <c r="CU365" i="1"/>
  <c r="CV365" i="1"/>
  <c r="CW365" i="1"/>
  <c r="GL365" i="1"/>
  <c r="GN365" i="1"/>
  <c r="GP365" i="1"/>
  <c r="GV365" i="1"/>
  <c r="HC365" i="1" s="1"/>
  <c r="GX365" i="1" s="1"/>
  <c r="C367" i="1"/>
  <c r="D367" i="1"/>
  <c r="U367" i="1"/>
  <c r="AC367" i="1"/>
  <c r="AE367" i="1"/>
  <c r="AD367" i="1" s="1"/>
  <c r="AF367" i="1"/>
  <c r="AG367" i="1"/>
  <c r="CU367" i="1" s="1"/>
  <c r="T367" i="1" s="1"/>
  <c r="AH367" i="1"/>
  <c r="AI367" i="1"/>
  <c r="AJ367" i="1"/>
  <c r="CQ367" i="1"/>
  <c r="CR367" i="1"/>
  <c r="CS367" i="1"/>
  <c r="CT367" i="1"/>
  <c r="CV367" i="1"/>
  <c r="CW367" i="1"/>
  <c r="CX367" i="1"/>
  <c r="W367" i="1" s="1"/>
  <c r="GL367" i="1"/>
  <c r="GN367" i="1"/>
  <c r="GP367" i="1"/>
  <c r="GV367" i="1"/>
  <c r="HC367" i="1" s="1"/>
  <c r="GX367" i="1" s="1"/>
  <c r="C368" i="1"/>
  <c r="D368" i="1"/>
  <c r="T368" i="1"/>
  <c r="U368" i="1"/>
  <c r="V368" i="1"/>
  <c r="AC368" i="1"/>
  <c r="AE368" i="1"/>
  <c r="AD368" i="1" s="1"/>
  <c r="AF368" i="1"/>
  <c r="AG368" i="1"/>
  <c r="AH368" i="1"/>
  <c r="AI368" i="1"/>
  <c r="AJ368" i="1"/>
  <c r="CX368" i="1" s="1"/>
  <c r="W368" i="1" s="1"/>
  <c r="CQ368" i="1"/>
  <c r="CR368" i="1"/>
  <c r="CS368" i="1"/>
  <c r="CT368" i="1"/>
  <c r="CU368" i="1"/>
  <c r="CV368" i="1"/>
  <c r="CW368" i="1"/>
  <c r="GL368" i="1"/>
  <c r="GN368" i="1"/>
  <c r="GP368" i="1"/>
  <c r="GV368" i="1"/>
  <c r="GX368" i="1"/>
  <c r="HC368" i="1"/>
  <c r="B370" i="1"/>
  <c r="B350" i="1" s="1"/>
  <c r="C370" i="1"/>
  <c r="C350" i="1" s="1"/>
  <c r="D370" i="1"/>
  <c r="D350" i="1" s="1"/>
  <c r="F370" i="1"/>
  <c r="G370" i="1"/>
  <c r="BC370" i="1"/>
  <c r="BC350" i="1" s="1"/>
  <c r="BD370" i="1"/>
  <c r="BD350" i="1" s="1"/>
  <c r="BX370" i="1"/>
  <c r="BY370" i="1"/>
  <c r="BY350" i="1" s="1"/>
  <c r="CK370" i="1"/>
  <c r="BB370" i="1" s="1"/>
  <c r="BB350" i="1" s="1"/>
  <c r="CL370" i="1"/>
  <c r="CL350" i="1" s="1"/>
  <c r="CM370" i="1"/>
  <c r="CM350" i="1" s="1"/>
  <c r="F395" i="1"/>
  <c r="D400" i="1"/>
  <c r="E402" i="1"/>
  <c r="G402" i="1"/>
  <c r="Z402" i="1"/>
  <c r="AA402" i="1"/>
  <c r="AM402" i="1"/>
  <c r="AN402" i="1"/>
  <c r="BE402" i="1"/>
  <c r="BF402" i="1"/>
  <c r="BG402" i="1"/>
  <c r="BH402" i="1"/>
  <c r="BI402" i="1"/>
  <c r="BJ402" i="1"/>
  <c r="BK402" i="1"/>
  <c r="BL402" i="1"/>
  <c r="BM402" i="1"/>
  <c r="BN402" i="1"/>
  <c r="BO402" i="1"/>
  <c r="BP402" i="1"/>
  <c r="BQ402" i="1"/>
  <c r="BR402" i="1"/>
  <c r="BS402" i="1"/>
  <c r="BT402" i="1"/>
  <c r="BU402" i="1"/>
  <c r="BV402" i="1"/>
  <c r="BW402" i="1"/>
  <c r="BX402" i="1"/>
  <c r="CK402" i="1"/>
  <c r="CN402" i="1"/>
  <c r="CO402" i="1"/>
  <c r="CP402" i="1"/>
  <c r="CQ402" i="1"/>
  <c r="CR402" i="1"/>
  <c r="CS402" i="1"/>
  <c r="CT402" i="1"/>
  <c r="CU402" i="1"/>
  <c r="CV402" i="1"/>
  <c r="CW402" i="1"/>
  <c r="CX402" i="1"/>
  <c r="CY402" i="1"/>
  <c r="CZ402" i="1"/>
  <c r="DA402" i="1"/>
  <c r="DB402" i="1"/>
  <c r="DC402" i="1"/>
  <c r="DD402" i="1"/>
  <c r="DE402" i="1"/>
  <c r="DF402" i="1"/>
  <c r="DG402" i="1"/>
  <c r="DH402" i="1"/>
  <c r="DI402" i="1"/>
  <c r="DJ402" i="1"/>
  <c r="DK402" i="1"/>
  <c r="DL402" i="1"/>
  <c r="DM402" i="1"/>
  <c r="DN402" i="1"/>
  <c r="DO402" i="1"/>
  <c r="DP402" i="1"/>
  <c r="DQ402" i="1"/>
  <c r="DR402" i="1"/>
  <c r="DS402" i="1"/>
  <c r="DT402" i="1"/>
  <c r="DU402" i="1"/>
  <c r="DV402" i="1"/>
  <c r="DW402" i="1"/>
  <c r="DX402" i="1"/>
  <c r="DY402" i="1"/>
  <c r="DZ402" i="1"/>
  <c r="EA402" i="1"/>
  <c r="EB402" i="1"/>
  <c r="EC402" i="1"/>
  <c r="ED402" i="1"/>
  <c r="EE402" i="1"/>
  <c r="EF402" i="1"/>
  <c r="EG402" i="1"/>
  <c r="EH402" i="1"/>
  <c r="EI402" i="1"/>
  <c r="EJ402" i="1"/>
  <c r="EK402" i="1"/>
  <c r="EL402" i="1"/>
  <c r="EM402" i="1"/>
  <c r="EN402" i="1"/>
  <c r="EO402" i="1"/>
  <c r="EP402" i="1"/>
  <c r="EQ402" i="1"/>
  <c r="ER402" i="1"/>
  <c r="ES402" i="1"/>
  <c r="ET402" i="1"/>
  <c r="EU402" i="1"/>
  <c r="EV402" i="1"/>
  <c r="EW402" i="1"/>
  <c r="EX402" i="1"/>
  <c r="EY402" i="1"/>
  <c r="EZ402" i="1"/>
  <c r="FA402" i="1"/>
  <c r="FB402" i="1"/>
  <c r="FC402" i="1"/>
  <c r="FD402" i="1"/>
  <c r="FE402" i="1"/>
  <c r="FF402" i="1"/>
  <c r="FG402" i="1"/>
  <c r="FH402" i="1"/>
  <c r="FI402" i="1"/>
  <c r="FJ402" i="1"/>
  <c r="FK402" i="1"/>
  <c r="FL402" i="1"/>
  <c r="FM402" i="1"/>
  <c r="FN402" i="1"/>
  <c r="FO402" i="1"/>
  <c r="FP402" i="1"/>
  <c r="FQ402" i="1"/>
  <c r="FR402" i="1"/>
  <c r="FS402" i="1"/>
  <c r="FT402" i="1"/>
  <c r="FU402" i="1"/>
  <c r="FV402" i="1"/>
  <c r="FW402" i="1"/>
  <c r="FX402" i="1"/>
  <c r="FY402" i="1"/>
  <c r="FZ402" i="1"/>
  <c r="GA402" i="1"/>
  <c r="GB402" i="1"/>
  <c r="GC402" i="1"/>
  <c r="GD402" i="1"/>
  <c r="GE402" i="1"/>
  <c r="GF402" i="1"/>
  <c r="GG402" i="1"/>
  <c r="GH402" i="1"/>
  <c r="GI402" i="1"/>
  <c r="GJ402" i="1"/>
  <c r="GK402" i="1"/>
  <c r="GL402" i="1"/>
  <c r="GM402" i="1"/>
  <c r="GN402" i="1"/>
  <c r="GO402" i="1"/>
  <c r="GP402" i="1"/>
  <c r="GQ402" i="1"/>
  <c r="GR402" i="1"/>
  <c r="GS402" i="1"/>
  <c r="GT402" i="1"/>
  <c r="GU402" i="1"/>
  <c r="GV402" i="1"/>
  <c r="GW402" i="1"/>
  <c r="GX402" i="1"/>
  <c r="C405" i="1"/>
  <c r="D405" i="1"/>
  <c r="I405" i="1"/>
  <c r="K405" i="1"/>
  <c r="V405" i="1"/>
  <c r="AC405" i="1"/>
  <c r="AD405" i="1"/>
  <c r="AE405" i="1"/>
  <c r="AF405" i="1"/>
  <c r="AG405" i="1"/>
  <c r="AH405" i="1"/>
  <c r="AI405" i="1"/>
  <c r="AJ405" i="1"/>
  <c r="CX405" i="1" s="1"/>
  <c r="W405" i="1" s="1"/>
  <c r="CQ405" i="1"/>
  <c r="CR405" i="1"/>
  <c r="CS405" i="1"/>
  <c r="CT405" i="1"/>
  <c r="CU405" i="1"/>
  <c r="T405" i="1" s="1"/>
  <c r="CV405" i="1"/>
  <c r="CW405" i="1"/>
  <c r="GL405" i="1"/>
  <c r="GN405" i="1"/>
  <c r="GP405" i="1"/>
  <c r="GV405" i="1"/>
  <c r="HC405" i="1" s="1"/>
  <c r="GX405" i="1" s="1"/>
  <c r="C406" i="1"/>
  <c r="D406" i="1"/>
  <c r="I406" i="1"/>
  <c r="K406" i="1"/>
  <c r="V406" i="1"/>
  <c r="W406" i="1"/>
  <c r="AC406" i="1"/>
  <c r="AD406" i="1"/>
  <c r="AE406" i="1"/>
  <c r="AF406" i="1"/>
  <c r="AG406" i="1"/>
  <c r="CU406" i="1" s="1"/>
  <c r="T406" i="1" s="1"/>
  <c r="AH406" i="1"/>
  <c r="AI406" i="1"/>
  <c r="AJ406" i="1"/>
  <c r="CQ406" i="1"/>
  <c r="CR406" i="1"/>
  <c r="CS406" i="1"/>
  <c r="CT406" i="1"/>
  <c r="CV406" i="1"/>
  <c r="CW406" i="1"/>
  <c r="CX406" i="1"/>
  <c r="GL406" i="1"/>
  <c r="GN406" i="1"/>
  <c r="GP406" i="1"/>
  <c r="GV406" i="1"/>
  <c r="HC406" i="1" s="1"/>
  <c r="GX406" i="1" s="1"/>
  <c r="C407" i="1"/>
  <c r="D407" i="1"/>
  <c r="I407" i="1"/>
  <c r="K407" i="1"/>
  <c r="T407" i="1"/>
  <c r="V407" i="1"/>
  <c r="AC407" i="1"/>
  <c r="AD407" i="1"/>
  <c r="AE407" i="1"/>
  <c r="AF407" i="1"/>
  <c r="AB407" i="1" s="1"/>
  <c r="AG407" i="1"/>
  <c r="AH407" i="1"/>
  <c r="AI407" i="1"/>
  <c r="AJ407" i="1"/>
  <c r="CX407" i="1" s="1"/>
  <c r="W407" i="1" s="1"/>
  <c r="CQ407" i="1"/>
  <c r="CR407" i="1"/>
  <c r="CS407" i="1"/>
  <c r="CT407" i="1"/>
  <c r="CU407" i="1"/>
  <c r="CV407" i="1"/>
  <c r="CW407" i="1"/>
  <c r="GL407" i="1"/>
  <c r="GN407" i="1"/>
  <c r="GP407" i="1"/>
  <c r="GV407" i="1"/>
  <c r="GX407" i="1"/>
  <c r="HC407" i="1"/>
  <c r="C408" i="1"/>
  <c r="D408" i="1"/>
  <c r="I408" i="1"/>
  <c r="GX408" i="1" s="1"/>
  <c r="K408" i="1"/>
  <c r="V408" i="1"/>
  <c r="AC408" i="1"/>
  <c r="AE408" i="1"/>
  <c r="AD408" i="1" s="1"/>
  <c r="AF408" i="1"/>
  <c r="AG408" i="1"/>
  <c r="CU408" i="1" s="1"/>
  <c r="AH408" i="1"/>
  <c r="AI408" i="1"/>
  <c r="AJ408" i="1"/>
  <c r="CQ408" i="1"/>
  <c r="CR408" i="1"/>
  <c r="CS408" i="1"/>
  <c r="CT408" i="1"/>
  <c r="CV408" i="1"/>
  <c r="CW408" i="1"/>
  <c r="CX408" i="1"/>
  <c r="W408" i="1" s="1"/>
  <c r="GL408" i="1"/>
  <c r="GN408" i="1"/>
  <c r="GP408" i="1"/>
  <c r="GV408" i="1"/>
  <c r="HC408" i="1"/>
  <c r="C409" i="1"/>
  <c r="D409" i="1"/>
  <c r="I409" i="1"/>
  <c r="K409" i="1"/>
  <c r="T409" i="1"/>
  <c r="V409" i="1"/>
  <c r="AC409" i="1"/>
  <c r="AE409" i="1"/>
  <c r="AD409" i="1" s="1"/>
  <c r="AF409" i="1"/>
  <c r="AG409" i="1"/>
  <c r="AH409" i="1"/>
  <c r="AI409" i="1"/>
  <c r="AJ409" i="1"/>
  <c r="CQ409" i="1"/>
  <c r="CR409" i="1"/>
  <c r="CS409" i="1"/>
  <c r="CT409" i="1"/>
  <c r="CU409" i="1"/>
  <c r="CV409" i="1"/>
  <c r="CW409" i="1"/>
  <c r="CX409" i="1"/>
  <c r="W409" i="1" s="1"/>
  <c r="GL409" i="1"/>
  <c r="GN409" i="1"/>
  <c r="GP409" i="1"/>
  <c r="GV409" i="1"/>
  <c r="GX409" i="1"/>
  <c r="HC409" i="1"/>
  <c r="C410" i="1"/>
  <c r="D410" i="1"/>
  <c r="I410" i="1"/>
  <c r="K410" i="1"/>
  <c r="V410" i="1"/>
  <c r="W410" i="1"/>
  <c r="AC410" i="1"/>
  <c r="AE410" i="1"/>
  <c r="AD410" i="1" s="1"/>
  <c r="AF410" i="1"/>
  <c r="AG410" i="1"/>
  <c r="AH410" i="1"/>
  <c r="AI410" i="1"/>
  <c r="AJ410" i="1"/>
  <c r="CQ410" i="1"/>
  <c r="CR410" i="1"/>
  <c r="CS410" i="1"/>
  <c r="CT410" i="1"/>
  <c r="CU410" i="1"/>
  <c r="T410" i="1" s="1"/>
  <c r="CV410" i="1"/>
  <c r="CW410" i="1"/>
  <c r="CX410" i="1"/>
  <c r="GL410" i="1"/>
  <c r="GN410" i="1"/>
  <c r="GP410" i="1"/>
  <c r="GV410" i="1"/>
  <c r="HC410" i="1" s="1"/>
  <c r="GX410" i="1" s="1"/>
  <c r="C412" i="1"/>
  <c r="D412" i="1"/>
  <c r="I412" i="1"/>
  <c r="K412" i="1"/>
  <c r="AC412" i="1"/>
  <c r="AE412" i="1"/>
  <c r="AD412" i="1" s="1"/>
  <c r="AF412" i="1"/>
  <c r="AG412" i="1"/>
  <c r="CU412" i="1" s="1"/>
  <c r="T412" i="1" s="1"/>
  <c r="AH412" i="1"/>
  <c r="AI412" i="1"/>
  <c r="AJ412" i="1"/>
  <c r="CX412" i="1" s="1"/>
  <c r="W412" i="1" s="1"/>
  <c r="CQ412" i="1"/>
  <c r="CR412" i="1"/>
  <c r="CS412" i="1"/>
  <c r="CT412" i="1"/>
  <c r="CV412" i="1"/>
  <c r="CW412" i="1"/>
  <c r="GL412" i="1"/>
  <c r="GN412" i="1"/>
  <c r="GP412" i="1"/>
  <c r="GV412" i="1"/>
  <c r="GX412" i="1"/>
  <c r="HC412" i="1"/>
  <c r="C413" i="1"/>
  <c r="D413" i="1"/>
  <c r="I413" i="1"/>
  <c r="K413" i="1"/>
  <c r="T413" i="1"/>
  <c r="AC413" i="1"/>
  <c r="AE413" i="1"/>
  <c r="AD413" i="1" s="1"/>
  <c r="AF413" i="1"/>
  <c r="AG413" i="1"/>
  <c r="AH413" i="1"/>
  <c r="AI413" i="1"/>
  <c r="AJ413" i="1"/>
  <c r="CQ413" i="1"/>
  <c r="CR413" i="1"/>
  <c r="CS413" i="1"/>
  <c r="CT413" i="1"/>
  <c r="CU413" i="1"/>
  <c r="CV413" i="1"/>
  <c r="CW413" i="1"/>
  <c r="CX413" i="1"/>
  <c r="W413" i="1" s="1"/>
  <c r="GL413" i="1"/>
  <c r="GN413" i="1"/>
  <c r="GP413" i="1"/>
  <c r="GV413" i="1"/>
  <c r="HC413" i="1" s="1"/>
  <c r="GX413" i="1" s="1"/>
  <c r="C414" i="1"/>
  <c r="D414" i="1"/>
  <c r="I414" i="1"/>
  <c r="K414" i="1"/>
  <c r="AC414" i="1"/>
  <c r="AE414" i="1"/>
  <c r="AD414" i="1" s="1"/>
  <c r="AF414" i="1"/>
  <c r="AG414" i="1"/>
  <c r="CU414" i="1" s="1"/>
  <c r="AH414" i="1"/>
  <c r="AI414" i="1"/>
  <c r="AJ414" i="1"/>
  <c r="CX414" i="1" s="1"/>
  <c r="CQ414" i="1"/>
  <c r="CR414" i="1"/>
  <c r="CS414" i="1"/>
  <c r="CT414" i="1"/>
  <c r="CV414" i="1"/>
  <c r="CW414" i="1"/>
  <c r="GL414" i="1"/>
  <c r="GN414" i="1"/>
  <c r="GP414" i="1"/>
  <c r="GV414" i="1"/>
  <c r="HC414" i="1" s="1"/>
  <c r="GX414" i="1" s="1"/>
  <c r="C415" i="1"/>
  <c r="D415" i="1"/>
  <c r="I415" i="1"/>
  <c r="K415" i="1"/>
  <c r="AC415" i="1"/>
  <c r="AE415" i="1"/>
  <c r="AD415" i="1" s="1"/>
  <c r="AF415" i="1"/>
  <c r="AG415" i="1"/>
  <c r="CU415" i="1" s="1"/>
  <c r="T415" i="1" s="1"/>
  <c r="AH415" i="1"/>
  <c r="AI415" i="1"/>
  <c r="AJ415" i="1"/>
  <c r="CX415" i="1" s="1"/>
  <c r="W415" i="1" s="1"/>
  <c r="CQ415" i="1"/>
  <c r="CR415" i="1"/>
  <c r="CS415" i="1"/>
  <c r="CT415" i="1"/>
  <c r="CV415" i="1"/>
  <c r="CW415" i="1"/>
  <c r="GL415" i="1"/>
  <c r="GN415" i="1"/>
  <c r="GP415" i="1"/>
  <c r="GV415" i="1"/>
  <c r="GX415" i="1"/>
  <c r="HC415" i="1"/>
  <c r="C416" i="1"/>
  <c r="D416" i="1"/>
  <c r="I416" i="1"/>
  <c r="K416" i="1"/>
  <c r="AC416" i="1"/>
  <c r="AE416" i="1"/>
  <c r="AD416" i="1" s="1"/>
  <c r="AF416" i="1"/>
  <c r="AG416" i="1"/>
  <c r="AH416" i="1"/>
  <c r="AI416" i="1"/>
  <c r="AJ416" i="1"/>
  <c r="CQ416" i="1"/>
  <c r="CR416" i="1"/>
  <c r="CS416" i="1"/>
  <c r="CT416" i="1"/>
  <c r="CU416" i="1"/>
  <c r="T416" i="1" s="1"/>
  <c r="CV416" i="1"/>
  <c r="CW416" i="1"/>
  <c r="CX416" i="1"/>
  <c r="W416" i="1" s="1"/>
  <c r="GL416" i="1"/>
  <c r="GN416" i="1"/>
  <c r="GP416" i="1"/>
  <c r="GV416" i="1"/>
  <c r="HC416" i="1"/>
  <c r="GX416" i="1" s="1"/>
  <c r="C417" i="1"/>
  <c r="D417" i="1"/>
  <c r="I417" i="1"/>
  <c r="K417" i="1"/>
  <c r="AC417" i="1"/>
  <c r="AE417" i="1"/>
  <c r="AD417" i="1" s="1"/>
  <c r="AF417" i="1"/>
  <c r="AG417" i="1"/>
  <c r="CU417" i="1" s="1"/>
  <c r="AH417" i="1"/>
  <c r="AI417" i="1"/>
  <c r="AJ417" i="1"/>
  <c r="CQ417" i="1"/>
  <c r="CR417" i="1"/>
  <c r="CS417" i="1"/>
  <c r="CT417" i="1"/>
  <c r="CV417" i="1"/>
  <c r="CW417" i="1"/>
  <c r="CX417" i="1"/>
  <c r="W417" i="1" s="1"/>
  <c r="GL417" i="1"/>
  <c r="GN417" i="1"/>
  <c r="GP417" i="1"/>
  <c r="GV417" i="1"/>
  <c r="HC417" i="1" s="1"/>
  <c r="GX417" i="1" s="1"/>
  <c r="C419" i="1"/>
  <c r="D419" i="1"/>
  <c r="I419" i="1"/>
  <c r="K419" i="1"/>
  <c r="V419" i="1"/>
  <c r="AC419" i="1"/>
  <c r="AD419" i="1"/>
  <c r="AE419" i="1"/>
  <c r="AF419" i="1"/>
  <c r="AG419" i="1"/>
  <c r="CU419" i="1" s="1"/>
  <c r="T419" i="1" s="1"/>
  <c r="AH419" i="1"/>
  <c r="AI419" i="1"/>
  <c r="AJ419" i="1"/>
  <c r="CQ419" i="1"/>
  <c r="CR419" i="1"/>
  <c r="CS419" i="1"/>
  <c r="CT419" i="1"/>
  <c r="CV419" i="1"/>
  <c r="CW419" i="1"/>
  <c r="CX419" i="1"/>
  <c r="W419" i="1" s="1"/>
  <c r="GL419" i="1"/>
  <c r="GN419" i="1"/>
  <c r="GP419" i="1"/>
  <c r="GV419" i="1"/>
  <c r="GX419" i="1"/>
  <c r="HC419" i="1"/>
  <c r="C420" i="1"/>
  <c r="D420" i="1"/>
  <c r="I420" i="1"/>
  <c r="K420" i="1"/>
  <c r="V420" i="1"/>
  <c r="AC420" i="1"/>
  <c r="AE420" i="1"/>
  <c r="AD420" i="1" s="1"/>
  <c r="AF420" i="1"/>
  <c r="AG420" i="1"/>
  <c r="AH420" i="1"/>
  <c r="AI420" i="1"/>
  <c r="AJ420" i="1"/>
  <c r="CX420" i="1" s="1"/>
  <c r="W420" i="1" s="1"/>
  <c r="CQ420" i="1"/>
  <c r="CR420" i="1"/>
  <c r="CS420" i="1"/>
  <c r="CT420" i="1"/>
  <c r="CU420" i="1"/>
  <c r="T420" i="1" s="1"/>
  <c r="CV420" i="1"/>
  <c r="CW420" i="1"/>
  <c r="GL420" i="1"/>
  <c r="GN420" i="1"/>
  <c r="GP420" i="1"/>
  <c r="GV420" i="1"/>
  <c r="GX420" i="1"/>
  <c r="HC420" i="1"/>
  <c r="C421" i="1"/>
  <c r="D421" i="1"/>
  <c r="I421" i="1"/>
  <c r="K421" i="1"/>
  <c r="T421" i="1"/>
  <c r="V421" i="1"/>
  <c r="AC421" i="1"/>
  <c r="AD421" i="1"/>
  <c r="AE421" i="1"/>
  <c r="AF421" i="1"/>
  <c r="AG421" i="1"/>
  <c r="AH421" i="1"/>
  <c r="AI421" i="1"/>
  <c r="AJ421" i="1"/>
  <c r="CQ421" i="1"/>
  <c r="CR421" i="1"/>
  <c r="CS421" i="1"/>
  <c r="CT421" i="1"/>
  <c r="CU421" i="1"/>
  <c r="CV421" i="1"/>
  <c r="CW421" i="1"/>
  <c r="CX421" i="1"/>
  <c r="W421" i="1" s="1"/>
  <c r="GL421" i="1"/>
  <c r="GN421" i="1"/>
  <c r="GP421" i="1"/>
  <c r="GV421" i="1"/>
  <c r="HC421" i="1"/>
  <c r="GX421" i="1" s="1"/>
  <c r="C422" i="1"/>
  <c r="D422" i="1"/>
  <c r="I422" i="1"/>
  <c r="K422" i="1"/>
  <c r="V422" i="1"/>
  <c r="AC422" i="1"/>
  <c r="AD422" i="1"/>
  <c r="AE422" i="1"/>
  <c r="AF422" i="1"/>
  <c r="AG422" i="1"/>
  <c r="CU422" i="1" s="1"/>
  <c r="T422" i="1" s="1"/>
  <c r="AH422" i="1"/>
  <c r="AI422" i="1"/>
  <c r="AJ422" i="1"/>
  <c r="CQ422" i="1"/>
  <c r="CR422" i="1"/>
  <c r="CS422" i="1"/>
  <c r="CT422" i="1"/>
  <c r="CV422" i="1"/>
  <c r="CW422" i="1"/>
  <c r="CX422" i="1"/>
  <c r="W422" i="1" s="1"/>
  <c r="GL422" i="1"/>
  <c r="GN422" i="1"/>
  <c r="GP422" i="1"/>
  <c r="GV422" i="1"/>
  <c r="HC422" i="1" s="1"/>
  <c r="GX422" i="1" s="1"/>
  <c r="C423" i="1"/>
  <c r="D423" i="1"/>
  <c r="I423" i="1"/>
  <c r="K423" i="1"/>
  <c r="V423" i="1"/>
  <c r="AC423" i="1"/>
  <c r="AE423" i="1"/>
  <c r="AD423" i="1" s="1"/>
  <c r="AF423" i="1"/>
  <c r="AG423" i="1"/>
  <c r="CU423" i="1" s="1"/>
  <c r="T423" i="1" s="1"/>
  <c r="AH423" i="1"/>
  <c r="AI423" i="1"/>
  <c r="AJ423" i="1"/>
  <c r="CX423" i="1" s="1"/>
  <c r="W423" i="1" s="1"/>
  <c r="CQ423" i="1"/>
  <c r="CR423" i="1"/>
  <c r="CS423" i="1"/>
  <c r="CT423" i="1"/>
  <c r="CV423" i="1"/>
  <c r="CW423" i="1"/>
  <c r="GL423" i="1"/>
  <c r="GN423" i="1"/>
  <c r="GP423" i="1"/>
  <c r="GV423" i="1"/>
  <c r="HC423" i="1" s="1"/>
  <c r="GX423" i="1" s="1"/>
  <c r="C424" i="1"/>
  <c r="D424" i="1"/>
  <c r="I424" i="1"/>
  <c r="K424" i="1"/>
  <c r="V424" i="1"/>
  <c r="AC424" i="1"/>
  <c r="AE424" i="1"/>
  <c r="AD424" i="1" s="1"/>
  <c r="AF424" i="1"/>
  <c r="AG424" i="1"/>
  <c r="AH424" i="1"/>
  <c r="AI424" i="1"/>
  <c r="AJ424" i="1"/>
  <c r="CQ424" i="1"/>
  <c r="CR424" i="1"/>
  <c r="CS424" i="1"/>
  <c r="CT424" i="1"/>
  <c r="CU424" i="1"/>
  <c r="T424" i="1" s="1"/>
  <c r="CV424" i="1"/>
  <c r="CW424" i="1"/>
  <c r="CX424" i="1"/>
  <c r="W424" i="1" s="1"/>
  <c r="GL424" i="1"/>
  <c r="GN424" i="1"/>
  <c r="GP424" i="1"/>
  <c r="GV424" i="1"/>
  <c r="HC424" i="1"/>
  <c r="GX424" i="1" s="1"/>
  <c r="C426" i="1"/>
  <c r="D426" i="1"/>
  <c r="I426" i="1"/>
  <c r="K426" i="1"/>
  <c r="V426" i="1"/>
  <c r="AC426" i="1"/>
  <c r="AD426" i="1"/>
  <c r="AE426" i="1"/>
  <c r="AF426" i="1"/>
  <c r="AG426" i="1"/>
  <c r="AH426" i="1"/>
  <c r="AI426" i="1"/>
  <c r="AJ426" i="1"/>
  <c r="CQ426" i="1"/>
  <c r="CR426" i="1"/>
  <c r="CS426" i="1"/>
  <c r="CT426" i="1"/>
  <c r="CU426" i="1"/>
  <c r="T426" i="1" s="1"/>
  <c r="CV426" i="1"/>
  <c r="CW426" i="1"/>
  <c r="CX426" i="1"/>
  <c r="W426" i="1" s="1"/>
  <c r="GL426" i="1"/>
  <c r="GN426" i="1"/>
  <c r="GP426" i="1"/>
  <c r="GV426" i="1"/>
  <c r="HC426" i="1"/>
  <c r="GX426" i="1" s="1"/>
  <c r="C427" i="1"/>
  <c r="D427" i="1"/>
  <c r="I427" i="1"/>
  <c r="K427" i="1"/>
  <c r="V427" i="1"/>
  <c r="W427" i="1"/>
  <c r="AC427" i="1"/>
  <c r="AE427" i="1"/>
  <c r="AD427" i="1" s="1"/>
  <c r="AF427" i="1"/>
  <c r="AG427" i="1"/>
  <c r="CU427" i="1" s="1"/>
  <c r="T427" i="1" s="1"/>
  <c r="AH427" i="1"/>
  <c r="AI427" i="1"/>
  <c r="AJ427" i="1"/>
  <c r="CX427" i="1" s="1"/>
  <c r="CQ427" i="1"/>
  <c r="CR427" i="1"/>
  <c r="CS427" i="1"/>
  <c r="CT427" i="1"/>
  <c r="CV427" i="1"/>
  <c r="CW427" i="1"/>
  <c r="GL427" i="1"/>
  <c r="GN427" i="1"/>
  <c r="GP427" i="1"/>
  <c r="GV427" i="1"/>
  <c r="HC427" i="1" s="1"/>
  <c r="GX427" i="1" s="1"/>
  <c r="C428" i="1"/>
  <c r="D428" i="1"/>
  <c r="I428" i="1"/>
  <c r="K428" i="1"/>
  <c r="V428" i="1"/>
  <c r="AC428" i="1"/>
  <c r="AE428" i="1"/>
  <c r="AD428" i="1" s="1"/>
  <c r="AF428" i="1"/>
  <c r="AG428" i="1"/>
  <c r="AH428" i="1"/>
  <c r="AI428" i="1"/>
  <c r="AJ428" i="1"/>
  <c r="CX428" i="1" s="1"/>
  <c r="W428" i="1" s="1"/>
  <c r="CQ428" i="1"/>
  <c r="CR428" i="1"/>
  <c r="CS428" i="1"/>
  <c r="CT428" i="1"/>
  <c r="CU428" i="1"/>
  <c r="T428" i="1" s="1"/>
  <c r="CV428" i="1"/>
  <c r="CW428" i="1"/>
  <c r="GL428" i="1"/>
  <c r="GN428" i="1"/>
  <c r="GP428" i="1"/>
  <c r="GV428" i="1"/>
  <c r="GX428" i="1"/>
  <c r="HC428" i="1"/>
  <c r="C429" i="1"/>
  <c r="D429" i="1"/>
  <c r="I429" i="1"/>
  <c r="K429" i="1"/>
  <c r="V429" i="1"/>
  <c r="AC429" i="1"/>
  <c r="AD429" i="1"/>
  <c r="AE429" i="1"/>
  <c r="AF429" i="1"/>
  <c r="AG429" i="1"/>
  <c r="AH429" i="1"/>
  <c r="AI429" i="1"/>
  <c r="AJ429" i="1"/>
  <c r="CX429" i="1" s="1"/>
  <c r="W429" i="1" s="1"/>
  <c r="CQ429" i="1"/>
  <c r="CR429" i="1"/>
  <c r="CS429" i="1"/>
  <c r="CT429" i="1"/>
  <c r="CU429" i="1"/>
  <c r="T429" i="1" s="1"/>
  <c r="CV429" i="1"/>
  <c r="CW429" i="1"/>
  <c r="GL429" i="1"/>
  <c r="GN429" i="1"/>
  <c r="GP429" i="1"/>
  <c r="GV429" i="1"/>
  <c r="HC429" i="1"/>
  <c r="GX429" i="1" s="1"/>
  <c r="C430" i="1"/>
  <c r="D430" i="1"/>
  <c r="I430" i="1"/>
  <c r="K430" i="1"/>
  <c r="V430" i="1"/>
  <c r="AC430" i="1"/>
  <c r="AD430" i="1"/>
  <c r="AE430" i="1"/>
  <c r="AF430" i="1"/>
  <c r="AB430" i="1" s="1"/>
  <c r="AG430" i="1"/>
  <c r="CU430" i="1" s="1"/>
  <c r="T430" i="1" s="1"/>
  <c r="AH430" i="1"/>
  <c r="AI430" i="1"/>
  <c r="AJ430" i="1"/>
  <c r="CQ430" i="1"/>
  <c r="CR430" i="1"/>
  <c r="CS430" i="1"/>
  <c r="CT430" i="1"/>
  <c r="CV430" i="1"/>
  <c r="CW430" i="1"/>
  <c r="CX430" i="1"/>
  <c r="W430" i="1" s="1"/>
  <c r="GL430" i="1"/>
  <c r="GN430" i="1"/>
  <c r="GP430" i="1"/>
  <c r="GV430" i="1"/>
  <c r="HC430" i="1" s="1"/>
  <c r="GX430" i="1" s="1"/>
  <c r="C431" i="1"/>
  <c r="D431" i="1"/>
  <c r="I431" i="1"/>
  <c r="K431" i="1"/>
  <c r="V431" i="1"/>
  <c r="AC431" i="1"/>
  <c r="AE431" i="1"/>
  <c r="AD431" i="1" s="1"/>
  <c r="AF431" i="1"/>
  <c r="AB431" i="1" s="1"/>
  <c r="AG431" i="1"/>
  <c r="CU431" i="1" s="1"/>
  <c r="T431" i="1" s="1"/>
  <c r="AH431" i="1"/>
  <c r="AI431" i="1"/>
  <c r="AJ431" i="1"/>
  <c r="CX431" i="1" s="1"/>
  <c r="W431" i="1" s="1"/>
  <c r="CQ431" i="1"/>
  <c r="CR431" i="1"/>
  <c r="CS431" i="1"/>
  <c r="CT431" i="1"/>
  <c r="CV431" i="1"/>
  <c r="CW431" i="1"/>
  <c r="GL431" i="1"/>
  <c r="GN431" i="1"/>
  <c r="GP431" i="1"/>
  <c r="GV431" i="1"/>
  <c r="HC431" i="1"/>
  <c r="C433" i="1"/>
  <c r="D433" i="1"/>
  <c r="I433" i="1"/>
  <c r="K433" i="1"/>
  <c r="AC433" i="1"/>
  <c r="AE433" i="1"/>
  <c r="AD433" i="1" s="1"/>
  <c r="AF433" i="1"/>
  <c r="AG433" i="1"/>
  <c r="CU433" i="1" s="1"/>
  <c r="T433" i="1" s="1"/>
  <c r="AH433" i="1"/>
  <c r="AI433" i="1"/>
  <c r="AJ433" i="1"/>
  <c r="CX433" i="1" s="1"/>
  <c r="W433" i="1" s="1"/>
  <c r="CQ433" i="1"/>
  <c r="CR433" i="1"/>
  <c r="CS433" i="1"/>
  <c r="CT433" i="1"/>
  <c r="CV433" i="1"/>
  <c r="CW433" i="1"/>
  <c r="GL433" i="1"/>
  <c r="GN433" i="1"/>
  <c r="GP433" i="1"/>
  <c r="GV433" i="1"/>
  <c r="GX433" i="1"/>
  <c r="HC433" i="1"/>
  <c r="C434" i="1"/>
  <c r="D434" i="1"/>
  <c r="I434" i="1"/>
  <c r="K434" i="1"/>
  <c r="T434" i="1"/>
  <c r="AC434" i="1"/>
  <c r="AE434" i="1"/>
  <c r="AD434" i="1" s="1"/>
  <c r="AF434" i="1"/>
  <c r="AG434" i="1"/>
  <c r="AH434" i="1"/>
  <c r="AI434" i="1"/>
  <c r="AJ434" i="1"/>
  <c r="CQ434" i="1"/>
  <c r="CR434" i="1"/>
  <c r="CS434" i="1"/>
  <c r="CT434" i="1"/>
  <c r="CU434" i="1"/>
  <c r="CV434" i="1"/>
  <c r="CW434" i="1"/>
  <c r="CX434" i="1"/>
  <c r="W434" i="1" s="1"/>
  <c r="GL434" i="1"/>
  <c r="GN434" i="1"/>
  <c r="GP434" i="1"/>
  <c r="GV434" i="1"/>
  <c r="HC434" i="1" s="1"/>
  <c r="GX434" i="1" s="1"/>
  <c r="C435" i="1"/>
  <c r="D435" i="1"/>
  <c r="I435" i="1"/>
  <c r="K435" i="1"/>
  <c r="AC435" i="1"/>
  <c r="AE435" i="1"/>
  <c r="AD435" i="1" s="1"/>
  <c r="AF435" i="1"/>
  <c r="AG435" i="1"/>
  <c r="CU435" i="1" s="1"/>
  <c r="T435" i="1" s="1"/>
  <c r="AH435" i="1"/>
  <c r="AI435" i="1"/>
  <c r="AJ435" i="1"/>
  <c r="CX435" i="1" s="1"/>
  <c r="W435" i="1" s="1"/>
  <c r="CQ435" i="1"/>
  <c r="CR435" i="1"/>
  <c r="CS435" i="1"/>
  <c r="CT435" i="1"/>
  <c r="CV435" i="1"/>
  <c r="CW435" i="1"/>
  <c r="GL435" i="1"/>
  <c r="GN435" i="1"/>
  <c r="GP435" i="1"/>
  <c r="GV435" i="1"/>
  <c r="GX435" i="1"/>
  <c r="HC435" i="1"/>
  <c r="C436" i="1"/>
  <c r="D436" i="1"/>
  <c r="I436" i="1"/>
  <c r="K436" i="1"/>
  <c r="AC436" i="1"/>
  <c r="AE436" i="1"/>
  <c r="AD436" i="1" s="1"/>
  <c r="AF436" i="1"/>
  <c r="AG436" i="1"/>
  <c r="CU436" i="1" s="1"/>
  <c r="AH436" i="1"/>
  <c r="AI436" i="1"/>
  <c r="AJ436" i="1"/>
  <c r="CX436" i="1" s="1"/>
  <c r="CQ436" i="1"/>
  <c r="CR436" i="1"/>
  <c r="CS436" i="1"/>
  <c r="CT436" i="1"/>
  <c r="CV436" i="1"/>
  <c r="CW436" i="1"/>
  <c r="GL436" i="1"/>
  <c r="GN436" i="1"/>
  <c r="GP436" i="1"/>
  <c r="GV436" i="1"/>
  <c r="HC436" i="1"/>
  <c r="C437" i="1"/>
  <c r="D437" i="1"/>
  <c r="I437" i="1"/>
  <c r="K437" i="1"/>
  <c r="AC437" i="1"/>
  <c r="AE437" i="1"/>
  <c r="AD437" i="1" s="1"/>
  <c r="AF437" i="1"/>
  <c r="AG437" i="1"/>
  <c r="AH437" i="1"/>
  <c r="AI437" i="1"/>
  <c r="AJ437" i="1"/>
  <c r="CQ437" i="1"/>
  <c r="CR437" i="1"/>
  <c r="CS437" i="1"/>
  <c r="CT437" i="1"/>
  <c r="CU437" i="1"/>
  <c r="T437" i="1" s="1"/>
  <c r="CV437" i="1"/>
  <c r="CW437" i="1"/>
  <c r="CX437" i="1"/>
  <c r="W437" i="1" s="1"/>
  <c r="GL437" i="1"/>
  <c r="GN437" i="1"/>
  <c r="GP437" i="1"/>
  <c r="GV437" i="1"/>
  <c r="HC437" i="1"/>
  <c r="GX437" i="1" s="1"/>
  <c r="C438" i="1"/>
  <c r="D438" i="1"/>
  <c r="I438" i="1"/>
  <c r="K438" i="1"/>
  <c r="T438" i="1"/>
  <c r="AC438" i="1"/>
  <c r="AE438" i="1"/>
  <c r="AD438" i="1" s="1"/>
  <c r="AF438" i="1"/>
  <c r="AG438" i="1"/>
  <c r="CU438" i="1" s="1"/>
  <c r="AH438" i="1"/>
  <c r="AI438" i="1"/>
  <c r="AJ438" i="1"/>
  <c r="CQ438" i="1"/>
  <c r="CR438" i="1"/>
  <c r="CS438" i="1"/>
  <c r="CT438" i="1"/>
  <c r="CV438" i="1"/>
  <c r="CW438" i="1"/>
  <c r="CX438" i="1"/>
  <c r="W438" i="1" s="1"/>
  <c r="GL438" i="1"/>
  <c r="GN438" i="1"/>
  <c r="GP438" i="1"/>
  <c r="GV438" i="1"/>
  <c r="HC438" i="1" s="1"/>
  <c r="GX438" i="1" s="1"/>
  <c r="C440" i="1"/>
  <c r="D440" i="1"/>
  <c r="T440" i="1"/>
  <c r="U440" i="1"/>
  <c r="V440" i="1"/>
  <c r="AC440" i="1"/>
  <c r="AE440" i="1"/>
  <c r="AD440" i="1" s="1"/>
  <c r="AF440" i="1"/>
  <c r="AG440" i="1"/>
  <c r="AH440" i="1"/>
  <c r="AI440" i="1"/>
  <c r="AJ440" i="1"/>
  <c r="CQ440" i="1"/>
  <c r="CR440" i="1"/>
  <c r="CS440" i="1"/>
  <c r="CT440" i="1"/>
  <c r="CU440" i="1"/>
  <c r="CV440" i="1"/>
  <c r="CW440" i="1"/>
  <c r="CX440" i="1"/>
  <c r="W440" i="1" s="1"/>
  <c r="GL440" i="1"/>
  <c r="GN440" i="1"/>
  <c r="GP440" i="1"/>
  <c r="GV440" i="1"/>
  <c r="HC440" i="1" s="1"/>
  <c r="GX440" i="1" s="1"/>
  <c r="C441" i="1"/>
  <c r="D441" i="1"/>
  <c r="U441" i="1"/>
  <c r="V441" i="1"/>
  <c r="AC441" i="1"/>
  <c r="AE441" i="1"/>
  <c r="AD441" i="1" s="1"/>
  <c r="AF441" i="1"/>
  <c r="AG441" i="1"/>
  <c r="CU441" i="1" s="1"/>
  <c r="T441" i="1" s="1"/>
  <c r="AH441" i="1"/>
  <c r="AI441" i="1"/>
  <c r="AJ441" i="1"/>
  <c r="CQ441" i="1"/>
  <c r="CR441" i="1"/>
  <c r="CS441" i="1"/>
  <c r="CT441" i="1"/>
  <c r="CV441" i="1"/>
  <c r="CW441" i="1"/>
  <c r="CX441" i="1"/>
  <c r="W441" i="1" s="1"/>
  <c r="GL441" i="1"/>
  <c r="GN441" i="1"/>
  <c r="GP441" i="1"/>
  <c r="GV441" i="1"/>
  <c r="HC441" i="1" s="1"/>
  <c r="GX441" i="1" s="1"/>
  <c r="C442" i="1"/>
  <c r="D442" i="1"/>
  <c r="T442" i="1"/>
  <c r="AC442" i="1"/>
  <c r="AE442" i="1"/>
  <c r="AD442" i="1" s="1"/>
  <c r="AF442" i="1"/>
  <c r="AG442" i="1"/>
  <c r="CU442" i="1" s="1"/>
  <c r="AH442" i="1"/>
  <c r="AI442" i="1"/>
  <c r="AJ442" i="1"/>
  <c r="CX442" i="1" s="1"/>
  <c r="W442" i="1" s="1"/>
  <c r="CQ442" i="1"/>
  <c r="CR442" i="1"/>
  <c r="CS442" i="1"/>
  <c r="CT442" i="1"/>
  <c r="CV442" i="1"/>
  <c r="CW442" i="1"/>
  <c r="GL442" i="1"/>
  <c r="GN442" i="1"/>
  <c r="GP442" i="1"/>
  <c r="GV442" i="1"/>
  <c r="HC442" i="1" s="1"/>
  <c r="GX442" i="1" s="1"/>
  <c r="C443" i="1"/>
  <c r="D443" i="1"/>
  <c r="U443" i="1"/>
  <c r="V443" i="1"/>
  <c r="W443" i="1"/>
  <c r="AC443" i="1"/>
  <c r="AE443" i="1"/>
  <c r="AD443" i="1" s="1"/>
  <c r="AF443" i="1"/>
  <c r="AG443" i="1"/>
  <c r="CU443" i="1" s="1"/>
  <c r="T443" i="1" s="1"/>
  <c r="AH443" i="1"/>
  <c r="AI443" i="1"/>
  <c r="AJ443" i="1"/>
  <c r="CX443" i="1" s="1"/>
  <c r="CQ443" i="1"/>
  <c r="CR443" i="1"/>
  <c r="CS443" i="1"/>
  <c r="CT443" i="1"/>
  <c r="CV443" i="1"/>
  <c r="CW443" i="1"/>
  <c r="GL443" i="1"/>
  <c r="GN443" i="1"/>
  <c r="GP443" i="1"/>
  <c r="GV443" i="1"/>
  <c r="HC443" i="1" s="1"/>
  <c r="GX443" i="1" s="1"/>
  <c r="C444" i="1"/>
  <c r="D444" i="1"/>
  <c r="U444" i="1"/>
  <c r="V444" i="1"/>
  <c r="AC444" i="1"/>
  <c r="AE444" i="1"/>
  <c r="AD444" i="1" s="1"/>
  <c r="AF444" i="1"/>
  <c r="AG444" i="1"/>
  <c r="CU444" i="1" s="1"/>
  <c r="T444" i="1" s="1"/>
  <c r="AH444" i="1"/>
  <c r="AI444" i="1"/>
  <c r="AJ444" i="1"/>
  <c r="CX444" i="1" s="1"/>
  <c r="W444" i="1" s="1"/>
  <c r="CQ444" i="1"/>
  <c r="CR444" i="1"/>
  <c r="CS444" i="1"/>
  <c r="CT444" i="1"/>
  <c r="CV444" i="1"/>
  <c r="CW444" i="1"/>
  <c r="GL444" i="1"/>
  <c r="GN444" i="1"/>
  <c r="GP444" i="1"/>
  <c r="GV444" i="1"/>
  <c r="GX444" i="1"/>
  <c r="HC444" i="1"/>
  <c r="C445" i="1"/>
  <c r="D445" i="1"/>
  <c r="U445" i="1"/>
  <c r="V445" i="1"/>
  <c r="AC445" i="1"/>
  <c r="AE445" i="1"/>
  <c r="AD445" i="1" s="1"/>
  <c r="AF445" i="1"/>
  <c r="AG445" i="1"/>
  <c r="CU445" i="1" s="1"/>
  <c r="T445" i="1" s="1"/>
  <c r="AH445" i="1"/>
  <c r="AI445" i="1"/>
  <c r="AJ445" i="1"/>
  <c r="CX445" i="1" s="1"/>
  <c r="W445" i="1" s="1"/>
  <c r="CQ445" i="1"/>
  <c r="CR445" i="1"/>
  <c r="CS445" i="1"/>
  <c r="CT445" i="1"/>
  <c r="CV445" i="1"/>
  <c r="CW445" i="1"/>
  <c r="GL445" i="1"/>
  <c r="GN445" i="1"/>
  <c r="GP445" i="1"/>
  <c r="GV445" i="1"/>
  <c r="HC445" i="1" s="1"/>
  <c r="GX445" i="1"/>
  <c r="C447" i="1"/>
  <c r="D447" i="1"/>
  <c r="U447" i="1"/>
  <c r="V447" i="1"/>
  <c r="AC447" i="1"/>
  <c r="AE447" i="1"/>
  <c r="AD447" i="1" s="1"/>
  <c r="AF447" i="1"/>
  <c r="AG447" i="1"/>
  <c r="CU447" i="1" s="1"/>
  <c r="T447" i="1" s="1"/>
  <c r="AH447" i="1"/>
  <c r="AI447" i="1"/>
  <c r="AJ447" i="1"/>
  <c r="CX447" i="1" s="1"/>
  <c r="W447" i="1" s="1"/>
  <c r="CQ447" i="1"/>
  <c r="CR447" i="1"/>
  <c r="CS447" i="1"/>
  <c r="CT447" i="1"/>
  <c r="CV447" i="1"/>
  <c r="CW447" i="1"/>
  <c r="GL447" i="1"/>
  <c r="GN447" i="1"/>
  <c r="GP447" i="1"/>
  <c r="GV447" i="1"/>
  <c r="HC447" i="1" s="1"/>
  <c r="GX447" i="1"/>
  <c r="C448" i="1"/>
  <c r="D448" i="1"/>
  <c r="U448" i="1"/>
  <c r="AC448" i="1"/>
  <c r="AE448" i="1"/>
  <c r="AD448" i="1" s="1"/>
  <c r="AF448" i="1"/>
  <c r="AG448" i="1"/>
  <c r="CU448" i="1" s="1"/>
  <c r="T448" i="1" s="1"/>
  <c r="AH448" i="1"/>
  <c r="AI448" i="1"/>
  <c r="AJ448" i="1"/>
  <c r="CX448" i="1" s="1"/>
  <c r="W448" i="1" s="1"/>
  <c r="CQ448" i="1"/>
  <c r="CR448" i="1"/>
  <c r="CS448" i="1"/>
  <c r="CT448" i="1"/>
  <c r="CV448" i="1"/>
  <c r="CW448" i="1"/>
  <c r="GL448" i="1"/>
  <c r="GN448" i="1"/>
  <c r="GP448" i="1"/>
  <c r="GV448" i="1"/>
  <c r="GX448" i="1"/>
  <c r="HC448" i="1"/>
  <c r="B450" i="1"/>
  <c r="B402" i="1" s="1"/>
  <c r="C450" i="1"/>
  <c r="C402" i="1" s="1"/>
  <c r="D450" i="1"/>
  <c r="D402" i="1" s="1"/>
  <c r="F450" i="1"/>
  <c r="F402" i="1" s="1"/>
  <c r="G450" i="1"/>
  <c r="AO450" i="1"/>
  <c r="AP450" i="1"/>
  <c r="BB450" i="1"/>
  <c r="BB402" i="1" s="1"/>
  <c r="BD450" i="1"/>
  <c r="BD402" i="1" s="1"/>
  <c r="BX450" i="1"/>
  <c r="BY450" i="1"/>
  <c r="CK450" i="1"/>
  <c r="CL450" i="1"/>
  <c r="CM450" i="1"/>
  <c r="CM402" i="1" s="1"/>
  <c r="F463" i="1"/>
  <c r="F475" i="1"/>
  <c r="D480" i="1"/>
  <c r="E482" i="1"/>
  <c r="Z482" i="1"/>
  <c r="AA482" i="1"/>
  <c r="AM482" i="1"/>
  <c r="AN482" i="1"/>
  <c r="BE482" i="1"/>
  <c r="BF482" i="1"/>
  <c r="BG482" i="1"/>
  <c r="BH482" i="1"/>
  <c r="BI482" i="1"/>
  <c r="BJ482" i="1"/>
  <c r="BK482" i="1"/>
  <c r="BL482" i="1"/>
  <c r="BM482" i="1"/>
  <c r="BN482" i="1"/>
  <c r="BO482" i="1"/>
  <c r="BP482" i="1"/>
  <c r="BQ482" i="1"/>
  <c r="BR482" i="1"/>
  <c r="BS482" i="1"/>
  <c r="BT482" i="1"/>
  <c r="BU482" i="1"/>
  <c r="BV482" i="1"/>
  <c r="BW482" i="1"/>
  <c r="CL482" i="1"/>
  <c r="CN482" i="1"/>
  <c r="CO482" i="1"/>
  <c r="CP482" i="1"/>
  <c r="CQ482" i="1"/>
  <c r="CR482" i="1"/>
  <c r="CS482" i="1"/>
  <c r="CT482" i="1"/>
  <c r="CU482" i="1"/>
  <c r="CV482" i="1"/>
  <c r="CW482" i="1"/>
  <c r="CX482" i="1"/>
  <c r="CY482" i="1"/>
  <c r="CZ482" i="1"/>
  <c r="DA482" i="1"/>
  <c r="DB482" i="1"/>
  <c r="DC482" i="1"/>
  <c r="DD482" i="1"/>
  <c r="DE482" i="1"/>
  <c r="DF482" i="1"/>
  <c r="DG482" i="1"/>
  <c r="DH482" i="1"/>
  <c r="DI482" i="1"/>
  <c r="DJ482" i="1"/>
  <c r="DK482" i="1"/>
  <c r="DL482" i="1"/>
  <c r="DM482" i="1"/>
  <c r="DN482" i="1"/>
  <c r="DO482" i="1"/>
  <c r="DP482" i="1"/>
  <c r="DQ482" i="1"/>
  <c r="DR482" i="1"/>
  <c r="DS482" i="1"/>
  <c r="DT482" i="1"/>
  <c r="DU482" i="1"/>
  <c r="DV482" i="1"/>
  <c r="DW482" i="1"/>
  <c r="DX482" i="1"/>
  <c r="DY482" i="1"/>
  <c r="DZ482" i="1"/>
  <c r="EA482" i="1"/>
  <c r="EB482" i="1"/>
  <c r="EC482" i="1"/>
  <c r="ED482" i="1"/>
  <c r="EE482" i="1"/>
  <c r="EF482" i="1"/>
  <c r="EG482" i="1"/>
  <c r="EH482" i="1"/>
  <c r="EI482" i="1"/>
  <c r="EJ482" i="1"/>
  <c r="EK482" i="1"/>
  <c r="EL482" i="1"/>
  <c r="EM482" i="1"/>
  <c r="EN482" i="1"/>
  <c r="EO482" i="1"/>
  <c r="EP482" i="1"/>
  <c r="EQ482" i="1"/>
  <c r="ER482" i="1"/>
  <c r="ES482" i="1"/>
  <c r="ET482" i="1"/>
  <c r="EU482" i="1"/>
  <c r="EV482" i="1"/>
  <c r="EW482" i="1"/>
  <c r="EX482" i="1"/>
  <c r="EY482" i="1"/>
  <c r="EZ482" i="1"/>
  <c r="FA482" i="1"/>
  <c r="FB482" i="1"/>
  <c r="FC482" i="1"/>
  <c r="FD482" i="1"/>
  <c r="FE482" i="1"/>
  <c r="FF482" i="1"/>
  <c r="FG482" i="1"/>
  <c r="FH482" i="1"/>
  <c r="FI482" i="1"/>
  <c r="FJ482" i="1"/>
  <c r="FK482" i="1"/>
  <c r="FL482" i="1"/>
  <c r="FM482" i="1"/>
  <c r="FN482" i="1"/>
  <c r="FO482" i="1"/>
  <c r="FP482" i="1"/>
  <c r="FQ482" i="1"/>
  <c r="FR482" i="1"/>
  <c r="FS482" i="1"/>
  <c r="FT482" i="1"/>
  <c r="FU482" i="1"/>
  <c r="FV482" i="1"/>
  <c r="FW482" i="1"/>
  <c r="FX482" i="1"/>
  <c r="FY482" i="1"/>
  <c r="FZ482" i="1"/>
  <c r="GA482" i="1"/>
  <c r="GB482" i="1"/>
  <c r="GC482" i="1"/>
  <c r="GD482" i="1"/>
  <c r="GE482" i="1"/>
  <c r="GF482" i="1"/>
  <c r="GG482" i="1"/>
  <c r="GH482" i="1"/>
  <c r="GI482" i="1"/>
  <c r="GJ482" i="1"/>
  <c r="GK482" i="1"/>
  <c r="GL482" i="1"/>
  <c r="GM482" i="1"/>
  <c r="GN482" i="1"/>
  <c r="GO482" i="1"/>
  <c r="GP482" i="1"/>
  <c r="GQ482" i="1"/>
  <c r="GR482" i="1"/>
  <c r="GS482" i="1"/>
  <c r="GT482" i="1"/>
  <c r="GU482" i="1"/>
  <c r="GV482" i="1"/>
  <c r="GW482" i="1"/>
  <c r="GX482" i="1"/>
  <c r="C484" i="1"/>
  <c r="D484" i="1"/>
  <c r="I484" i="1"/>
  <c r="K484" i="1"/>
  <c r="AC484" i="1"/>
  <c r="AE484" i="1"/>
  <c r="AD484" i="1" s="1"/>
  <c r="AF484" i="1"/>
  <c r="AG484" i="1"/>
  <c r="CU484" i="1" s="1"/>
  <c r="T484" i="1" s="1"/>
  <c r="AH484" i="1"/>
  <c r="AI484" i="1"/>
  <c r="AJ484" i="1"/>
  <c r="CQ484" i="1"/>
  <c r="CR484" i="1"/>
  <c r="CS484" i="1"/>
  <c r="CT484" i="1"/>
  <c r="CV484" i="1"/>
  <c r="CW484" i="1"/>
  <c r="CX484" i="1"/>
  <c r="W484" i="1" s="1"/>
  <c r="GL484" i="1"/>
  <c r="GN484" i="1"/>
  <c r="GP484" i="1"/>
  <c r="GV484" i="1"/>
  <c r="HC484" i="1" s="1"/>
  <c r="GX484" i="1" s="1"/>
  <c r="C485" i="1"/>
  <c r="D485" i="1"/>
  <c r="I485" i="1"/>
  <c r="K485" i="1"/>
  <c r="V485" i="1"/>
  <c r="W485" i="1"/>
  <c r="AC485" i="1"/>
  <c r="AD485" i="1"/>
  <c r="AE485" i="1"/>
  <c r="AF485" i="1"/>
  <c r="AG485" i="1"/>
  <c r="CU485" i="1" s="1"/>
  <c r="T485" i="1" s="1"/>
  <c r="AH485" i="1"/>
  <c r="AI485" i="1"/>
  <c r="AJ485" i="1"/>
  <c r="CX485" i="1" s="1"/>
  <c r="CQ485" i="1"/>
  <c r="CR485" i="1"/>
  <c r="CS485" i="1"/>
  <c r="CT485" i="1"/>
  <c r="CV485" i="1"/>
  <c r="CW485" i="1"/>
  <c r="GL485" i="1"/>
  <c r="GN485" i="1"/>
  <c r="GP485" i="1"/>
  <c r="GV485" i="1"/>
  <c r="HC485" i="1" s="1"/>
  <c r="GX485" i="1" s="1"/>
  <c r="C486" i="1"/>
  <c r="D486" i="1"/>
  <c r="I486" i="1"/>
  <c r="K486" i="1"/>
  <c r="AC486" i="1"/>
  <c r="AE486" i="1"/>
  <c r="AD486" i="1" s="1"/>
  <c r="AF486" i="1"/>
  <c r="AG486" i="1"/>
  <c r="CU486" i="1" s="1"/>
  <c r="T486" i="1" s="1"/>
  <c r="AH486" i="1"/>
  <c r="AI486" i="1"/>
  <c r="AJ486" i="1"/>
  <c r="CX486" i="1" s="1"/>
  <c r="CQ486" i="1"/>
  <c r="CR486" i="1"/>
  <c r="CS486" i="1"/>
  <c r="CT486" i="1"/>
  <c r="CV486" i="1"/>
  <c r="CW486" i="1"/>
  <c r="GL486" i="1"/>
  <c r="GO486" i="1"/>
  <c r="GP486" i="1"/>
  <c r="GV486" i="1"/>
  <c r="GX486" i="1"/>
  <c r="HC486" i="1"/>
  <c r="C487" i="1"/>
  <c r="D487" i="1"/>
  <c r="I487" i="1"/>
  <c r="K487" i="1"/>
  <c r="AC487" i="1"/>
  <c r="AE487" i="1"/>
  <c r="AD487" i="1" s="1"/>
  <c r="AF487" i="1"/>
  <c r="AG487" i="1"/>
  <c r="AH487" i="1"/>
  <c r="AI487" i="1"/>
  <c r="AJ487" i="1"/>
  <c r="CX487" i="1" s="1"/>
  <c r="W487" i="1" s="1"/>
  <c r="CQ487" i="1"/>
  <c r="CR487" i="1"/>
  <c r="CS487" i="1"/>
  <c r="CT487" i="1"/>
  <c r="CU487" i="1"/>
  <c r="T487" i="1" s="1"/>
  <c r="CV487" i="1"/>
  <c r="CW487" i="1"/>
  <c r="GL487" i="1"/>
  <c r="GN487" i="1"/>
  <c r="GP487" i="1"/>
  <c r="GV487" i="1"/>
  <c r="HC487" i="1"/>
  <c r="GX487" i="1" s="1"/>
  <c r="C488" i="1"/>
  <c r="D488" i="1"/>
  <c r="I488" i="1"/>
  <c r="K488" i="1"/>
  <c r="AC488" i="1"/>
  <c r="AE488" i="1"/>
  <c r="AD488" i="1" s="1"/>
  <c r="AF488" i="1"/>
  <c r="AG488" i="1"/>
  <c r="CU488" i="1" s="1"/>
  <c r="AH488" i="1"/>
  <c r="AI488" i="1"/>
  <c r="AJ488" i="1"/>
  <c r="CQ488" i="1"/>
  <c r="CR488" i="1"/>
  <c r="CS488" i="1"/>
  <c r="CT488" i="1"/>
  <c r="CV488" i="1"/>
  <c r="CW488" i="1"/>
  <c r="CX488" i="1"/>
  <c r="W488" i="1" s="1"/>
  <c r="GL488" i="1"/>
  <c r="GN488" i="1"/>
  <c r="GP488" i="1"/>
  <c r="GV488" i="1"/>
  <c r="HC488" i="1"/>
  <c r="C489" i="1"/>
  <c r="D489" i="1"/>
  <c r="I489" i="1"/>
  <c r="K489" i="1"/>
  <c r="AC489" i="1"/>
  <c r="AE489" i="1"/>
  <c r="AD489" i="1" s="1"/>
  <c r="AF489" i="1"/>
  <c r="AG489" i="1"/>
  <c r="CU489" i="1" s="1"/>
  <c r="AH489" i="1"/>
  <c r="AI489" i="1"/>
  <c r="AJ489" i="1"/>
  <c r="CQ489" i="1"/>
  <c r="CR489" i="1"/>
  <c r="CS489" i="1"/>
  <c r="CT489" i="1"/>
  <c r="CV489" i="1"/>
  <c r="CW489" i="1"/>
  <c r="CX489" i="1"/>
  <c r="W489" i="1" s="1"/>
  <c r="GL489" i="1"/>
  <c r="GN489" i="1"/>
  <c r="GP489" i="1"/>
  <c r="GV489" i="1"/>
  <c r="HC489" i="1"/>
  <c r="C490" i="1"/>
  <c r="D490" i="1"/>
  <c r="I490" i="1"/>
  <c r="K490" i="1"/>
  <c r="AC490" i="1"/>
  <c r="AE490" i="1"/>
  <c r="AD490" i="1" s="1"/>
  <c r="AF490" i="1"/>
  <c r="AG490" i="1"/>
  <c r="AH490" i="1"/>
  <c r="AI490" i="1"/>
  <c r="AJ490" i="1"/>
  <c r="CQ490" i="1"/>
  <c r="CR490" i="1"/>
  <c r="CS490" i="1"/>
  <c r="CT490" i="1"/>
  <c r="CU490" i="1"/>
  <c r="T490" i="1" s="1"/>
  <c r="CV490" i="1"/>
  <c r="CW490" i="1"/>
  <c r="CX490" i="1"/>
  <c r="W490" i="1" s="1"/>
  <c r="GL490" i="1"/>
  <c r="GN490" i="1"/>
  <c r="GP490" i="1"/>
  <c r="GV490" i="1"/>
  <c r="GX490" i="1"/>
  <c r="HC490" i="1"/>
  <c r="C491" i="1"/>
  <c r="D491" i="1"/>
  <c r="I491" i="1"/>
  <c r="K491" i="1"/>
  <c r="T491" i="1"/>
  <c r="AC491" i="1"/>
  <c r="AE491" i="1"/>
  <c r="AD491" i="1" s="1"/>
  <c r="AF491" i="1"/>
  <c r="AG491" i="1"/>
  <c r="AH491" i="1"/>
  <c r="AI491" i="1"/>
  <c r="AJ491" i="1"/>
  <c r="CQ491" i="1"/>
  <c r="CR491" i="1"/>
  <c r="CS491" i="1"/>
  <c r="CT491" i="1"/>
  <c r="CU491" i="1"/>
  <c r="CV491" i="1"/>
  <c r="CW491" i="1"/>
  <c r="CX491" i="1"/>
  <c r="W491" i="1" s="1"/>
  <c r="GL491" i="1"/>
  <c r="GN491" i="1"/>
  <c r="GP491" i="1"/>
  <c r="GV491" i="1"/>
  <c r="HC491" i="1"/>
  <c r="GX491" i="1" s="1"/>
  <c r="C492" i="1"/>
  <c r="D492" i="1"/>
  <c r="I492" i="1"/>
  <c r="K492" i="1"/>
  <c r="AC492" i="1"/>
  <c r="AE492" i="1"/>
  <c r="AD492" i="1" s="1"/>
  <c r="AF492" i="1"/>
  <c r="AG492" i="1"/>
  <c r="AH492" i="1"/>
  <c r="AI492" i="1"/>
  <c r="AJ492" i="1"/>
  <c r="CQ492" i="1"/>
  <c r="CR492" i="1"/>
  <c r="CS492" i="1"/>
  <c r="CT492" i="1"/>
  <c r="CU492" i="1"/>
  <c r="T492" i="1" s="1"/>
  <c r="CV492" i="1"/>
  <c r="CW492" i="1"/>
  <c r="CX492" i="1"/>
  <c r="W492" i="1" s="1"/>
  <c r="GL492" i="1"/>
  <c r="GN492" i="1"/>
  <c r="GP492" i="1"/>
  <c r="GV492" i="1"/>
  <c r="HC492" i="1" s="1"/>
  <c r="GX492" i="1"/>
  <c r="C493" i="1"/>
  <c r="D493" i="1"/>
  <c r="I493" i="1"/>
  <c r="K493" i="1"/>
  <c r="AC493" i="1"/>
  <c r="AE493" i="1"/>
  <c r="AD493" i="1" s="1"/>
  <c r="AF493" i="1"/>
  <c r="AG493" i="1"/>
  <c r="CU493" i="1" s="1"/>
  <c r="T493" i="1" s="1"/>
  <c r="AH493" i="1"/>
  <c r="AI493" i="1"/>
  <c r="AJ493" i="1"/>
  <c r="CQ493" i="1"/>
  <c r="CR493" i="1"/>
  <c r="CS493" i="1"/>
  <c r="CT493" i="1"/>
  <c r="CV493" i="1"/>
  <c r="CW493" i="1"/>
  <c r="CX493" i="1"/>
  <c r="W493" i="1" s="1"/>
  <c r="GL493" i="1"/>
  <c r="GN493" i="1"/>
  <c r="GP493" i="1"/>
  <c r="GV493" i="1"/>
  <c r="HC493" i="1" s="1"/>
  <c r="GX493" i="1"/>
  <c r="C494" i="1"/>
  <c r="D494" i="1"/>
  <c r="I494" i="1"/>
  <c r="K494" i="1"/>
  <c r="AC494" i="1"/>
  <c r="AE494" i="1"/>
  <c r="AD494" i="1" s="1"/>
  <c r="AF494" i="1"/>
  <c r="AG494" i="1"/>
  <c r="AH494" i="1"/>
  <c r="AI494" i="1"/>
  <c r="AJ494" i="1"/>
  <c r="CQ494" i="1"/>
  <c r="CR494" i="1"/>
  <c r="CS494" i="1"/>
  <c r="CT494" i="1"/>
  <c r="CU494" i="1"/>
  <c r="T494" i="1" s="1"/>
  <c r="CV494" i="1"/>
  <c r="CW494" i="1"/>
  <c r="CX494" i="1"/>
  <c r="W494" i="1" s="1"/>
  <c r="GL494" i="1"/>
  <c r="GO494" i="1"/>
  <c r="GP494" i="1"/>
  <c r="GV494" i="1"/>
  <c r="HC494" i="1" s="1"/>
  <c r="GX494" i="1" s="1"/>
  <c r="C495" i="1"/>
  <c r="D495" i="1"/>
  <c r="I495" i="1"/>
  <c r="K495" i="1"/>
  <c r="AC495" i="1"/>
  <c r="AD495" i="1"/>
  <c r="AE495" i="1"/>
  <c r="AF495" i="1"/>
  <c r="AG495" i="1"/>
  <c r="AH495" i="1"/>
  <c r="AI495" i="1"/>
  <c r="AJ495" i="1"/>
  <c r="CQ495" i="1"/>
  <c r="CR495" i="1"/>
  <c r="CS495" i="1"/>
  <c r="CT495" i="1"/>
  <c r="CU495" i="1"/>
  <c r="T495" i="1" s="1"/>
  <c r="CV495" i="1"/>
  <c r="CW495" i="1"/>
  <c r="CX495" i="1"/>
  <c r="W495" i="1" s="1"/>
  <c r="GL495" i="1"/>
  <c r="GO495" i="1"/>
  <c r="GP495" i="1"/>
  <c r="GV495" i="1"/>
  <c r="HC495" i="1" s="1"/>
  <c r="GX495" i="1" s="1"/>
  <c r="C496" i="1"/>
  <c r="D496" i="1"/>
  <c r="I496" i="1"/>
  <c r="K496" i="1"/>
  <c r="AC496" i="1"/>
  <c r="AD496" i="1"/>
  <c r="AE496" i="1"/>
  <c r="AF496" i="1"/>
  <c r="AG496" i="1"/>
  <c r="AH496" i="1"/>
  <c r="AI496" i="1"/>
  <c r="AJ496" i="1"/>
  <c r="CQ496" i="1"/>
  <c r="CR496" i="1"/>
  <c r="CS496" i="1"/>
  <c r="CT496" i="1"/>
  <c r="CU496" i="1"/>
  <c r="T496" i="1" s="1"/>
  <c r="CV496" i="1"/>
  <c r="CW496" i="1"/>
  <c r="CX496" i="1"/>
  <c r="W496" i="1" s="1"/>
  <c r="GL496" i="1"/>
  <c r="GO496" i="1"/>
  <c r="GP496" i="1"/>
  <c r="GV496" i="1"/>
  <c r="HC496" i="1" s="1"/>
  <c r="GX496" i="1" s="1"/>
  <c r="C497" i="1"/>
  <c r="D497" i="1"/>
  <c r="I497" i="1"/>
  <c r="CU883" i="3" s="1"/>
  <c r="K497" i="1"/>
  <c r="AC497" i="1"/>
  <c r="AE497" i="1"/>
  <c r="AD497" i="1" s="1"/>
  <c r="AF497" i="1"/>
  <c r="AG497" i="1"/>
  <c r="CU497" i="1" s="1"/>
  <c r="T497" i="1" s="1"/>
  <c r="AH497" i="1"/>
  <c r="AI497" i="1"/>
  <c r="AJ497" i="1"/>
  <c r="CX497" i="1" s="1"/>
  <c r="W497" i="1" s="1"/>
  <c r="CQ497" i="1"/>
  <c r="CR497" i="1"/>
  <c r="CS497" i="1"/>
  <c r="CT497" i="1"/>
  <c r="CV497" i="1"/>
  <c r="CW497" i="1"/>
  <c r="GL497" i="1"/>
  <c r="GO497" i="1"/>
  <c r="GP497" i="1"/>
  <c r="GV497" i="1"/>
  <c r="HC497" i="1" s="1"/>
  <c r="GX497" i="1" s="1"/>
  <c r="B499" i="1"/>
  <c r="B482" i="1" s="1"/>
  <c r="C499" i="1"/>
  <c r="C482" i="1" s="1"/>
  <c r="D499" i="1"/>
  <c r="D482" i="1" s="1"/>
  <c r="F499" i="1"/>
  <c r="F482" i="1" s="1"/>
  <c r="G499" i="1"/>
  <c r="G482" i="1" s="1"/>
  <c r="BB499" i="1"/>
  <c r="BB482" i="1" s="1"/>
  <c r="BX499" i="1"/>
  <c r="BX482" i="1" s="1"/>
  <c r="BY499" i="1"/>
  <c r="BY482" i="1" s="1"/>
  <c r="CK499" i="1"/>
  <c r="CK482" i="1" s="1"/>
  <c r="CL499" i="1"/>
  <c r="BC499" i="1" s="1"/>
  <c r="CM499" i="1"/>
  <c r="CM482" i="1" s="1"/>
  <c r="F512" i="1"/>
  <c r="D529" i="1"/>
  <c r="C531" i="1"/>
  <c r="E531" i="1"/>
  <c r="Z531" i="1"/>
  <c r="AA531" i="1"/>
  <c r="AM531" i="1"/>
  <c r="AN531" i="1"/>
  <c r="BE531" i="1"/>
  <c r="BF531" i="1"/>
  <c r="BG531" i="1"/>
  <c r="BH531" i="1"/>
  <c r="BI531" i="1"/>
  <c r="BJ531" i="1"/>
  <c r="BK531" i="1"/>
  <c r="BL531" i="1"/>
  <c r="BM531" i="1"/>
  <c r="BN531" i="1"/>
  <c r="BO531" i="1"/>
  <c r="BP531" i="1"/>
  <c r="BQ531" i="1"/>
  <c r="BR531" i="1"/>
  <c r="BS531" i="1"/>
  <c r="BT531" i="1"/>
  <c r="BU531" i="1"/>
  <c r="BV531" i="1"/>
  <c r="BW531" i="1"/>
  <c r="BY531" i="1"/>
  <c r="CK531" i="1"/>
  <c r="CN531" i="1"/>
  <c r="CO531" i="1"/>
  <c r="CP531" i="1"/>
  <c r="CQ531" i="1"/>
  <c r="CR531" i="1"/>
  <c r="CS531" i="1"/>
  <c r="CT531" i="1"/>
  <c r="CU531" i="1"/>
  <c r="CV531" i="1"/>
  <c r="CW531" i="1"/>
  <c r="CX531" i="1"/>
  <c r="CY531" i="1"/>
  <c r="CZ531" i="1"/>
  <c r="DA531" i="1"/>
  <c r="DB531" i="1"/>
  <c r="DC531" i="1"/>
  <c r="DD531" i="1"/>
  <c r="DE531" i="1"/>
  <c r="DF531" i="1"/>
  <c r="DG531" i="1"/>
  <c r="DH531" i="1"/>
  <c r="DI531" i="1"/>
  <c r="DJ531" i="1"/>
  <c r="DK531" i="1"/>
  <c r="DL531" i="1"/>
  <c r="DM531" i="1"/>
  <c r="DN531" i="1"/>
  <c r="DO531" i="1"/>
  <c r="DP531" i="1"/>
  <c r="DQ531" i="1"/>
  <c r="DR531" i="1"/>
  <c r="DS531" i="1"/>
  <c r="DT531" i="1"/>
  <c r="DU531" i="1"/>
  <c r="DV531" i="1"/>
  <c r="DW531" i="1"/>
  <c r="DX531" i="1"/>
  <c r="DY531" i="1"/>
  <c r="DZ531" i="1"/>
  <c r="EA531" i="1"/>
  <c r="EB531" i="1"/>
  <c r="EC531" i="1"/>
  <c r="ED531" i="1"/>
  <c r="EE531" i="1"/>
  <c r="EF531" i="1"/>
  <c r="EG531" i="1"/>
  <c r="EH531" i="1"/>
  <c r="EI531" i="1"/>
  <c r="EJ531" i="1"/>
  <c r="EK531" i="1"/>
  <c r="EL531" i="1"/>
  <c r="EM531" i="1"/>
  <c r="EN531" i="1"/>
  <c r="EO531" i="1"/>
  <c r="EP531" i="1"/>
  <c r="EQ531" i="1"/>
  <c r="ER531" i="1"/>
  <c r="ES531" i="1"/>
  <c r="ET531" i="1"/>
  <c r="EU531" i="1"/>
  <c r="EV531" i="1"/>
  <c r="EW531" i="1"/>
  <c r="EX531" i="1"/>
  <c r="EY531" i="1"/>
  <c r="EZ531" i="1"/>
  <c r="FA531" i="1"/>
  <c r="FB531" i="1"/>
  <c r="FC531" i="1"/>
  <c r="FD531" i="1"/>
  <c r="FE531" i="1"/>
  <c r="FF531" i="1"/>
  <c r="FG531" i="1"/>
  <c r="FH531" i="1"/>
  <c r="FI531" i="1"/>
  <c r="FJ531" i="1"/>
  <c r="FK531" i="1"/>
  <c r="FL531" i="1"/>
  <c r="FM531" i="1"/>
  <c r="FN531" i="1"/>
  <c r="FO531" i="1"/>
  <c r="FP531" i="1"/>
  <c r="FQ531" i="1"/>
  <c r="FR531" i="1"/>
  <c r="FS531" i="1"/>
  <c r="FT531" i="1"/>
  <c r="FU531" i="1"/>
  <c r="FV531" i="1"/>
  <c r="FW531" i="1"/>
  <c r="FX531" i="1"/>
  <c r="FY531" i="1"/>
  <c r="FZ531" i="1"/>
  <c r="GA531" i="1"/>
  <c r="GB531" i="1"/>
  <c r="GC531" i="1"/>
  <c r="GD531" i="1"/>
  <c r="GE531" i="1"/>
  <c r="GF531" i="1"/>
  <c r="GG531" i="1"/>
  <c r="GH531" i="1"/>
  <c r="GI531" i="1"/>
  <c r="GJ531" i="1"/>
  <c r="GK531" i="1"/>
  <c r="GL531" i="1"/>
  <c r="GM531" i="1"/>
  <c r="GN531" i="1"/>
  <c r="GO531" i="1"/>
  <c r="GP531" i="1"/>
  <c r="GQ531" i="1"/>
  <c r="GR531" i="1"/>
  <c r="GS531" i="1"/>
  <c r="GT531" i="1"/>
  <c r="GU531" i="1"/>
  <c r="GV531" i="1"/>
  <c r="GW531" i="1"/>
  <c r="GX531" i="1"/>
  <c r="O533" i="1"/>
  <c r="P533" i="1"/>
  <c r="AC543" i="1" s="1"/>
  <c r="Q533" i="1"/>
  <c r="R533" i="1"/>
  <c r="AE543" i="1" s="1"/>
  <c r="S533" i="1"/>
  <c r="T533" i="1"/>
  <c r="U533" i="1"/>
  <c r="V533" i="1"/>
  <c r="W533" i="1"/>
  <c r="X533" i="1"/>
  <c r="Y533" i="1"/>
  <c r="AB533" i="1"/>
  <c r="AC533" i="1"/>
  <c r="AD533" i="1"/>
  <c r="AE533" i="1"/>
  <c r="AF533" i="1"/>
  <c r="AG533" i="1"/>
  <c r="AH533" i="1"/>
  <c r="AI533" i="1"/>
  <c r="AJ533" i="1"/>
  <c r="CP533" i="1"/>
  <c r="GL533" i="1"/>
  <c r="BZ543" i="1" s="1"/>
  <c r="GM533" i="1"/>
  <c r="GN533" i="1" s="1"/>
  <c r="GO533" i="1"/>
  <c r="CC543" i="1" s="1"/>
  <c r="GP533" i="1"/>
  <c r="GV533" i="1"/>
  <c r="GX533" i="1"/>
  <c r="O534" i="1"/>
  <c r="P534" i="1"/>
  <c r="Q534" i="1"/>
  <c r="R534" i="1"/>
  <c r="S534" i="1"/>
  <c r="AF543" i="1" s="1"/>
  <c r="T534" i="1"/>
  <c r="U534" i="1"/>
  <c r="V534" i="1"/>
  <c r="W534" i="1"/>
  <c r="X534" i="1"/>
  <c r="Y534" i="1"/>
  <c r="AB534" i="1"/>
  <c r="CP534" i="1" s="1"/>
  <c r="GM534" i="1" s="1"/>
  <c r="AC534" i="1"/>
  <c r="AD534" i="1"/>
  <c r="AE534" i="1"/>
  <c r="AF534" i="1"/>
  <c r="AG534" i="1"/>
  <c r="AH534" i="1"/>
  <c r="AI534" i="1"/>
  <c r="AJ534" i="1"/>
  <c r="GL534" i="1"/>
  <c r="GO534" i="1"/>
  <c r="GP534" i="1"/>
  <c r="CD543" i="1" s="1"/>
  <c r="GV534" i="1"/>
  <c r="GX534" i="1"/>
  <c r="O535" i="1"/>
  <c r="P535" i="1"/>
  <c r="Q535" i="1"/>
  <c r="R535" i="1"/>
  <c r="S535" i="1"/>
  <c r="T535" i="1"/>
  <c r="U535" i="1"/>
  <c r="V535" i="1"/>
  <c r="W535" i="1"/>
  <c r="X535" i="1"/>
  <c r="Y535" i="1"/>
  <c r="AB535" i="1"/>
  <c r="AC535" i="1"/>
  <c r="AD535" i="1"/>
  <c r="AE535" i="1"/>
  <c r="AF535" i="1"/>
  <c r="AG535" i="1"/>
  <c r="AH535" i="1"/>
  <c r="AI535" i="1"/>
  <c r="AJ535" i="1"/>
  <c r="CP535" i="1"/>
  <c r="GM535" i="1" s="1"/>
  <c r="GL535" i="1"/>
  <c r="GO535" i="1"/>
  <c r="GP535" i="1"/>
  <c r="GV535" i="1"/>
  <c r="GX535" i="1"/>
  <c r="O536" i="1"/>
  <c r="P536" i="1"/>
  <c r="Q536" i="1"/>
  <c r="R536" i="1"/>
  <c r="S536" i="1"/>
  <c r="T536" i="1"/>
  <c r="U536" i="1"/>
  <c r="V536" i="1"/>
  <c r="W536" i="1"/>
  <c r="X536" i="1"/>
  <c r="Y536" i="1"/>
  <c r="AB536" i="1"/>
  <c r="AC536" i="1"/>
  <c r="AD536" i="1"/>
  <c r="AE536" i="1"/>
  <c r="AF536" i="1"/>
  <c r="AG536" i="1"/>
  <c r="AH536" i="1"/>
  <c r="AI536" i="1"/>
  <c r="AJ536" i="1"/>
  <c r="CP536" i="1"/>
  <c r="GL536" i="1"/>
  <c r="GM536" i="1"/>
  <c r="HD536" i="1" s="1"/>
  <c r="GO536" i="1"/>
  <c r="GP536" i="1"/>
  <c r="GV536" i="1"/>
  <c r="GX536" i="1"/>
  <c r="CJ543" i="1" s="1"/>
  <c r="O537" i="1"/>
  <c r="P537" i="1"/>
  <c r="Q537" i="1"/>
  <c r="R537" i="1"/>
  <c r="S537" i="1"/>
  <c r="T537" i="1"/>
  <c r="U537" i="1"/>
  <c r="V537" i="1"/>
  <c r="W537" i="1"/>
  <c r="X537" i="1"/>
  <c r="Y537" i="1"/>
  <c r="AB537" i="1"/>
  <c r="CP537" i="1" s="1"/>
  <c r="GM537" i="1" s="1"/>
  <c r="AC537" i="1"/>
  <c r="AD537" i="1"/>
  <c r="AE537" i="1"/>
  <c r="AF537" i="1"/>
  <c r="AG537" i="1"/>
  <c r="AH537" i="1"/>
  <c r="AI537" i="1"/>
  <c r="AJ537" i="1"/>
  <c r="GL537" i="1"/>
  <c r="GO537" i="1"/>
  <c r="GP537" i="1"/>
  <c r="GV537" i="1"/>
  <c r="GX537" i="1"/>
  <c r="O538" i="1"/>
  <c r="P538" i="1"/>
  <c r="Q538" i="1"/>
  <c r="R538" i="1"/>
  <c r="S538" i="1"/>
  <c r="T538" i="1"/>
  <c r="U538" i="1"/>
  <c r="V538" i="1"/>
  <c r="W538" i="1"/>
  <c r="X538" i="1"/>
  <c r="Y538" i="1"/>
  <c r="AB538" i="1"/>
  <c r="AC538" i="1"/>
  <c r="AD538" i="1"/>
  <c r="AE538" i="1"/>
  <c r="AF538" i="1"/>
  <c r="AG538" i="1"/>
  <c r="AH538" i="1"/>
  <c r="AI538" i="1"/>
  <c r="AJ538" i="1"/>
  <c r="CP538" i="1"/>
  <c r="GM538" i="1" s="1"/>
  <c r="GL538" i="1"/>
  <c r="GO538" i="1"/>
  <c r="GP538" i="1"/>
  <c r="GV538" i="1"/>
  <c r="GX538" i="1"/>
  <c r="O539" i="1"/>
  <c r="P539" i="1"/>
  <c r="Q539" i="1"/>
  <c r="R539" i="1"/>
  <c r="S539" i="1"/>
  <c r="T539" i="1"/>
  <c r="U539" i="1"/>
  <c r="V539" i="1"/>
  <c r="W539" i="1"/>
  <c r="X539" i="1"/>
  <c r="Y539" i="1"/>
  <c r="AB539" i="1"/>
  <c r="AC539" i="1"/>
  <c r="AD539" i="1"/>
  <c r="AE539" i="1"/>
  <c r="AF539" i="1"/>
  <c r="AG539" i="1"/>
  <c r="AH539" i="1"/>
  <c r="AI539" i="1"/>
  <c r="AJ539" i="1"/>
  <c r="CP539" i="1"/>
  <c r="GL539" i="1"/>
  <c r="GM539" i="1"/>
  <c r="HD539" i="1" s="1"/>
  <c r="GO539" i="1"/>
  <c r="GP539" i="1"/>
  <c r="GV539" i="1"/>
  <c r="GX539" i="1"/>
  <c r="GN539" i="1" s="1"/>
  <c r="O540" i="1"/>
  <c r="P540" i="1"/>
  <c r="Q540" i="1"/>
  <c r="R540" i="1"/>
  <c r="S540" i="1"/>
  <c r="T540" i="1"/>
  <c r="U540" i="1"/>
  <c r="V540" i="1"/>
  <c r="W540" i="1"/>
  <c r="X540" i="1"/>
  <c r="Y540" i="1"/>
  <c r="AB540" i="1"/>
  <c r="CP540" i="1" s="1"/>
  <c r="GM540" i="1" s="1"/>
  <c r="AC540" i="1"/>
  <c r="AD540" i="1"/>
  <c r="AE540" i="1"/>
  <c r="AF540" i="1"/>
  <c r="AG540" i="1"/>
  <c r="AH540" i="1"/>
  <c r="AI540" i="1"/>
  <c r="AJ540" i="1"/>
  <c r="GL540" i="1"/>
  <c r="GO540" i="1"/>
  <c r="GP540" i="1"/>
  <c r="GV540" i="1"/>
  <c r="GX540" i="1"/>
  <c r="C541" i="1"/>
  <c r="D541" i="1"/>
  <c r="P541" i="1"/>
  <c r="R541" i="1"/>
  <c r="AC541" i="1"/>
  <c r="AE541" i="1"/>
  <c r="AD541" i="1" s="1"/>
  <c r="AF541" i="1"/>
  <c r="AG541" i="1"/>
  <c r="CU541" i="1" s="1"/>
  <c r="T541" i="1" s="1"/>
  <c r="AH541" i="1"/>
  <c r="CV541" i="1" s="1"/>
  <c r="U541" i="1" s="1"/>
  <c r="AI541" i="1"/>
  <c r="CW541" i="1" s="1"/>
  <c r="V541" i="1" s="1"/>
  <c r="AJ541" i="1"/>
  <c r="CX541" i="1" s="1"/>
  <c r="W541" i="1" s="1"/>
  <c r="CQ541" i="1"/>
  <c r="CR541" i="1"/>
  <c r="Q541" i="1" s="1"/>
  <c r="AD543" i="1" s="1"/>
  <c r="CS541" i="1"/>
  <c r="CT541" i="1"/>
  <c r="S541" i="1" s="1"/>
  <c r="GL541" i="1"/>
  <c r="GO541" i="1"/>
  <c r="GP541" i="1"/>
  <c r="GV541" i="1"/>
  <c r="HC541" i="1" s="1"/>
  <c r="GX541" i="1" s="1"/>
  <c r="B543" i="1"/>
  <c r="B531" i="1" s="1"/>
  <c r="C543" i="1"/>
  <c r="D543" i="1"/>
  <c r="D531" i="1" s="1"/>
  <c r="F543" i="1"/>
  <c r="F531" i="1" s="1"/>
  <c r="G543" i="1"/>
  <c r="G531" i="1" s="1"/>
  <c r="BB543" i="1"/>
  <c r="BB531" i="1" s="1"/>
  <c r="BX543" i="1"/>
  <c r="AO543" i="1" s="1"/>
  <c r="BY543" i="1"/>
  <c r="AP543" i="1" s="1"/>
  <c r="CK543" i="1"/>
  <c r="CL543" i="1"/>
  <c r="BC543" i="1" s="1"/>
  <c r="F556" i="1"/>
  <c r="B573" i="1"/>
  <c r="B22" i="1" s="1"/>
  <c r="C573" i="1"/>
  <c r="C22" i="1" s="1"/>
  <c r="D573" i="1"/>
  <c r="D22" i="1" s="1"/>
  <c r="F573" i="1"/>
  <c r="F22" i="1" s="1"/>
  <c r="G573" i="1"/>
  <c r="G22" i="1" s="1"/>
  <c r="B603" i="1"/>
  <c r="B18" i="1" s="1"/>
  <c r="C603" i="1"/>
  <c r="C18" i="1" s="1"/>
  <c r="D603" i="1"/>
  <c r="D18" i="1" s="1"/>
  <c r="F603" i="1"/>
  <c r="F18" i="1" s="1"/>
  <c r="G603" i="1"/>
  <c r="G18" i="1" s="1"/>
  <c r="F12" i="6"/>
  <c r="G12" i="6"/>
  <c r="AB417" i="1" l="1"/>
  <c r="AB313" i="1"/>
  <c r="AB293" i="1"/>
  <c r="AB99" i="1"/>
  <c r="AB120" i="1"/>
  <c r="AB443" i="1"/>
  <c r="AB289" i="1"/>
  <c r="AB238" i="1"/>
  <c r="AB98" i="1"/>
  <c r="AB424" i="1"/>
  <c r="AB409" i="1"/>
  <c r="AB367" i="1"/>
  <c r="AB494" i="1"/>
  <c r="AB493" i="1"/>
  <c r="AB489" i="1"/>
  <c r="AB496" i="1"/>
  <c r="AB442" i="1"/>
  <c r="AB415" i="1"/>
  <c r="AB413" i="1"/>
  <c r="AB412" i="1"/>
  <c r="AB368" i="1"/>
  <c r="AB361" i="1"/>
  <c r="CY354" i="1"/>
  <c r="X354" i="1" s="1"/>
  <c r="AB312" i="1"/>
  <c r="AB116" i="1"/>
  <c r="AB110" i="1"/>
  <c r="AB109" i="1"/>
  <c r="AB108" i="1"/>
  <c r="AB93" i="1"/>
  <c r="AB435" i="1"/>
  <c r="AB420" i="1"/>
  <c r="AB304" i="1"/>
  <c r="AB296" i="1"/>
  <c r="AB286" i="1"/>
  <c r="AB91" i="1"/>
  <c r="AB488" i="1"/>
  <c r="AB89" i="1"/>
  <c r="AB300" i="1"/>
  <c r="AB292" i="1"/>
  <c r="CD499" i="1"/>
  <c r="AU499" i="1" s="1"/>
  <c r="AB88" i="1"/>
  <c r="AB310" i="1"/>
  <c r="AB303" i="1"/>
  <c r="AB95" i="1"/>
  <c r="AB291" i="1"/>
  <c r="AB242" i="1"/>
  <c r="AB426" i="1"/>
  <c r="AB94" i="1"/>
  <c r="AB440" i="1"/>
  <c r="AB104" i="1"/>
  <c r="AB444" i="1"/>
  <c r="AB281" i="1"/>
  <c r="CZ365" i="1"/>
  <c r="Y365" i="1" s="1"/>
  <c r="AB414" i="1"/>
  <c r="AB311" i="1"/>
  <c r="BZ246" i="1"/>
  <c r="CI246" i="1" s="1"/>
  <c r="AB315" i="1"/>
  <c r="BZ499" i="1"/>
  <c r="CG499" i="1" s="1"/>
  <c r="AB436" i="1"/>
  <c r="AB433" i="1"/>
  <c r="AB299" i="1"/>
  <c r="AB113" i="1"/>
  <c r="AB354" i="1"/>
  <c r="AB107" i="1"/>
  <c r="AB448" i="1"/>
  <c r="AB298" i="1"/>
  <c r="AB122" i="1"/>
  <c r="AB301" i="1"/>
  <c r="CC246" i="1"/>
  <c r="AB495" i="1"/>
  <c r="AB428" i="1"/>
  <c r="AB419" i="1"/>
  <c r="BZ450" i="1"/>
  <c r="CI450" i="1" s="1"/>
  <c r="CZ354" i="1"/>
  <c r="Y354" i="1" s="1"/>
  <c r="BZ124" i="1"/>
  <c r="CI124" i="1" s="1"/>
  <c r="AB121" i="1"/>
  <c r="AB103" i="1"/>
  <c r="AB486" i="1"/>
  <c r="AB445" i="1"/>
  <c r="AB406" i="1"/>
  <c r="AB283" i="1"/>
  <c r="AB239" i="1"/>
  <c r="AB115" i="1"/>
  <c r="CD450" i="1"/>
  <c r="CD402" i="1" s="1"/>
  <c r="BZ370" i="1"/>
  <c r="CG370" i="1" s="1"/>
  <c r="AB427" i="1"/>
  <c r="AB408" i="1"/>
  <c r="AB363" i="1"/>
  <c r="AB111" i="1"/>
  <c r="AB100" i="1"/>
  <c r="AB96" i="1"/>
  <c r="AB447" i="1"/>
  <c r="AB485" i="1"/>
  <c r="AB423" i="1"/>
  <c r="AB314" i="1"/>
  <c r="AB497" i="1"/>
  <c r="CY365" i="1"/>
  <c r="X365" i="1" s="1"/>
  <c r="AB355" i="1"/>
  <c r="AB117" i="1"/>
  <c r="AB114" i="1"/>
  <c r="AB105" i="1"/>
  <c r="AB437" i="1"/>
  <c r="AB309" i="1"/>
  <c r="CB450" i="1"/>
  <c r="CB402" i="1" s="1"/>
  <c r="AB285" i="1"/>
  <c r="AB244" i="1"/>
  <c r="AT543" i="1"/>
  <c r="CC531" i="1"/>
  <c r="AQ543" i="1"/>
  <c r="CG543" i="1"/>
  <c r="BZ531" i="1"/>
  <c r="CI543" i="1"/>
  <c r="AP531" i="1"/>
  <c r="F552" i="1"/>
  <c r="HD535" i="1"/>
  <c r="GN535" i="1"/>
  <c r="F547" i="1"/>
  <c r="AO531" i="1"/>
  <c r="AG499" i="1"/>
  <c r="CD482" i="1"/>
  <c r="Q543" i="1"/>
  <c r="AD531" i="1"/>
  <c r="P543" i="1"/>
  <c r="CE543" i="1"/>
  <c r="CF543" i="1"/>
  <c r="AC531" i="1"/>
  <c r="CH543" i="1"/>
  <c r="BA543" i="1"/>
  <c r="CJ531" i="1"/>
  <c r="AG543" i="1"/>
  <c r="AJ499" i="1"/>
  <c r="CD531" i="1"/>
  <c r="AU543" i="1"/>
  <c r="BC482" i="1"/>
  <c r="F515" i="1"/>
  <c r="AB541" i="1"/>
  <c r="GN540" i="1"/>
  <c r="HD540" i="1"/>
  <c r="AF531" i="1"/>
  <c r="S543" i="1"/>
  <c r="CP541" i="1"/>
  <c r="O541" i="1" s="1"/>
  <c r="BZ482" i="1"/>
  <c r="AJ543" i="1"/>
  <c r="F559" i="1"/>
  <c r="BC531" i="1"/>
  <c r="GN537" i="1"/>
  <c r="HD537" i="1"/>
  <c r="AI543" i="1"/>
  <c r="AE531" i="1"/>
  <c r="R543" i="1"/>
  <c r="GN534" i="1"/>
  <c r="HD534" i="1"/>
  <c r="CY541" i="1"/>
  <c r="X541" i="1" s="1"/>
  <c r="AK543" i="1" s="1"/>
  <c r="CZ541" i="1"/>
  <c r="Y541" i="1" s="1"/>
  <c r="AL543" i="1" s="1"/>
  <c r="GN538" i="1"/>
  <c r="HD538" i="1"/>
  <c r="AH543" i="1"/>
  <c r="AP402" i="1"/>
  <c r="F459" i="1"/>
  <c r="CU762" i="3"/>
  <c r="CX762" i="3"/>
  <c r="CX765" i="3"/>
  <c r="CU761" i="3"/>
  <c r="CV761" i="3"/>
  <c r="CX761" i="3"/>
  <c r="CX764" i="3"/>
  <c r="CX763" i="3"/>
  <c r="CW764" i="3"/>
  <c r="V436" i="1" s="1"/>
  <c r="CX576" i="3"/>
  <c r="CW579" i="3"/>
  <c r="CX582" i="3"/>
  <c r="CX584" i="3"/>
  <c r="CW580" i="3"/>
  <c r="CU576" i="3"/>
  <c r="CW578" i="3"/>
  <c r="V312" i="1" s="1"/>
  <c r="CX578" i="3"/>
  <c r="CV576" i="3"/>
  <c r="U312" i="1" s="1"/>
  <c r="CX579" i="3"/>
  <c r="CW208" i="3"/>
  <c r="CX208" i="3"/>
  <c r="CX203" i="3"/>
  <c r="CW207" i="3"/>
  <c r="CX211" i="3"/>
  <c r="CX205" i="3"/>
  <c r="CX210" i="3"/>
  <c r="CU200" i="3"/>
  <c r="CV200" i="3"/>
  <c r="U120" i="1" s="1"/>
  <c r="CW202" i="3"/>
  <c r="CX202" i="3"/>
  <c r="CX207" i="3"/>
  <c r="CX200" i="3"/>
  <c r="GX120" i="1"/>
  <c r="GN536" i="1"/>
  <c r="AB492" i="1"/>
  <c r="AB491" i="1"/>
  <c r="CL402" i="1"/>
  <c r="BC450" i="1"/>
  <c r="AO402" i="1"/>
  <c r="F454" i="1"/>
  <c r="CX724" i="3"/>
  <c r="CU723" i="3"/>
  <c r="CV723" i="3"/>
  <c r="CX723" i="3"/>
  <c r="CV722" i="3"/>
  <c r="U423" i="1" s="1"/>
  <c r="CX722" i="3"/>
  <c r="CU722" i="3"/>
  <c r="CZ280" i="1"/>
  <c r="Y280" i="1" s="1"/>
  <c r="AB484" i="1"/>
  <c r="CU706" i="3"/>
  <c r="CX709" i="3"/>
  <c r="CX707" i="3"/>
  <c r="CP280" i="1"/>
  <c r="O280" i="1" s="1"/>
  <c r="AO156" i="1"/>
  <c r="F169" i="1"/>
  <c r="CW256" i="3"/>
  <c r="CX256" i="3"/>
  <c r="AJ370" i="1"/>
  <c r="AB287" i="1"/>
  <c r="CU680" i="3"/>
  <c r="AB421" i="1"/>
  <c r="BX350" i="1"/>
  <c r="AO370" i="1"/>
  <c r="F178" i="1"/>
  <c r="BB156" i="1"/>
  <c r="AU54" i="1"/>
  <c r="CD29" i="1"/>
  <c r="CX857" i="3"/>
  <c r="CU856" i="3"/>
  <c r="CU771" i="3"/>
  <c r="CV771" i="3"/>
  <c r="CU772" i="3"/>
  <c r="CW774" i="3"/>
  <c r="V438" i="1" s="1"/>
  <c r="CX775" i="3"/>
  <c r="CV772" i="3"/>
  <c r="CU744" i="3"/>
  <c r="CU743" i="3"/>
  <c r="CX743" i="3"/>
  <c r="CV743" i="3"/>
  <c r="U431" i="1" s="1"/>
  <c r="AB422" i="1"/>
  <c r="CD318" i="1"/>
  <c r="CY162" i="1"/>
  <c r="X162" i="1" s="1"/>
  <c r="BX531" i="1"/>
  <c r="AP499" i="1"/>
  <c r="AB487" i="1"/>
  <c r="AB441" i="1"/>
  <c r="CU747" i="3"/>
  <c r="CV747" i="3"/>
  <c r="CU746" i="3"/>
  <c r="CX747" i="3"/>
  <c r="CV746" i="3"/>
  <c r="U433" i="1" s="1"/>
  <c r="CU711" i="3"/>
  <c r="CV711" i="3"/>
  <c r="CX711" i="3"/>
  <c r="CU710" i="3"/>
  <c r="CC124" i="1"/>
  <c r="AB434" i="1"/>
  <c r="AO499" i="1"/>
  <c r="CW882" i="3"/>
  <c r="V496" i="1" s="1"/>
  <c r="CU881" i="3"/>
  <c r="CX882" i="3"/>
  <c r="CV881" i="3"/>
  <c r="U496" i="1" s="1"/>
  <c r="GX488" i="1"/>
  <c r="CJ499" i="1" s="1"/>
  <c r="BY402" i="1"/>
  <c r="CU566" i="3"/>
  <c r="CV566" i="3"/>
  <c r="U311" i="1" s="1"/>
  <c r="CX566" i="3"/>
  <c r="CW568" i="3"/>
  <c r="V311" i="1" s="1"/>
  <c r="CX568" i="3"/>
  <c r="CX570" i="3"/>
  <c r="CX573" i="3"/>
  <c r="AJ165" i="1"/>
  <c r="CV80" i="3"/>
  <c r="U99" i="1" s="1"/>
  <c r="CX82" i="3"/>
  <c r="CU80" i="3"/>
  <c r="CX85" i="3"/>
  <c r="GX99" i="1"/>
  <c r="AB429" i="1"/>
  <c r="CU732" i="3"/>
  <c r="CU731" i="3"/>
  <c r="CX733" i="3"/>
  <c r="CV731" i="3"/>
  <c r="AB416" i="1"/>
  <c r="T408" i="1"/>
  <c r="AG450" i="1" s="1"/>
  <c r="CJ370" i="1"/>
  <c r="W99" i="1"/>
  <c r="AJ124" i="1"/>
  <c r="CW502" i="3"/>
  <c r="CX506" i="3"/>
  <c r="CX502" i="3"/>
  <c r="CW503" i="3"/>
  <c r="CX507" i="3"/>
  <c r="CU498" i="3"/>
  <c r="CX503" i="3"/>
  <c r="T436" i="1"/>
  <c r="CX697" i="3"/>
  <c r="CU694" i="3"/>
  <c r="CW696" i="3"/>
  <c r="V414" i="1" s="1"/>
  <c r="CX695" i="3"/>
  <c r="HD533" i="1"/>
  <c r="CU878" i="3"/>
  <c r="CV878" i="3"/>
  <c r="U495" i="1" s="1"/>
  <c r="CX878" i="3"/>
  <c r="CX869" i="3"/>
  <c r="CU868" i="3"/>
  <c r="CW870" i="3"/>
  <c r="CX870" i="3"/>
  <c r="CX871" i="3"/>
  <c r="T489" i="1"/>
  <c r="CU684" i="3"/>
  <c r="CV684" i="3"/>
  <c r="U410" i="1" s="1"/>
  <c r="CX684" i="3"/>
  <c r="CY200" i="1"/>
  <c r="X200" i="1" s="1"/>
  <c r="CZ200" i="1"/>
  <c r="Y200" i="1" s="1"/>
  <c r="CP199" i="1"/>
  <c r="O199" i="1" s="1"/>
  <c r="AD203" i="1"/>
  <c r="CL531" i="1"/>
  <c r="BD499" i="1"/>
  <c r="CU875" i="3"/>
  <c r="CX875" i="3"/>
  <c r="CX873" i="3"/>
  <c r="CU872" i="3"/>
  <c r="CV872" i="3"/>
  <c r="U493" i="1" s="1"/>
  <c r="CX872" i="3"/>
  <c r="GX489" i="1"/>
  <c r="GX431" i="1"/>
  <c r="AE197" i="1"/>
  <c r="R203" i="1"/>
  <c r="CI197" i="1"/>
  <c r="AZ203" i="1"/>
  <c r="W414" i="1"/>
  <c r="AJ450" i="1" s="1"/>
  <c r="GX312" i="1"/>
  <c r="CW403" i="3"/>
  <c r="CX403" i="3"/>
  <c r="CX407" i="3"/>
  <c r="CW404" i="3"/>
  <c r="CX404" i="3"/>
  <c r="CU400" i="3"/>
  <c r="CX400" i="3"/>
  <c r="CX402" i="3"/>
  <c r="CV400" i="3"/>
  <c r="U292" i="1" s="1"/>
  <c r="CX405" i="3"/>
  <c r="CX408" i="3"/>
  <c r="AJ197" i="1"/>
  <c r="W203" i="1"/>
  <c r="CU853" i="3"/>
  <c r="CV853" i="3"/>
  <c r="U488" i="1" s="1"/>
  <c r="CX855" i="3"/>
  <c r="CX844" i="3"/>
  <c r="CX843" i="3"/>
  <c r="CX847" i="3"/>
  <c r="CU842" i="3"/>
  <c r="CX845" i="3"/>
  <c r="CX849" i="3"/>
  <c r="CW844" i="3"/>
  <c r="CX842" i="3"/>
  <c r="CX846" i="3"/>
  <c r="CX848" i="3"/>
  <c r="CX839" i="3"/>
  <c r="CU838" i="3"/>
  <c r="CX840" i="3"/>
  <c r="F386" i="1"/>
  <c r="CP200" i="1"/>
  <c r="O200" i="1" s="1"/>
  <c r="GM200" i="1" s="1"/>
  <c r="GN200" i="1" s="1"/>
  <c r="AC203" i="1"/>
  <c r="W436" i="1"/>
  <c r="GX436" i="1"/>
  <c r="CJ450" i="1" s="1"/>
  <c r="F383" i="1"/>
  <c r="T488" i="1"/>
  <c r="AB438" i="1"/>
  <c r="CU756" i="3"/>
  <c r="CV756" i="3"/>
  <c r="U435" i="1" s="1"/>
  <c r="CX756" i="3"/>
  <c r="CX757" i="3"/>
  <c r="CX760" i="3"/>
  <c r="CU757" i="3"/>
  <c r="CV757" i="3"/>
  <c r="T414" i="1"/>
  <c r="CX688" i="3"/>
  <c r="CX687" i="3"/>
  <c r="CU686" i="3"/>
  <c r="CV686" i="3"/>
  <c r="U412" i="1" s="1"/>
  <c r="CX686" i="3"/>
  <c r="CX689" i="3"/>
  <c r="T120" i="1"/>
  <c r="CU719" i="3"/>
  <c r="CV719" i="3"/>
  <c r="U422" i="1" s="1"/>
  <c r="CU720" i="3"/>
  <c r="CX719" i="3"/>
  <c r="BC278" i="1"/>
  <c r="F334" i="1"/>
  <c r="AH197" i="1"/>
  <c r="U203" i="1"/>
  <c r="AB490" i="1"/>
  <c r="W486" i="1"/>
  <c r="T417" i="1"/>
  <c r="CK235" i="1"/>
  <c r="BB246" i="1"/>
  <c r="CX865" i="3"/>
  <c r="CU864" i="3"/>
  <c r="CV864" i="3"/>
  <c r="U491" i="1" s="1"/>
  <c r="CX867" i="3"/>
  <c r="CU717" i="3"/>
  <c r="CV717" i="3"/>
  <c r="CX717" i="3"/>
  <c r="CX716" i="3"/>
  <c r="CX718" i="3"/>
  <c r="CU716" i="3"/>
  <c r="AB410" i="1"/>
  <c r="T312" i="1"/>
  <c r="AB307" i="1"/>
  <c r="GX281" i="1"/>
  <c r="CJ203" i="1"/>
  <c r="CD124" i="1"/>
  <c r="CX746" i="3"/>
  <c r="CU738" i="3"/>
  <c r="CV738" i="3"/>
  <c r="CV737" i="3"/>
  <c r="U429" i="1" s="1"/>
  <c r="CU737" i="3"/>
  <c r="AP370" i="1"/>
  <c r="AB358" i="1"/>
  <c r="AB356" i="1"/>
  <c r="AG370" i="1"/>
  <c r="AB316" i="1"/>
  <c r="CU299" i="3"/>
  <c r="CU296" i="3"/>
  <c r="CV296" i="3"/>
  <c r="CW305" i="3"/>
  <c r="CX307" i="3"/>
  <c r="CU300" i="3"/>
  <c r="CX306" i="3"/>
  <c r="CU298" i="3"/>
  <c r="CW306" i="3"/>
  <c r="CX298" i="3"/>
  <c r="CX296" i="3"/>
  <c r="CW302" i="3"/>
  <c r="CX309" i="3"/>
  <c r="CX305" i="3"/>
  <c r="CU297" i="3"/>
  <c r="CV300" i="3"/>
  <c r="CX301" i="3"/>
  <c r="CX299" i="3"/>
  <c r="AI203" i="1"/>
  <c r="CU860" i="3"/>
  <c r="CV860" i="3"/>
  <c r="U490" i="1" s="1"/>
  <c r="CX860" i="3"/>
  <c r="CX862" i="3"/>
  <c r="CW863" i="3"/>
  <c r="CX863" i="3"/>
  <c r="CX861" i="3"/>
  <c r="CU714" i="3"/>
  <c r="CV714" i="3"/>
  <c r="CX714" i="3"/>
  <c r="CU713" i="3"/>
  <c r="CX713" i="3"/>
  <c r="CU690" i="3"/>
  <c r="CV690" i="3"/>
  <c r="U413" i="1" s="1"/>
  <c r="CW692" i="3"/>
  <c r="V413" i="1" s="1"/>
  <c r="CX692" i="3"/>
  <c r="CU676" i="3"/>
  <c r="CX677" i="3"/>
  <c r="AB305" i="1"/>
  <c r="AB294" i="1"/>
  <c r="AG203" i="1"/>
  <c r="CW182" i="3"/>
  <c r="CX182" i="3"/>
  <c r="CW181" i="3"/>
  <c r="V114" i="1" s="1"/>
  <c r="CX180" i="3"/>
  <c r="CV179" i="3"/>
  <c r="U114" i="1" s="1"/>
  <c r="CU179" i="3"/>
  <c r="CX179" i="3"/>
  <c r="CX181" i="3"/>
  <c r="CU729" i="3"/>
  <c r="CV729" i="3"/>
  <c r="CX729" i="3"/>
  <c r="CU728" i="3"/>
  <c r="CX728" i="3"/>
  <c r="CV728" i="3"/>
  <c r="U426" i="1" s="1"/>
  <c r="AB353" i="1"/>
  <c r="W312" i="1"/>
  <c r="W311" i="1"/>
  <c r="CX537" i="3"/>
  <c r="CV537" i="3"/>
  <c r="U307" i="1" s="1"/>
  <c r="CX545" i="3"/>
  <c r="CU537" i="3"/>
  <c r="CX539" i="3"/>
  <c r="CW541" i="3"/>
  <c r="CX541" i="3"/>
  <c r="CX538" i="3"/>
  <c r="AB302" i="1"/>
  <c r="CP201" i="1"/>
  <c r="O201" i="1" s="1"/>
  <c r="GM201" i="1" s="1"/>
  <c r="GN201" i="1" s="1"/>
  <c r="CY199" i="1"/>
  <c r="X199" i="1" s="1"/>
  <c r="AK203" i="1" s="1"/>
  <c r="CZ199" i="1"/>
  <c r="Y199" i="1" s="1"/>
  <c r="AL203" i="1" s="1"/>
  <c r="AF203" i="1"/>
  <c r="CP162" i="1"/>
  <c r="O162" i="1" s="1"/>
  <c r="GM162" i="1" s="1"/>
  <c r="GN162" i="1" s="1"/>
  <c r="AG156" i="1"/>
  <c r="T165" i="1"/>
  <c r="CX841" i="3"/>
  <c r="AB241" i="1"/>
  <c r="CK197" i="1"/>
  <c r="BB203" i="1"/>
  <c r="CY158" i="1"/>
  <c r="X158" i="1" s="1"/>
  <c r="AF165" i="1"/>
  <c r="CZ158" i="1"/>
  <c r="Y158" i="1" s="1"/>
  <c r="CP158" i="1"/>
  <c r="O158" i="1" s="1"/>
  <c r="CK86" i="1"/>
  <c r="BB124" i="1"/>
  <c r="CX858" i="3"/>
  <c r="CW858" i="3"/>
  <c r="CX851" i="3"/>
  <c r="CU850" i="3"/>
  <c r="CX850" i="3"/>
  <c r="CW852" i="3"/>
  <c r="V487" i="1" s="1"/>
  <c r="CX852" i="3"/>
  <c r="CU767" i="3"/>
  <c r="CU766" i="3"/>
  <c r="CX768" i="3"/>
  <c r="CX770" i="3"/>
  <c r="CV766" i="3"/>
  <c r="CX769" i="3"/>
  <c r="CX766" i="3"/>
  <c r="CX705" i="3"/>
  <c r="CU702" i="3"/>
  <c r="CV702" i="3"/>
  <c r="U416" i="1" s="1"/>
  <c r="CX702" i="3"/>
  <c r="AB405" i="1"/>
  <c r="AB360" i="1"/>
  <c r="CB370" i="1"/>
  <c r="BD278" i="1"/>
  <c r="F343" i="1"/>
  <c r="AE165" i="1"/>
  <c r="T292" i="1"/>
  <c r="BZ318" i="1"/>
  <c r="CG318" i="1" s="1"/>
  <c r="CU734" i="3"/>
  <c r="CV734" i="3"/>
  <c r="CX734" i="3"/>
  <c r="CU735" i="3"/>
  <c r="CX736" i="3"/>
  <c r="BB278" i="1"/>
  <c r="F331" i="1"/>
  <c r="GX311" i="1"/>
  <c r="CW551" i="3"/>
  <c r="CU546" i="3"/>
  <c r="CX552" i="3"/>
  <c r="CX553" i="3"/>
  <c r="CV546" i="3"/>
  <c r="U309" i="1" s="1"/>
  <c r="CX551" i="3"/>
  <c r="AB288" i="1"/>
  <c r="CX291" i="3"/>
  <c r="CX290" i="3"/>
  <c r="CU290" i="3"/>
  <c r="CV290" i="3"/>
  <c r="U243" i="1" s="1"/>
  <c r="GX243" i="1"/>
  <c r="CJ246" i="1" s="1"/>
  <c r="CE165" i="1"/>
  <c r="CF165" i="1"/>
  <c r="P165" i="1"/>
  <c r="CW832" i="3"/>
  <c r="CX831" i="3"/>
  <c r="CX835" i="3"/>
  <c r="CV830" i="3"/>
  <c r="U484" i="1" s="1"/>
  <c r="CX830" i="3"/>
  <c r="CX837" i="3"/>
  <c r="CW833" i="3"/>
  <c r="CX834" i="3"/>
  <c r="CX832" i="3"/>
  <c r="CU830" i="3"/>
  <c r="CX836" i="3"/>
  <c r="CU752" i="3"/>
  <c r="CX752" i="3"/>
  <c r="CU751" i="3"/>
  <c r="CW754" i="3"/>
  <c r="V434" i="1" s="1"/>
  <c r="CV752" i="3"/>
  <c r="CD370" i="1"/>
  <c r="CW481" i="3"/>
  <c r="CX483" i="3"/>
  <c r="CX480" i="3"/>
  <c r="CX487" i="3"/>
  <c r="CW483" i="3"/>
  <c r="CX485" i="3"/>
  <c r="CV478" i="3"/>
  <c r="U301" i="1" s="1"/>
  <c r="CW480" i="3"/>
  <c r="CU478" i="3"/>
  <c r="CX478" i="3"/>
  <c r="CW484" i="3"/>
  <c r="W301" i="1"/>
  <c r="AJ318" i="1" s="1"/>
  <c r="GX292" i="1"/>
  <c r="AT203" i="1"/>
  <c r="CC197" i="1"/>
  <c r="GX303" i="1"/>
  <c r="T303" i="1"/>
  <c r="CW452" i="3"/>
  <c r="CX452" i="3"/>
  <c r="CX454" i="3"/>
  <c r="CU450" i="3"/>
  <c r="CX453" i="3"/>
  <c r="CX451" i="3"/>
  <c r="AY165" i="1"/>
  <c r="CH156" i="1"/>
  <c r="GM161" i="1"/>
  <c r="GN161" i="1" s="1"/>
  <c r="CU726" i="3"/>
  <c r="CX726" i="3"/>
  <c r="CV725" i="3"/>
  <c r="U424" i="1" s="1"/>
  <c r="CU725" i="3"/>
  <c r="CX727" i="3"/>
  <c r="AB364" i="1"/>
  <c r="AB357" i="1"/>
  <c r="CU310" i="3"/>
  <c r="CX319" i="3"/>
  <c r="CX318" i="3"/>
  <c r="CW313" i="3"/>
  <c r="CW315" i="3"/>
  <c r="CX317" i="3"/>
  <c r="CX313" i="3"/>
  <c r="GX283" i="1"/>
  <c r="CM235" i="1"/>
  <c r="BD246" i="1"/>
  <c r="F175" i="1"/>
  <c r="AQ156" i="1"/>
  <c r="CU741" i="3"/>
  <c r="CV741" i="3"/>
  <c r="CU740" i="3"/>
  <c r="CV740" i="3"/>
  <c r="CX740" i="3"/>
  <c r="CU698" i="3"/>
  <c r="CX701" i="3"/>
  <c r="CX699" i="3"/>
  <c r="CI370" i="1"/>
  <c r="GX307" i="1"/>
  <c r="AB306" i="1"/>
  <c r="AB297" i="1"/>
  <c r="CU682" i="3"/>
  <c r="CV682" i="3"/>
  <c r="U409" i="1" s="1"/>
  <c r="CX682" i="3"/>
  <c r="CX683" i="3"/>
  <c r="CU528" i="3"/>
  <c r="CW532" i="3"/>
  <c r="CX530" i="3"/>
  <c r="CX532" i="3"/>
  <c r="CX534" i="3"/>
  <c r="CV528" i="3"/>
  <c r="U306" i="1" s="1"/>
  <c r="CW533" i="3"/>
  <c r="CX533" i="3"/>
  <c r="CW531" i="3"/>
  <c r="CX529" i="3"/>
  <c r="CX536" i="3"/>
  <c r="CX528" i="3"/>
  <c r="CW373" i="3"/>
  <c r="CW372" i="3"/>
  <c r="CX372" i="3"/>
  <c r="CX376" i="3"/>
  <c r="CX373" i="3"/>
  <c r="CX375" i="3"/>
  <c r="CU370" i="3"/>
  <c r="CX377" i="3"/>
  <c r="CW375" i="3"/>
  <c r="CV370" i="3"/>
  <c r="U289" i="1" s="1"/>
  <c r="AB240" i="1"/>
  <c r="CD246" i="1"/>
  <c r="AB237" i="1"/>
  <c r="CZ160" i="1"/>
  <c r="Y160" i="1" s="1"/>
  <c r="W98" i="1"/>
  <c r="CX597" i="3"/>
  <c r="CU596" i="3"/>
  <c r="CW601" i="3"/>
  <c r="CX603" i="3"/>
  <c r="CX602" i="3"/>
  <c r="CW599" i="3"/>
  <c r="CX599" i="3"/>
  <c r="CX605" i="3"/>
  <c r="CU419" i="3"/>
  <c r="CX423" i="3"/>
  <c r="CX421" i="3"/>
  <c r="CW423" i="3"/>
  <c r="CX427" i="3"/>
  <c r="CW422" i="3"/>
  <c r="CW421" i="3"/>
  <c r="CX426" i="3"/>
  <c r="CX425" i="3"/>
  <c r="CX419" i="3"/>
  <c r="CX422" i="3"/>
  <c r="BX235" i="1"/>
  <c r="CG246" i="1"/>
  <c r="CX251" i="3"/>
  <c r="CW250" i="3"/>
  <c r="CX250" i="3"/>
  <c r="CX253" i="3"/>
  <c r="CX252" i="3"/>
  <c r="CU248" i="3"/>
  <c r="CW251" i="3"/>
  <c r="CX258" i="3"/>
  <c r="CX254" i="3"/>
  <c r="CY35" i="1"/>
  <c r="X35" i="1" s="1"/>
  <c r="AK54" i="1" s="1"/>
  <c r="CZ35" i="1"/>
  <c r="Y35" i="1" s="1"/>
  <c r="CX838" i="3"/>
  <c r="CW473" i="3"/>
  <c r="CX477" i="3"/>
  <c r="CX473" i="3"/>
  <c r="CU468" i="3"/>
  <c r="CX468" i="3"/>
  <c r="CW471" i="3"/>
  <c r="CX472" i="3"/>
  <c r="CV468" i="3"/>
  <c r="U300" i="1" s="1"/>
  <c r="CX474" i="3"/>
  <c r="CX476" i="3"/>
  <c r="CW474" i="3"/>
  <c r="CM278" i="1"/>
  <c r="BD203" i="1"/>
  <c r="CM197" i="1"/>
  <c r="T114" i="1"/>
  <c r="AT54" i="1"/>
  <c r="CC29" i="1"/>
  <c r="GM40" i="1"/>
  <c r="GN40" i="1" s="1"/>
  <c r="CX518" i="3"/>
  <c r="CX525" i="3"/>
  <c r="CU518" i="3"/>
  <c r="CX527" i="3"/>
  <c r="CV518" i="3"/>
  <c r="U305" i="1" s="1"/>
  <c r="CX522" i="3"/>
  <c r="CX520" i="3"/>
  <c r="CX526" i="3"/>
  <c r="T283" i="1"/>
  <c r="BC235" i="1"/>
  <c r="F262" i="1"/>
  <c r="CZ159" i="1"/>
  <c r="Y159" i="1" s="1"/>
  <c r="GX98" i="1"/>
  <c r="CG54" i="1"/>
  <c r="AO54" i="1"/>
  <c r="BX29" i="1"/>
  <c r="AD54" i="1"/>
  <c r="CY201" i="1"/>
  <c r="X201" i="1" s="1"/>
  <c r="CZ201" i="1"/>
  <c r="Y201" i="1" s="1"/>
  <c r="BY86" i="1"/>
  <c r="AP124" i="1"/>
  <c r="BD29" i="1"/>
  <c r="F79" i="1"/>
  <c r="CP35" i="1"/>
  <c r="O35" i="1" s="1"/>
  <c r="CX674" i="3"/>
  <c r="CW621" i="3"/>
  <c r="CW620" i="3"/>
  <c r="CX624" i="3"/>
  <c r="CX620" i="3"/>
  <c r="CW619" i="3"/>
  <c r="CU616" i="3"/>
  <c r="CX619" i="3"/>
  <c r="CW618" i="3"/>
  <c r="CX621" i="3"/>
  <c r="CX622" i="3"/>
  <c r="CX440" i="3"/>
  <c r="CX448" i="3"/>
  <c r="CW444" i="3"/>
  <c r="CX444" i="3"/>
  <c r="CV439" i="3"/>
  <c r="U297" i="1" s="1"/>
  <c r="CU439" i="3"/>
  <c r="CW441" i="3"/>
  <c r="CX443" i="3"/>
  <c r="CW443" i="3"/>
  <c r="CX439" i="3"/>
  <c r="CX441" i="3"/>
  <c r="CX449" i="3"/>
  <c r="CX447" i="3"/>
  <c r="AB290" i="1"/>
  <c r="AB280" i="1"/>
  <c r="T243" i="1"/>
  <c r="AT156" i="1"/>
  <c r="F183" i="1"/>
  <c r="AB163" i="1"/>
  <c r="CU147" i="3"/>
  <c r="CX148" i="3"/>
  <c r="CV147" i="3"/>
  <c r="U109" i="1" s="1"/>
  <c r="CX147" i="3"/>
  <c r="CX150" i="3"/>
  <c r="AB101" i="1"/>
  <c r="CU72" i="3"/>
  <c r="CW75" i="3"/>
  <c r="CW77" i="3"/>
  <c r="CW74" i="3"/>
  <c r="CX77" i="3"/>
  <c r="CX79" i="3"/>
  <c r="CX76" i="3"/>
  <c r="CX75" i="3"/>
  <c r="CY45" i="1"/>
  <c r="X45" i="1" s="1"/>
  <c r="CZ45" i="1"/>
  <c r="Y45" i="1" s="1"/>
  <c r="AJ54" i="1"/>
  <c r="CX675" i="3"/>
  <c r="CU674" i="3"/>
  <c r="F327" i="1"/>
  <c r="CX494" i="3"/>
  <c r="CU488" i="3"/>
  <c r="CX497" i="3"/>
  <c r="CX489" i="3"/>
  <c r="CX495" i="3"/>
  <c r="CX491" i="3"/>
  <c r="CW492" i="3"/>
  <c r="CX488" i="3"/>
  <c r="CX496" i="3"/>
  <c r="CU332" i="3"/>
  <c r="CV332" i="3"/>
  <c r="U285" i="1" s="1"/>
  <c r="CW334" i="3"/>
  <c r="CX334" i="3"/>
  <c r="CX333" i="3"/>
  <c r="CW335" i="3"/>
  <c r="CW337" i="3"/>
  <c r="BD86" i="1"/>
  <c r="F149" i="1"/>
  <c r="W109" i="1"/>
  <c r="CX868" i="3"/>
  <c r="CV706" i="3"/>
  <c r="U417" i="1" s="1"/>
  <c r="BZ197" i="1"/>
  <c r="AQ203" i="1"/>
  <c r="CX587" i="3"/>
  <c r="CU586" i="3"/>
  <c r="CW590" i="3"/>
  <c r="CX592" i="3"/>
  <c r="CX590" i="3"/>
  <c r="CX411" i="3"/>
  <c r="CU410" i="3"/>
  <c r="CX417" i="3"/>
  <c r="CX413" i="3"/>
  <c r="CX415" i="3"/>
  <c r="CX418" i="3"/>
  <c r="CW414" i="3"/>
  <c r="CW352" i="3"/>
  <c r="CX352" i="3"/>
  <c r="CU350" i="3"/>
  <c r="CW355" i="3"/>
  <c r="CX355" i="3"/>
  <c r="CW354" i="3"/>
  <c r="CX354" i="3"/>
  <c r="CW356" i="3"/>
  <c r="CX359" i="3"/>
  <c r="W237" i="1"/>
  <c r="AJ246" i="1" s="1"/>
  <c r="CG203" i="1"/>
  <c r="CJ165" i="1"/>
  <c r="AB106" i="1"/>
  <c r="AB97" i="1"/>
  <c r="CP42" i="1"/>
  <c r="O42" i="1" s="1"/>
  <c r="GM42" i="1" s="1"/>
  <c r="GN42" i="1" s="1"/>
  <c r="CX464" i="3"/>
  <c r="CX462" i="3"/>
  <c r="CW464" i="3"/>
  <c r="CX463" i="3"/>
  <c r="CW462" i="3"/>
  <c r="CU459" i="3"/>
  <c r="CX459" i="3"/>
  <c r="CW461" i="3"/>
  <c r="CW463" i="3"/>
  <c r="CX461" i="3"/>
  <c r="CX467" i="3"/>
  <c r="CV459" i="3"/>
  <c r="U299" i="1" s="1"/>
  <c r="AB243" i="1"/>
  <c r="CY48" i="1"/>
  <c r="X48" i="1" s="1"/>
  <c r="CZ48" i="1"/>
  <c r="Y48" i="1" s="1"/>
  <c r="CX755" i="3"/>
  <c r="CX679" i="3"/>
  <c r="CU678" i="3"/>
  <c r="CV678" i="3"/>
  <c r="U407" i="1" s="1"/>
  <c r="CW510" i="3"/>
  <c r="CX510" i="3"/>
  <c r="CX517" i="3"/>
  <c r="CX513" i="3"/>
  <c r="CX516" i="3"/>
  <c r="CW511" i="3"/>
  <c r="CX511" i="3"/>
  <c r="CW512" i="3"/>
  <c r="CU508" i="3"/>
  <c r="CV508" i="3"/>
  <c r="U304" i="1" s="1"/>
  <c r="CW513" i="3"/>
  <c r="F250" i="1"/>
  <c r="AI165" i="1"/>
  <c r="AB112" i="1"/>
  <c r="F322" i="1"/>
  <c r="CU556" i="3"/>
  <c r="CW560" i="3"/>
  <c r="CX560" i="3"/>
  <c r="CX563" i="3"/>
  <c r="CW559" i="3"/>
  <c r="CX559" i="3"/>
  <c r="CX556" i="3"/>
  <c r="CX565" i="3"/>
  <c r="CX558" i="3"/>
  <c r="CX564" i="3"/>
  <c r="CX562" i="3"/>
  <c r="T237" i="1"/>
  <c r="CL156" i="1"/>
  <c r="BC165" i="1"/>
  <c r="CP163" i="1"/>
  <c r="O163" i="1" s="1"/>
  <c r="GM163" i="1" s="1"/>
  <c r="GN163" i="1" s="1"/>
  <c r="CP159" i="1"/>
  <c r="O159" i="1" s="1"/>
  <c r="GM159" i="1" s="1"/>
  <c r="GN159" i="1" s="1"/>
  <c r="CX50" i="3"/>
  <c r="CW50" i="3"/>
  <c r="CU45" i="3"/>
  <c r="CV45" i="3"/>
  <c r="U95" i="1" s="1"/>
  <c r="W95" i="1"/>
  <c r="CX612" i="3"/>
  <c r="CU606" i="3"/>
  <c r="CV606" i="3"/>
  <c r="U315" i="1" s="1"/>
  <c r="CX606" i="3"/>
  <c r="CX614" i="3"/>
  <c r="CX611" i="3"/>
  <c r="CX615" i="3"/>
  <c r="CW611" i="3"/>
  <c r="CW432" i="3"/>
  <c r="CX436" i="3"/>
  <c r="CX432" i="3"/>
  <c r="CX437" i="3"/>
  <c r="CX429" i="3"/>
  <c r="CU428" i="3"/>
  <c r="CW433" i="3"/>
  <c r="CX435" i="3"/>
  <c r="CX438" i="3"/>
  <c r="CX431" i="3"/>
  <c r="CU380" i="3"/>
  <c r="CV380" i="3"/>
  <c r="U290" i="1" s="1"/>
  <c r="CX381" i="3"/>
  <c r="CX383" i="3"/>
  <c r="CX388" i="3"/>
  <c r="CX389" i="3"/>
  <c r="CX380" i="3"/>
  <c r="CX382" i="3"/>
  <c r="CX384" i="3"/>
  <c r="CW383" i="3"/>
  <c r="CW384" i="3"/>
  <c r="AB284" i="1"/>
  <c r="CY280" i="1"/>
  <c r="X280" i="1" s="1"/>
  <c r="CY160" i="1"/>
  <c r="X160" i="1" s="1"/>
  <c r="AD165" i="1"/>
  <c r="CX365" i="3"/>
  <c r="CU360" i="3"/>
  <c r="CX368" i="3"/>
  <c r="CV360" i="3"/>
  <c r="U288" i="1" s="1"/>
  <c r="CX362" i="3"/>
  <c r="CW362" i="3"/>
  <c r="CP50" i="1"/>
  <c r="O50" i="1" s="1"/>
  <c r="CW879" i="3"/>
  <c r="CX879" i="3"/>
  <c r="DF810" i="3"/>
  <c r="DJ810" i="3" s="1"/>
  <c r="DG810" i="3"/>
  <c r="DH810" i="3"/>
  <c r="DI810" i="3"/>
  <c r="CY163" i="1"/>
  <c r="X163" i="1" s="1"/>
  <c r="CX219" i="3"/>
  <c r="CX222" i="3"/>
  <c r="CW219" i="3"/>
  <c r="CX221" i="3"/>
  <c r="CX223" i="3"/>
  <c r="CU214" i="3"/>
  <c r="CX229" i="3"/>
  <c r="CW222" i="3"/>
  <c r="CW218" i="3"/>
  <c r="CX215" i="3"/>
  <c r="CX218" i="3"/>
  <c r="CX226" i="3"/>
  <c r="W114" i="1"/>
  <c r="CU122" i="3"/>
  <c r="CW127" i="3"/>
  <c r="CX122" i="3"/>
  <c r="CX123" i="3"/>
  <c r="CW125" i="3"/>
  <c r="CX126" i="3"/>
  <c r="CV122" i="3"/>
  <c r="U105" i="1" s="1"/>
  <c r="CX125" i="3"/>
  <c r="AB47" i="1"/>
  <c r="CP38" i="1"/>
  <c r="O38" i="1" s="1"/>
  <c r="BZ29" i="1"/>
  <c r="AQ54" i="1"/>
  <c r="AF54" i="1"/>
  <c r="CZ32" i="1"/>
  <c r="Y32" i="1" s="1"/>
  <c r="AL54" i="1" s="1"/>
  <c r="CV838" i="3"/>
  <c r="U485" i="1" s="1"/>
  <c r="CX703" i="3"/>
  <c r="CV285" i="3"/>
  <c r="U242" i="1" s="1"/>
  <c r="CX285" i="3"/>
  <c r="CU285" i="3"/>
  <c r="CX289" i="3"/>
  <c r="AP235" i="1"/>
  <c r="AH165" i="1"/>
  <c r="AB118" i="1"/>
  <c r="T109" i="1"/>
  <c r="AG124" i="1" s="1"/>
  <c r="GM43" i="1"/>
  <c r="GN43" i="1" s="1"/>
  <c r="CX854" i="3"/>
  <c r="DF656" i="3"/>
  <c r="DJ656" i="3" s="1"/>
  <c r="DI656" i="3"/>
  <c r="DG656" i="3"/>
  <c r="DH656" i="3"/>
  <c r="CW323" i="3"/>
  <c r="CX331" i="3"/>
  <c r="CU321" i="3"/>
  <c r="CX321" i="3"/>
  <c r="CX323" i="3"/>
  <c r="CW324" i="3"/>
  <c r="CX330" i="3"/>
  <c r="CV321" i="3"/>
  <c r="U284" i="1" s="1"/>
  <c r="CX322" i="3"/>
  <c r="CW326" i="3"/>
  <c r="CX329" i="3"/>
  <c r="CP160" i="1"/>
  <c r="O160" i="1" s="1"/>
  <c r="CD165" i="1"/>
  <c r="AP156" i="1"/>
  <c r="GX109" i="1"/>
  <c r="CX135" i="3"/>
  <c r="CU130" i="3"/>
  <c r="CW134" i="3"/>
  <c r="CX132" i="3"/>
  <c r="CU51" i="3"/>
  <c r="CX59" i="3"/>
  <c r="CW53" i="3"/>
  <c r="CX53" i="3"/>
  <c r="CW54" i="3"/>
  <c r="CX54" i="3"/>
  <c r="CV51" i="3"/>
  <c r="U96" i="1" s="1"/>
  <c r="CW59" i="3"/>
  <c r="CW55" i="3"/>
  <c r="CX51" i="3"/>
  <c r="AB90" i="1"/>
  <c r="CZ51" i="1"/>
  <c r="Y51" i="1" s="1"/>
  <c r="CJ54" i="1"/>
  <c r="CV676" i="3"/>
  <c r="U406" i="1" s="1"/>
  <c r="CX186" i="3"/>
  <c r="CX187" i="3"/>
  <c r="CX184" i="3"/>
  <c r="CV184" i="3"/>
  <c r="U116" i="1" s="1"/>
  <c r="CW187" i="3"/>
  <c r="CU184" i="3"/>
  <c r="CU158" i="3"/>
  <c r="CX159" i="3"/>
  <c r="CX163" i="3"/>
  <c r="CW160" i="3"/>
  <c r="CX164" i="3"/>
  <c r="CX162" i="3"/>
  <c r="CX160" i="3"/>
  <c r="CP52" i="1"/>
  <c r="O52" i="1" s="1"/>
  <c r="GM52" i="1" s="1"/>
  <c r="GN52" i="1" s="1"/>
  <c r="CP48" i="1"/>
  <c r="O48" i="1" s="1"/>
  <c r="GM44" i="1"/>
  <c r="GN44" i="1" s="1"/>
  <c r="AO203" i="1"/>
  <c r="T99" i="1"/>
  <c r="BX86" i="1"/>
  <c r="CW867" i="3"/>
  <c r="T121" i="1"/>
  <c r="AB119" i="1"/>
  <c r="GX105" i="1"/>
  <c r="T95" i="1"/>
  <c r="AI54" i="1"/>
  <c r="CV856" i="3"/>
  <c r="U489" i="1" s="1"/>
  <c r="CX856" i="3"/>
  <c r="CX344" i="3"/>
  <c r="CX348" i="3"/>
  <c r="CX346" i="3"/>
  <c r="CU341" i="3"/>
  <c r="W106" i="1"/>
  <c r="CX102" i="3"/>
  <c r="CX101" i="3"/>
  <c r="CX103" i="3"/>
  <c r="CW104" i="3"/>
  <c r="CW102" i="3"/>
  <c r="CX105" i="3"/>
  <c r="CV100" i="3"/>
  <c r="U102" i="1" s="1"/>
  <c r="CX100" i="3"/>
  <c r="CU100" i="3"/>
  <c r="CW877" i="3"/>
  <c r="CX877" i="3"/>
  <c r="CV786" i="3"/>
  <c r="U442" i="1" s="1"/>
  <c r="CX786" i="3"/>
  <c r="CX739" i="3"/>
  <c r="CU390" i="3"/>
  <c r="CV390" i="3"/>
  <c r="U291" i="1" s="1"/>
  <c r="CX395" i="3"/>
  <c r="CW393" i="3"/>
  <c r="CX391" i="3"/>
  <c r="CW395" i="3"/>
  <c r="CW392" i="3"/>
  <c r="CX392" i="3"/>
  <c r="CV260" i="3"/>
  <c r="U238" i="1" s="1"/>
  <c r="CU260" i="3"/>
  <c r="CW262" i="3"/>
  <c r="CW267" i="3"/>
  <c r="CX262" i="3"/>
  <c r="CX267" i="3"/>
  <c r="CX264" i="3"/>
  <c r="CX269" i="3"/>
  <c r="CX263" i="3"/>
  <c r="CX261" i="3"/>
  <c r="CI165" i="1"/>
  <c r="AO124" i="1"/>
  <c r="W96" i="1"/>
  <c r="CU34" i="3"/>
  <c r="CX37" i="3"/>
  <c r="CW41" i="3"/>
  <c r="CX41" i="3"/>
  <c r="CX38" i="3"/>
  <c r="CW37" i="3"/>
  <c r="CX40" i="3"/>
  <c r="CW42" i="3"/>
  <c r="CW40" i="3"/>
  <c r="CY50" i="1"/>
  <c r="X50" i="1" s="1"/>
  <c r="CZ50" i="1"/>
  <c r="Y50" i="1" s="1"/>
  <c r="CZ49" i="1"/>
  <c r="Y49" i="1" s="1"/>
  <c r="CP49" i="1"/>
  <c r="O49" i="1" s="1"/>
  <c r="AB34" i="1"/>
  <c r="CU280" i="3"/>
  <c r="CX283" i="3"/>
  <c r="CX280" i="3"/>
  <c r="BX156" i="1"/>
  <c r="CG165" i="1"/>
  <c r="F140" i="1"/>
  <c r="BC86" i="1"/>
  <c r="CU188" i="3"/>
  <c r="CX188" i="3"/>
  <c r="CU106" i="3"/>
  <c r="CW109" i="3"/>
  <c r="CX112" i="3"/>
  <c r="CV106" i="3"/>
  <c r="U103" i="1" s="1"/>
  <c r="CX109" i="3"/>
  <c r="CX106" i="3"/>
  <c r="CW110" i="3"/>
  <c r="CW108" i="3"/>
  <c r="CI54" i="1"/>
  <c r="CP45" i="1"/>
  <c r="O45" i="1" s="1"/>
  <c r="CW874" i="3"/>
  <c r="V493" i="1" s="1"/>
  <c r="CX874" i="3"/>
  <c r="CW834" i="3"/>
  <c r="DF806" i="3"/>
  <c r="DG806" i="3"/>
  <c r="DH806" i="3"/>
  <c r="DI806" i="3"/>
  <c r="CV231" i="3"/>
  <c r="U122" i="1" s="1"/>
  <c r="CX235" i="3"/>
  <c r="CX231" i="3"/>
  <c r="CW238" i="3"/>
  <c r="CW235" i="3"/>
  <c r="CX238" i="3"/>
  <c r="CX245" i="3"/>
  <c r="CX232" i="3"/>
  <c r="CU231" i="3"/>
  <c r="CX236" i="3"/>
  <c r="CX246" i="3"/>
  <c r="CW118" i="3"/>
  <c r="CX115" i="3"/>
  <c r="CX118" i="3"/>
  <c r="CX121" i="3"/>
  <c r="CU114" i="3"/>
  <c r="CW117" i="3"/>
  <c r="CX116" i="3"/>
  <c r="CX117" i="3"/>
  <c r="CW116" i="3"/>
  <c r="CX120" i="3"/>
  <c r="CY52" i="1"/>
  <c r="X52" i="1" s="1"/>
  <c r="AB45" i="1"/>
  <c r="CV694" i="3"/>
  <c r="U414" i="1" s="1"/>
  <c r="CX694" i="3"/>
  <c r="CU194" i="3"/>
  <c r="CW197" i="3"/>
  <c r="CX197" i="3"/>
  <c r="CV194" i="3"/>
  <c r="U119" i="1" s="1"/>
  <c r="CX194" i="3"/>
  <c r="CU94" i="3"/>
  <c r="CV94" i="3"/>
  <c r="U101" i="1" s="1"/>
  <c r="CW97" i="3"/>
  <c r="CX99" i="3"/>
  <c r="CY39" i="1"/>
  <c r="X39" i="1" s="1"/>
  <c r="GM39" i="1" s="1"/>
  <c r="GN39" i="1" s="1"/>
  <c r="AB38" i="1"/>
  <c r="CP46" i="1"/>
  <c r="O46" i="1" s="1"/>
  <c r="CY38" i="1"/>
  <c r="X38" i="1" s="1"/>
  <c r="CZ38" i="1"/>
  <c r="Y38" i="1" s="1"/>
  <c r="AB31" i="1"/>
  <c r="CU143" i="3"/>
  <c r="CW146" i="3"/>
  <c r="CX146" i="3"/>
  <c r="CX145" i="3"/>
  <c r="AB44" i="1"/>
  <c r="AH54" i="1"/>
  <c r="CX881" i="3"/>
  <c r="CX876" i="3"/>
  <c r="CW876" i="3"/>
  <c r="V494" i="1" s="1"/>
  <c r="CX174" i="3"/>
  <c r="CX173" i="3"/>
  <c r="CU172" i="3"/>
  <c r="CV172" i="3"/>
  <c r="U113" i="1" s="1"/>
  <c r="CX178" i="3"/>
  <c r="CX177" i="3"/>
  <c r="CW174" i="3"/>
  <c r="CY51" i="1"/>
  <c r="X51" i="1" s="1"/>
  <c r="GM51" i="1" s="1"/>
  <c r="GN51" i="1" s="1"/>
  <c r="CP47" i="1"/>
  <c r="O47" i="1" s="1"/>
  <c r="GM47" i="1" s="1"/>
  <c r="GN47" i="1" s="1"/>
  <c r="AB40" i="1"/>
  <c r="AB33" i="1"/>
  <c r="AE54" i="1"/>
  <c r="CV698" i="3"/>
  <c r="U415" i="1" s="1"/>
  <c r="CX698" i="3"/>
  <c r="CX618" i="3"/>
  <c r="CW561" i="3"/>
  <c r="CX191" i="3"/>
  <c r="CU190" i="3"/>
  <c r="CV190" i="3"/>
  <c r="CU189" i="3"/>
  <c r="CX190" i="3"/>
  <c r="CV86" i="3"/>
  <c r="U100" i="1" s="1"/>
  <c r="CW88" i="3"/>
  <c r="CX93" i="3"/>
  <c r="CW90" i="3"/>
  <c r="CX90" i="3"/>
  <c r="CX87" i="3"/>
  <c r="CU86" i="3"/>
  <c r="CX88" i="3"/>
  <c r="CX86" i="3"/>
  <c r="W90" i="1"/>
  <c r="CW11" i="3"/>
  <c r="V89" i="1" s="1"/>
  <c r="CU8" i="3"/>
  <c r="CV8" i="3"/>
  <c r="CX8" i="3"/>
  <c r="CX10" i="3"/>
  <c r="CU9" i="3"/>
  <c r="CV9" i="3"/>
  <c r="CX9" i="3"/>
  <c r="AB50" i="1"/>
  <c r="AB42" i="1"/>
  <c r="CV883" i="3"/>
  <c r="U497" i="1" s="1"/>
  <c r="DF665" i="3"/>
  <c r="DG665" i="3"/>
  <c r="DH665" i="3"/>
  <c r="DI665" i="3"/>
  <c r="DF640" i="3"/>
  <c r="P361" i="1" s="1"/>
  <c r="DI640" i="3"/>
  <c r="DG640" i="3"/>
  <c r="Q361" i="1" s="1"/>
  <c r="DH640" i="3"/>
  <c r="CX636" i="3"/>
  <c r="CV636" i="3"/>
  <c r="U358" i="1" s="1"/>
  <c r="CY44" i="1"/>
  <c r="X44" i="1" s="1"/>
  <c r="CZ44" i="1"/>
  <c r="Y44" i="1" s="1"/>
  <c r="CW820" i="3"/>
  <c r="V448" i="1" s="1"/>
  <c r="CX820" i="3"/>
  <c r="DF793" i="3"/>
  <c r="DH793" i="3"/>
  <c r="DI793" i="3"/>
  <c r="DG793" i="3"/>
  <c r="DG626" i="3"/>
  <c r="Q353" i="1" s="1"/>
  <c r="DH626" i="3"/>
  <c r="DF626" i="3"/>
  <c r="DI626" i="3"/>
  <c r="CX155" i="3"/>
  <c r="CU151" i="3"/>
  <c r="CV151" i="3"/>
  <c r="U110" i="1" s="1"/>
  <c r="CX157" i="3"/>
  <c r="AB92" i="1"/>
  <c r="AB48" i="1"/>
  <c r="CP36" i="1"/>
  <c r="O36" i="1" s="1"/>
  <c r="GM36" i="1" s="1"/>
  <c r="GN36" i="1" s="1"/>
  <c r="AG54" i="1"/>
  <c r="DF795" i="3"/>
  <c r="DJ795" i="3" s="1"/>
  <c r="DG795" i="3"/>
  <c r="DI795" i="3"/>
  <c r="DH795" i="3"/>
  <c r="CW700" i="3"/>
  <c r="V415" i="1" s="1"/>
  <c r="CU62" i="3"/>
  <c r="CW66" i="3"/>
  <c r="CX66" i="3"/>
  <c r="CX62" i="3"/>
  <c r="CW67" i="3"/>
  <c r="CX67" i="3"/>
  <c r="CW65" i="3"/>
  <c r="CX65" i="3"/>
  <c r="CW15" i="3"/>
  <c r="CX15" i="3"/>
  <c r="CX14" i="3"/>
  <c r="CU13" i="3"/>
  <c r="CX13" i="3"/>
  <c r="CX16" i="3"/>
  <c r="AB46" i="1"/>
  <c r="CX773" i="3"/>
  <c r="CV735" i="3"/>
  <c r="CY37" i="1"/>
  <c r="X37" i="1" s="1"/>
  <c r="CZ37" i="1"/>
  <c r="Y37" i="1" s="1"/>
  <c r="CX730" i="3"/>
  <c r="CV136" i="3"/>
  <c r="U107" i="1" s="1"/>
  <c r="CX140" i="3"/>
  <c r="CU136" i="3"/>
  <c r="CX136" i="3"/>
  <c r="CW139" i="3"/>
  <c r="CX139" i="3"/>
  <c r="CX138" i="3"/>
  <c r="CW140" i="3"/>
  <c r="CX142" i="3"/>
  <c r="CX137" i="3"/>
  <c r="AB52" i="1"/>
  <c r="CP37" i="1"/>
  <c r="O37" i="1" s="1"/>
  <c r="GM37" i="1" s="1"/>
  <c r="GN37" i="1" s="1"/>
  <c r="CX748" i="3"/>
  <c r="CV674" i="3"/>
  <c r="U405" i="1" s="1"/>
  <c r="CX169" i="3"/>
  <c r="CX166" i="3"/>
  <c r="CU165" i="3"/>
  <c r="CX167" i="3"/>
  <c r="CX170" i="3"/>
  <c r="CX168" i="3"/>
  <c r="GX89" i="1"/>
  <c r="CY46" i="1"/>
  <c r="X46" i="1" s="1"/>
  <c r="CY33" i="1"/>
  <c r="X33" i="1" s="1"/>
  <c r="CZ33" i="1"/>
  <c r="Y33" i="1" s="1"/>
  <c r="AC54" i="1"/>
  <c r="CP31" i="1"/>
  <c r="O31" i="1" s="1"/>
  <c r="DG826" i="3"/>
  <c r="DH826" i="3"/>
  <c r="CW884" i="3"/>
  <c r="V497" i="1" s="1"/>
  <c r="CX884" i="3"/>
  <c r="CW871" i="3"/>
  <c r="CV751" i="3"/>
  <c r="U434" i="1" s="1"/>
  <c r="CX737" i="3"/>
  <c r="CX721" i="3"/>
  <c r="CX712" i="3"/>
  <c r="CV710" i="3"/>
  <c r="CX710" i="3"/>
  <c r="CX685" i="3"/>
  <c r="CZ52" i="1"/>
  <c r="Y52" i="1" s="1"/>
  <c r="CZ46" i="1"/>
  <c r="Y46" i="1" s="1"/>
  <c r="CZ40" i="1"/>
  <c r="Y40" i="1" s="1"/>
  <c r="DF812" i="3"/>
  <c r="DJ812" i="3" s="1"/>
  <c r="DH812" i="3"/>
  <c r="DG802" i="3"/>
  <c r="DH802" i="3"/>
  <c r="DI802" i="3"/>
  <c r="DJ802" i="3" s="1"/>
  <c r="DF797" i="3"/>
  <c r="DG797" i="3"/>
  <c r="DH797" i="3"/>
  <c r="DI797" i="3"/>
  <c r="DJ797" i="3" s="1"/>
  <c r="CX759" i="3"/>
  <c r="CX696" i="3"/>
  <c r="CV680" i="3"/>
  <c r="U408" i="1" s="1"/>
  <c r="CX680" i="3"/>
  <c r="CX678" i="3"/>
  <c r="CV850" i="3"/>
  <c r="U487" i="1" s="1"/>
  <c r="CV842" i="3"/>
  <c r="U486" i="1" s="1"/>
  <c r="DG824" i="3"/>
  <c r="DH824" i="3"/>
  <c r="DF822" i="3"/>
  <c r="DJ822" i="3" s="1"/>
  <c r="DH822" i="3"/>
  <c r="DI822" i="3"/>
  <c r="DI819" i="3"/>
  <c r="DJ819" i="3" s="1"/>
  <c r="DG816" i="3"/>
  <c r="DH816" i="3"/>
  <c r="DF814" i="3"/>
  <c r="DJ814" i="3" s="1"/>
  <c r="DH814" i="3"/>
  <c r="DI814" i="3"/>
  <c r="DF782" i="3"/>
  <c r="P441" i="1" s="1"/>
  <c r="DG782" i="3"/>
  <c r="DI782" i="3"/>
  <c r="CV732" i="3"/>
  <c r="CX652" i="3"/>
  <c r="CW652" i="3"/>
  <c r="V367" i="1" s="1"/>
  <c r="CW610" i="3"/>
  <c r="CX610" i="3"/>
  <c r="DF787" i="3"/>
  <c r="DH787" i="3"/>
  <c r="DI787" i="3"/>
  <c r="DJ787" i="3" s="1"/>
  <c r="CX691" i="3"/>
  <c r="DF800" i="3"/>
  <c r="DJ800" i="3" s="1"/>
  <c r="DH800" i="3"/>
  <c r="DI800" i="3"/>
  <c r="CW789" i="3"/>
  <c r="V442" i="1" s="1"/>
  <c r="CX789" i="3"/>
  <c r="CX754" i="3"/>
  <c r="DH641" i="3"/>
  <c r="DG641" i="3"/>
  <c r="BB54" i="1"/>
  <c r="CX883" i="3"/>
  <c r="CX833" i="3"/>
  <c r="DH780" i="3"/>
  <c r="DI780" i="3"/>
  <c r="DF780" i="3"/>
  <c r="DJ780" i="3" s="1"/>
  <c r="CX745" i="3"/>
  <c r="CX738" i="3"/>
  <c r="CX700" i="3"/>
  <c r="CX594" i="3"/>
  <c r="CX549" i="3"/>
  <c r="CW549" i="3"/>
  <c r="CW880" i="3"/>
  <c r="CX880" i="3"/>
  <c r="CV875" i="3"/>
  <c r="U494" i="1" s="1"/>
  <c r="CW866" i="3"/>
  <c r="V491" i="1" s="1"/>
  <c r="CX866" i="3"/>
  <c r="CW859" i="3"/>
  <c r="CX859" i="3"/>
  <c r="CW855" i="3"/>
  <c r="V488" i="1" s="1"/>
  <c r="CX853" i="3"/>
  <c r="DG829" i="3"/>
  <c r="DH829" i="3"/>
  <c r="DI829" i="3"/>
  <c r="CX575" i="3"/>
  <c r="CW19" i="3"/>
  <c r="CU17" i="3"/>
  <c r="CX19" i="3"/>
  <c r="CV17" i="3"/>
  <c r="U91" i="1" s="1"/>
  <c r="CP32" i="1"/>
  <c r="O32" i="1" s="1"/>
  <c r="GM32" i="1" s="1"/>
  <c r="GN32" i="1" s="1"/>
  <c r="DF809" i="3"/>
  <c r="DH809" i="3"/>
  <c r="DJ809" i="3" s="1"/>
  <c r="DI809" i="3"/>
  <c r="DI794" i="3"/>
  <c r="DG794" i="3"/>
  <c r="DJ794" i="3" s="1"/>
  <c r="DF792" i="3"/>
  <c r="DG792" i="3"/>
  <c r="DH792" i="3"/>
  <c r="CX774" i="3"/>
  <c r="CV713" i="3"/>
  <c r="U420" i="1" s="1"/>
  <c r="CW704" i="3"/>
  <c r="V416" i="1" s="1"/>
  <c r="CX704" i="3"/>
  <c r="CW688" i="3"/>
  <c r="V412" i="1" s="1"/>
  <c r="DG660" i="3"/>
  <c r="DH660" i="3"/>
  <c r="DF660" i="3"/>
  <c r="DJ660" i="3" s="1"/>
  <c r="DI660" i="3"/>
  <c r="CX470" i="3"/>
  <c r="CP33" i="1"/>
  <c r="O33" i="1" s="1"/>
  <c r="GM33" i="1" s="1"/>
  <c r="GN33" i="1" s="1"/>
  <c r="CV868" i="3"/>
  <c r="U492" i="1" s="1"/>
  <c r="DF813" i="3"/>
  <c r="DJ813" i="3" s="1"/>
  <c r="DG813" i="3"/>
  <c r="DH813" i="3"/>
  <c r="DF783" i="3"/>
  <c r="DG783" i="3"/>
  <c r="DH783" i="3"/>
  <c r="R441" i="1" s="1"/>
  <c r="DI783" i="3"/>
  <c r="DJ783" i="3" s="1"/>
  <c r="DI776" i="3"/>
  <c r="DG776" i="3"/>
  <c r="CX715" i="3"/>
  <c r="CX706" i="3"/>
  <c r="CX864" i="3"/>
  <c r="DF821" i="3"/>
  <c r="DG821" i="3"/>
  <c r="DH821" i="3"/>
  <c r="DH811" i="3"/>
  <c r="DI811" i="3"/>
  <c r="DF811" i="3"/>
  <c r="DJ811" i="3" s="1"/>
  <c r="DF805" i="3"/>
  <c r="DJ805" i="3" s="1"/>
  <c r="DG805" i="3"/>
  <c r="DH805" i="3"/>
  <c r="DG798" i="3"/>
  <c r="DH798" i="3"/>
  <c r="CW769" i="3"/>
  <c r="V437" i="1" s="1"/>
  <c r="CX758" i="3"/>
  <c r="CU2" i="3"/>
  <c r="CU1" i="3"/>
  <c r="CV1" i="3"/>
  <c r="U88" i="1" s="1"/>
  <c r="CX1" i="3"/>
  <c r="CV2" i="3"/>
  <c r="CW5" i="3"/>
  <c r="CW845" i="3"/>
  <c r="DF825" i="3"/>
  <c r="DJ825" i="3" s="1"/>
  <c r="DG825" i="3"/>
  <c r="DH825" i="3"/>
  <c r="DI825" i="3"/>
  <c r="DF817" i="3"/>
  <c r="DJ817" i="3" s="1"/>
  <c r="DG817" i="3"/>
  <c r="DH817" i="3"/>
  <c r="DI817" i="3"/>
  <c r="DI803" i="3"/>
  <c r="DJ803" i="3" s="1"/>
  <c r="DG803" i="3"/>
  <c r="DF788" i="3"/>
  <c r="DG788" i="3"/>
  <c r="DH788" i="3"/>
  <c r="DI788" i="3"/>
  <c r="DJ788" i="3" s="1"/>
  <c r="CW708" i="3"/>
  <c r="V417" i="1" s="1"/>
  <c r="CX681" i="3"/>
  <c r="CW30" i="3"/>
  <c r="CX30" i="3"/>
  <c r="CX24" i="3"/>
  <c r="CW25" i="3"/>
  <c r="CX25" i="3"/>
  <c r="CW27" i="3"/>
  <c r="CU22" i="3"/>
  <c r="CX27" i="3"/>
  <c r="CV22" i="3"/>
  <c r="U93" i="1" s="1"/>
  <c r="CX22" i="3"/>
  <c r="CX23" i="3"/>
  <c r="CX31" i="3"/>
  <c r="CW28" i="3"/>
  <c r="CW862" i="3"/>
  <c r="V490" i="1" s="1"/>
  <c r="DI812" i="3"/>
  <c r="DH807" i="3"/>
  <c r="DI807" i="3"/>
  <c r="DJ807" i="3" s="1"/>
  <c r="DF807" i="3"/>
  <c r="CX801" i="3"/>
  <c r="DF779" i="3"/>
  <c r="DG779" i="3"/>
  <c r="DH779" i="3"/>
  <c r="DI779" i="3"/>
  <c r="CX751" i="3"/>
  <c r="CX742" i="3"/>
  <c r="DH638" i="3"/>
  <c r="R360" i="1" s="1"/>
  <c r="DF638" i="3"/>
  <c r="P360" i="1" s="1"/>
  <c r="DG638" i="3"/>
  <c r="DI638" i="3"/>
  <c r="CX577" i="3"/>
  <c r="CX771" i="3"/>
  <c r="CW412" i="3"/>
  <c r="CX412" i="3"/>
  <c r="DF667" i="3"/>
  <c r="DJ667" i="3" s="1"/>
  <c r="DG667" i="3"/>
  <c r="DH667" i="3"/>
  <c r="DH658" i="3"/>
  <c r="DI658" i="3"/>
  <c r="CX486" i="3"/>
  <c r="DH791" i="3"/>
  <c r="CW749" i="3"/>
  <c r="V433" i="1" s="1"/>
  <c r="CX749" i="3"/>
  <c r="CV716" i="3"/>
  <c r="U421" i="1" s="1"/>
  <c r="DF643" i="3"/>
  <c r="DJ643" i="3" s="1"/>
  <c r="DG643" i="3"/>
  <c r="DH643" i="3"/>
  <c r="DI643" i="3"/>
  <c r="CX294" i="3"/>
  <c r="CX772" i="3"/>
  <c r="CX731" i="3"/>
  <c r="CV586" i="3"/>
  <c r="U313" i="1" s="1"/>
  <c r="CX586" i="3"/>
  <c r="CW570" i="3"/>
  <c r="CX725" i="3"/>
  <c r="CX596" i="3"/>
  <c r="CV767" i="3"/>
  <c r="CX767" i="3"/>
  <c r="DG655" i="3"/>
  <c r="DH655" i="3"/>
  <c r="DI655" i="3"/>
  <c r="DF633" i="3"/>
  <c r="DG633" i="3"/>
  <c r="Q356" i="1" s="1"/>
  <c r="DH633" i="3"/>
  <c r="R356" i="1" s="1"/>
  <c r="CY356" i="1" s="1"/>
  <c r="X356" i="1" s="1"/>
  <c r="CX777" i="3"/>
  <c r="CV744" i="3"/>
  <c r="CX741" i="3"/>
  <c r="CX732" i="3"/>
  <c r="CX690" i="3"/>
  <c r="DF673" i="3"/>
  <c r="DJ673" i="3" s="1"/>
  <c r="DG673" i="3"/>
  <c r="DH673" i="3"/>
  <c r="DF631" i="3"/>
  <c r="DG631" i="3"/>
  <c r="DH631" i="3"/>
  <c r="R355" i="1" s="1"/>
  <c r="DI631" i="3"/>
  <c r="S355" i="1" s="1"/>
  <c r="CX583" i="3"/>
  <c r="CX567" i="3"/>
  <c r="CX504" i="3"/>
  <c r="CX804" i="3"/>
  <c r="CX750" i="3"/>
  <c r="CX708" i="3"/>
  <c r="CX693" i="3"/>
  <c r="DG668" i="3"/>
  <c r="DH668" i="3"/>
  <c r="DF668" i="3"/>
  <c r="DJ668" i="3" s="1"/>
  <c r="DF657" i="3"/>
  <c r="DJ657" i="3" s="1"/>
  <c r="DG657" i="3"/>
  <c r="DH657" i="3"/>
  <c r="DI657" i="3"/>
  <c r="DF646" i="3"/>
  <c r="P364" i="1" s="1"/>
  <c r="DG646" i="3"/>
  <c r="Q364" i="1" s="1"/>
  <c r="DH646" i="3"/>
  <c r="R364" i="1" s="1"/>
  <c r="DI646" i="3"/>
  <c r="DH635" i="3"/>
  <c r="DI635" i="3"/>
  <c r="DF635" i="3"/>
  <c r="DJ635" i="3" s="1"/>
  <c r="CX607" i="3"/>
  <c r="CW598" i="3"/>
  <c r="V314" i="1" s="1"/>
  <c r="CX574" i="3"/>
  <c r="CX555" i="3"/>
  <c r="DI818" i="3"/>
  <c r="DI784" i="3"/>
  <c r="CV726" i="3"/>
  <c r="CV720" i="3"/>
  <c r="CX720" i="3"/>
  <c r="CX623" i="3"/>
  <c r="CW482" i="3"/>
  <c r="CX482" i="3"/>
  <c r="CW364" i="3"/>
  <c r="CX364" i="3"/>
  <c r="CW759" i="3"/>
  <c r="V435" i="1" s="1"/>
  <c r="CX676" i="3"/>
  <c r="DH661" i="3"/>
  <c r="DI661" i="3"/>
  <c r="CX585" i="3"/>
  <c r="CW569" i="3"/>
  <c r="CX569" i="3"/>
  <c r="CX753" i="3"/>
  <c r="CX735" i="3"/>
  <c r="DH671" i="3"/>
  <c r="DF671" i="3"/>
  <c r="DJ671" i="3" s="1"/>
  <c r="CW609" i="3"/>
  <c r="CW600" i="3"/>
  <c r="CX600" i="3"/>
  <c r="CX557" i="3"/>
  <c r="CX796" i="3"/>
  <c r="CV762" i="3"/>
  <c r="DI667" i="3"/>
  <c r="DF664" i="3"/>
  <c r="P368" i="1" s="1"/>
  <c r="DG664" i="3"/>
  <c r="DH664" i="3"/>
  <c r="R368" i="1" s="1"/>
  <c r="DI664" i="3"/>
  <c r="S368" i="1" s="1"/>
  <c r="DG658" i="3"/>
  <c r="CX445" i="3"/>
  <c r="DF658" i="3"/>
  <c r="DJ658" i="3" s="1"/>
  <c r="DH627" i="3"/>
  <c r="DI627" i="3"/>
  <c r="DF627" i="3"/>
  <c r="DJ627" i="3" s="1"/>
  <c r="DG627" i="3"/>
  <c r="CX625" i="3"/>
  <c r="CX604" i="3"/>
  <c r="CX595" i="3"/>
  <c r="CW571" i="3"/>
  <c r="CX571" i="3"/>
  <c r="DG662" i="3"/>
  <c r="DG659" i="3"/>
  <c r="DG628" i="3"/>
  <c r="Q354" i="1" s="1"/>
  <c r="CP354" i="1" s="1"/>
  <c r="O354" i="1" s="1"/>
  <c r="CX547" i="3"/>
  <c r="DH653" i="3"/>
  <c r="DJ653" i="3" s="1"/>
  <c r="DI653" i="3"/>
  <c r="CX613" i="3"/>
  <c r="CX351" i="3"/>
  <c r="CV634" i="3"/>
  <c r="U357" i="1" s="1"/>
  <c r="CX634" i="3"/>
  <c r="CX588" i="3"/>
  <c r="CW588" i="3"/>
  <c r="CX484" i="3"/>
  <c r="DG644" i="3"/>
  <c r="Q363" i="1" s="1"/>
  <c r="DH644" i="3"/>
  <c r="R363" i="1" s="1"/>
  <c r="DI639" i="3"/>
  <c r="CV616" i="3"/>
  <c r="U316" i="1" s="1"/>
  <c r="CX616" i="3"/>
  <c r="CX540" i="3"/>
  <c r="CW540" i="3"/>
  <c r="CW608" i="3"/>
  <c r="V315" i="1" s="1"/>
  <c r="CX608" i="3"/>
  <c r="CW581" i="3"/>
  <c r="CX581" i="3"/>
  <c r="CX544" i="3"/>
  <c r="CX542" i="3"/>
  <c r="CW542" i="3"/>
  <c r="CX469" i="3"/>
  <c r="CX744" i="3"/>
  <c r="DG630" i="3"/>
  <c r="CX546" i="3"/>
  <c r="CX593" i="3"/>
  <c r="CW591" i="3"/>
  <c r="CX591" i="3"/>
  <c r="CX572" i="3"/>
  <c r="CX617" i="3"/>
  <c r="CX598" i="3"/>
  <c r="CX561" i="3"/>
  <c r="CW550" i="3"/>
  <c r="CX550" i="3"/>
  <c r="CW589" i="3"/>
  <c r="CX589" i="3"/>
  <c r="CX505" i="3"/>
  <c r="DF639" i="3"/>
  <c r="DJ639" i="3" s="1"/>
  <c r="DG639" i="3"/>
  <c r="CX609" i="3"/>
  <c r="DH645" i="3"/>
  <c r="DI645" i="3"/>
  <c r="S363" i="1" s="1"/>
  <c r="CX601" i="3"/>
  <c r="CX524" i="3"/>
  <c r="CX519" i="3"/>
  <c r="DF649" i="3"/>
  <c r="DG649" i="3"/>
  <c r="Q365" i="1" s="1"/>
  <c r="CV642" i="3"/>
  <c r="U362" i="1" s="1"/>
  <c r="CX642" i="3"/>
  <c r="CX490" i="3"/>
  <c r="CW490" i="3"/>
  <c r="V302" i="1" s="1"/>
  <c r="DF653" i="3"/>
  <c r="CX580" i="3"/>
  <c r="CW539" i="3"/>
  <c r="V307" i="1" s="1"/>
  <c r="CX458" i="3"/>
  <c r="CW346" i="3"/>
  <c r="CX535" i="3"/>
  <c r="CX523" i="3"/>
  <c r="CW523" i="3"/>
  <c r="CW521" i="3"/>
  <c r="CX521" i="3"/>
  <c r="CX512" i="3"/>
  <c r="CV419" i="3"/>
  <c r="U294" i="1" s="1"/>
  <c r="CX341" i="3"/>
  <c r="CX508" i="3"/>
  <c r="CV488" i="3"/>
  <c r="U302" i="1" s="1"/>
  <c r="CV410" i="3"/>
  <c r="U293" i="1" s="1"/>
  <c r="CX410" i="3"/>
  <c r="CX379" i="3"/>
  <c r="CX500" i="3"/>
  <c r="CW500" i="3"/>
  <c r="V303" i="1" s="1"/>
  <c r="CV498" i="3"/>
  <c r="U303" i="1" s="1"/>
  <c r="CX498" i="3"/>
  <c r="CX416" i="3"/>
  <c r="CX414" i="3"/>
  <c r="CX320" i="3"/>
  <c r="CW196" i="3"/>
  <c r="CX196" i="3"/>
  <c r="CW558" i="3"/>
  <c r="CX515" i="3"/>
  <c r="CW455" i="3"/>
  <c r="CX455" i="3"/>
  <c r="CW453" i="3"/>
  <c r="CX374" i="3"/>
  <c r="CX266" i="3"/>
  <c r="CW266" i="3"/>
  <c r="CX457" i="3"/>
  <c r="CX366" i="3"/>
  <c r="CW366" i="3"/>
  <c r="CW363" i="3"/>
  <c r="CX363" i="3"/>
  <c r="CV293" i="3"/>
  <c r="U244" i="1" s="1"/>
  <c r="CX293" i="3"/>
  <c r="CX481" i="3"/>
  <c r="CX479" i="3"/>
  <c r="CW424" i="3"/>
  <c r="CX424" i="3"/>
  <c r="CX420" i="3"/>
  <c r="CX345" i="3"/>
  <c r="CW345" i="3"/>
  <c r="CX337" i="3"/>
  <c r="CW520" i="3"/>
  <c r="CX446" i="3"/>
  <c r="CX433" i="3"/>
  <c r="CX358" i="3"/>
  <c r="CV556" i="3"/>
  <c r="U310" i="1" s="1"/>
  <c r="CW522" i="3"/>
  <c r="CX509" i="3"/>
  <c r="CX475" i="3"/>
  <c r="CX409" i="3"/>
  <c r="CW353" i="3"/>
  <c r="CX353" i="3"/>
  <c r="CX287" i="3"/>
  <c r="CW236" i="3"/>
  <c r="CW493" i="3"/>
  <c r="CX493" i="3"/>
  <c r="CW491" i="3"/>
  <c r="CW402" i="3"/>
  <c r="CX324" i="3"/>
  <c r="CX249" i="3"/>
  <c r="CX217" i="3"/>
  <c r="CW217" i="3"/>
  <c r="CV596" i="3"/>
  <c r="U314" i="1" s="1"/>
  <c r="CW548" i="3"/>
  <c r="V309" i="1" s="1"/>
  <c r="CX548" i="3"/>
  <c r="CX499" i="3"/>
  <c r="CW454" i="3"/>
  <c r="CX385" i="3"/>
  <c r="CW385" i="3"/>
  <c r="CX350" i="3"/>
  <c r="CW295" i="3"/>
  <c r="V244" i="1" s="1"/>
  <c r="CX311" i="3"/>
  <c r="CW265" i="3"/>
  <c r="CX265" i="3"/>
  <c r="CX554" i="3"/>
  <c r="CX501" i="3"/>
  <c r="CX466" i="3"/>
  <c r="CW430" i="3"/>
  <c r="CX406" i="3"/>
  <c r="CX543" i="3"/>
  <c r="CW530" i="3"/>
  <c r="CV341" i="3"/>
  <c r="U286" i="1" s="1"/>
  <c r="CW205" i="3"/>
  <c r="CW431" i="3"/>
  <c r="CW405" i="3"/>
  <c r="DF279" i="3"/>
  <c r="DJ279" i="3" s="1"/>
  <c r="DG279" i="3"/>
  <c r="DI279" i="3"/>
  <c r="DH279" i="3"/>
  <c r="CX271" i="3"/>
  <c r="CX189" i="3"/>
  <c r="CV189" i="3"/>
  <c r="CX434" i="3"/>
  <c r="CW415" i="3"/>
  <c r="CX396" i="3"/>
  <c r="CW343" i="3"/>
  <c r="CX343" i="3"/>
  <c r="CX303" i="3"/>
  <c r="CW303" i="3"/>
  <c r="CW472" i="3"/>
  <c r="CX465" i="3"/>
  <c r="CX460" i="3"/>
  <c r="CV450" i="3"/>
  <c r="U298" i="1" s="1"/>
  <c r="CX450" i="3"/>
  <c r="CW132" i="3"/>
  <c r="CW501" i="3"/>
  <c r="CW470" i="3"/>
  <c r="CX398" i="3"/>
  <c r="CX378" i="3"/>
  <c r="CW374" i="3"/>
  <c r="CV350" i="3"/>
  <c r="U287" i="1" s="1"/>
  <c r="CX286" i="3"/>
  <c r="CX492" i="3"/>
  <c r="CW413" i="3"/>
  <c r="CX335" i="3"/>
  <c r="CX347" i="3"/>
  <c r="CX44" i="3"/>
  <c r="CX531" i="3"/>
  <c r="CW365" i="3"/>
  <c r="CX342" i="3"/>
  <c r="DH278" i="3"/>
  <c r="DI278" i="3"/>
  <c r="DF278" i="3"/>
  <c r="DJ278" i="3" s="1"/>
  <c r="DG278" i="3"/>
  <c r="CX242" i="3"/>
  <c r="CW237" i="3"/>
  <c r="CX237" i="3"/>
  <c r="CX367" i="3"/>
  <c r="CX328" i="3"/>
  <c r="CW314" i="3"/>
  <c r="CX295" i="3"/>
  <c r="CX257" i="3"/>
  <c r="CX198" i="3"/>
  <c r="CX456" i="3"/>
  <c r="CW442" i="3"/>
  <c r="CX442" i="3"/>
  <c r="CX430" i="3"/>
  <c r="CX349" i="3"/>
  <c r="CW234" i="3"/>
  <c r="CX234" i="3"/>
  <c r="CX399" i="3"/>
  <c r="CX387" i="3"/>
  <c r="CX356" i="3"/>
  <c r="CV428" i="3"/>
  <c r="U296" i="1" s="1"/>
  <c r="CX428" i="3"/>
  <c r="CX397" i="3"/>
  <c r="CX360" i="3"/>
  <c r="CW325" i="3"/>
  <c r="CX514" i="3"/>
  <c r="CX471" i="3"/>
  <c r="CX393" i="3"/>
  <c r="CW344" i="3"/>
  <c r="DG275" i="3"/>
  <c r="Q239" i="1" s="1"/>
  <c r="DH275" i="3"/>
  <c r="DF275" i="3"/>
  <c r="DJ275" i="3" s="1"/>
  <c r="CX339" i="3"/>
  <c r="CX326" i="3"/>
  <c r="CV297" i="3"/>
  <c r="CX297" i="3"/>
  <c r="CX270" i="3"/>
  <c r="CX129" i="3"/>
  <c r="CV248" i="3"/>
  <c r="U237" i="1" s="1"/>
  <c r="CX248" i="3"/>
  <c r="CX209" i="3"/>
  <c r="CW382" i="3"/>
  <c r="CX361" i="3"/>
  <c r="CX282" i="3"/>
  <c r="CX228" i="3"/>
  <c r="CW221" i="3"/>
  <c r="CW4" i="3"/>
  <c r="CX401" i="3"/>
  <c r="CX390" i="3"/>
  <c r="CX370" i="3"/>
  <c r="CX315" i="3"/>
  <c r="CW254" i="3"/>
  <c r="CX241" i="3"/>
  <c r="CV214" i="3"/>
  <c r="U121" i="1" s="1"/>
  <c r="CX176" i="3"/>
  <c r="CW57" i="3"/>
  <c r="CX57" i="3"/>
  <c r="CW49" i="3"/>
  <c r="CX49" i="3"/>
  <c r="CX230" i="3"/>
  <c r="CX183" i="3"/>
  <c r="CV183" i="3"/>
  <c r="U115" i="1" s="1"/>
  <c r="CX357" i="3"/>
  <c r="CX340" i="3"/>
  <c r="CW336" i="3"/>
  <c r="CX336" i="3"/>
  <c r="CX325" i="3"/>
  <c r="CX300" i="3"/>
  <c r="CW192" i="3"/>
  <c r="V118" i="1" s="1"/>
  <c r="CX192" i="3"/>
  <c r="CX338" i="3"/>
  <c r="CX327" i="3"/>
  <c r="CX316" i="3"/>
  <c r="CX304" i="3"/>
  <c r="CW304" i="3"/>
  <c r="CX213" i="3"/>
  <c r="CX206" i="3"/>
  <c r="CW206" i="3"/>
  <c r="CW91" i="3"/>
  <c r="CW83" i="3"/>
  <c r="CX83" i="3"/>
  <c r="CX371" i="3"/>
  <c r="CX247" i="3"/>
  <c r="CV130" i="3"/>
  <c r="U106" i="1" s="1"/>
  <c r="CX69" i="3"/>
  <c r="CX386" i="3"/>
  <c r="CX308" i="3"/>
  <c r="CW253" i="3"/>
  <c r="CW394" i="3"/>
  <c r="CX394" i="3"/>
  <c r="CX369" i="3"/>
  <c r="CX314" i="3"/>
  <c r="CW312" i="3"/>
  <c r="V283" i="1" s="1"/>
  <c r="CX312" i="3"/>
  <c r="CW264" i="3"/>
  <c r="CX153" i="3"/>
  <c r="CW153" i="3"/>
  <c r="CX332" i="3"/>
  <c r="CV310" i="3"/>
  <c r="U283" i="1" s="1"/>
  <c r="CX310" i="3"/>
  <c r="DF274" i="3"/>
  <c r="DH274" i="3"/>
  <c r="DI274" i="3"/>
  <c r="S239" i="1" s="1"/>
  <c r="CW233" i="3"/>
  <c r="CX233" i="3"/>
  <c r="CW167" i="3"/>
  <c r="V112" i="1" s="1"/>
  <c r="CX61" i="3"/>
  <c r="CX281" i="3"/>
  <c r="CV276" i="3"/>
  <c r="U240" i="1" s="1"/>
  <c r="CX276" i="3"/>
  <c r="CW268" i="3"/>
  <c r="CX268" i="3"/>
  <c r="CW263" i="3"/>
  <c r="CX243" i="3"/>
  <c r="CX185" i="3"/>
  <c r="CX172" i="3"/>
  <c r="CX89" i="3"/>
  <c r="CX141" i="3"/>
  <c r="CW141" i="3"/>
  <c r="CW292" i="3"/>
  <c r="V243" i="1" s="1"/>
  <c r="CX292" i="3"/>
  <c r="CX284" i="3"/>
  <c r="CW239" i="3"/>
  <c r="CW220" i="3"/>
  <c r="CX64" i="3"/>
  <c r="CX42" i="3"/>
  <c r="CW277" i="3"/>
  <c r="V240" i="1" s="1"/>
  <c r="CX277" i="3"/>
  <c r="CX244" i="3"/>
  <c r="CX204" i="3"/>
  <c r="CW204" i="3"/>
  <c r="CW150" i="3"/>
  <c r="CV143" i="3"/>
  <c r="U108" i="1" s="1"/>
  <c r="CX143" i="3"/>
  <c r="CX134" i="3"/>
  <c r="CW24" i="3"/>
  <c r="CV298" i="3"/>
  <c r="CX259" i="3"/>
  <c r="CV188" i="3"/>
  <c r="U117" i="1" s="1"/>
  <c r="CX73" i="3"/>
  <c r="CW68" i="3"/>
  <c r="CX26" i="3"/>
  <c r="CW26" i="3"/>
  <c r="CW252" i="3"/>
  <c r="CX212" i="3"/>
  <c r="CV280" i="3"/>
  <c r="U241" i="1" s="1"/>
  <c r="CW70" i="3"/>
  <c r="CX39" i="3"/>
  <c r="CX240" i="3"/>
  <c r="CX214" i="3"/>
  <c r="CX92" i="3"/>
  <c r="CX302" i="3"/>
  <c r="CV299" i="3"/>
  <c r="CX227" i="3"/>
  <c r="CX225" i="3"/>
  <c r="CX149" i="3"/>
  <c r="CW126" i="3"/>
  <c r="CW255" i="3"/>
  <c r="CW168" i="3"/>
  <c r="CX156" i="3"/>
  <c r="CX288" i="3"/>
  <c r="CX260" i="3"/>
  <c r="CX201" i="3"/>
  <c r="CX199" i="3"/>
  <c r="CX151" i="3"/>
  <c r="CW96" i="3"/>
  <c r="CX96" i="3"/>
  <c r="CV72" i="3"/>
  <c r="U98" i="1" s="1"/>
  <c r="CX55" i="3"/>
  <c r="CW124" i="3"/>
  <c r="CX98" i="3"/>
  <c r="CW36" i="3"/>
  <c r="CX36" i="3"/>
  <c r="CV13" i="3"/>
  <c r="U90" i="1" s="1"/>
  <c r="CX2" i="3"/>
  <c r="CV21" i="3"/>
  <c r="U92" i="1" s="1"/>
  <c r="CX21" i="3"/>
  <c r="CX17" i="3"/>
  <c r="CX107" i="3"/>
  <c r="CW48" i="3"/>
  <c r="CX35" i="3"/>
  <c r="CW12" i="3"/>
  <c r="CX12" i="3"/>
  <c r="CX255" i="3"/>
  <c r="CX239" i="3"/>
  <c r="CX224" i="3"/>
  <c r="CX158" i="3"/>
  <c r="CX131" i="3"/>
  <c r="CW111" i="3"/>
  <c r="CX111" i="3"/>
  <c r="CX95" i="3"/>
  <c r="CW154" i="3"/>
  <c r="CX154" i="3"/>
  <c r="CX152" i="3"/>
  <c r="CW133" i="3"/>
  <c r="CX91" i="3"/>
  <c r="CX70" i="3"/>
  <c r="CX3" i="3"/>
  <c r="CW203" i="3"/>
  <c r="CX195" i="3"/>
  <c r="CW175" i="3"/>
  <c r="CX171" i="3"/>
  <c r="CX113" i="3"/>
  <c r="CX72" i="3"/>
  <c r="CX68" i="3"/>
  <c r="CX52" i="3"/>
  <c r="CW89" i="3"/>
  <c r="CX78" i="3"/>
  <c r="CW78" i="3"/>
  <c r="CX74" i="3"/>
  <c r="CW64" i="3"/>
  <c r="CW39" i="3"/>
  <c r="CX32" i="3"/>
  <c r="CW216" i="3"/>
  <c r="V121" i="1" s="1"/>
  <c r="CX216" i="3"/>
  <c r="CW119" i="3"/>
  <c r="CX119" i="3"/>
  <c r="CX60" i="3"/>
  <c r="CX144" i="3"/>
  <c r="CV34" i="3"/>
  <c r="U94" i="1" s="1"/>
  <c r="CX34" i="3"/>
  <c r="CW16" i="3"/>
  <c r="CX80" i="3"/>
  <c r="CW47" i="3"/>
  <c r="CX47" i="3"/>
  <c r="CX45" i="3"/>
  <c r="CX18" i="3"/>
  <c r="CX193" i="3"/>
  <c r="CW161" i="3"/>
  <c r="CX161" i="3"/>
  <c r="CW138" i="3"/>
  <c r="V107" i="1" s="1"/>
  <c r="CW20" i="3"/>
  <c r="CV165" i="3"/>
  <c r="U112" i="1" s="1"/>
  <c r="CX165" i="3"/>
  <c r="CX128" i="3"/>
  <c r="CX110" i="3"/>
  <c r="CX104" i="3"/>
  <c r="CX94" i="3"/>
  <c r="CX28" i="3"/>
  <c r="CW7" i="3"/>
  <c r="CX108" i="3"/>
  <c r="CX97" i="3"/>
  <c r="CX81" i="3"/>
  <c r="CV62" i="3"/>
  <c r="U97" i="1" s="1"/>
  <c r="CX5" i="3"/>
  <c r="CW145" i="3"/>
  <c r="V108" i="1" s="1"/>
  <c r="CW84" i="3"/>
  <c r="CX84" i="3"/>
  <c r="CW76" i="3"/>
  <c r="CX33" i="3"/>
  <c r="CV114" i="3"/>
  <c r="U104" i="1" s="1"/>
  <c r="CX114" i="3"/>
  <c r="CW103" i="3"/>
  <c r="CX71" i="3"/>
  <c r="CX43" i="3"/>
  <c r="CW29" i="3"/>
  <c r="CX29" i="3"/>
  <c r="CX133" i="3"/>
  <c r="CX130" i="3"/>
  <c r="CX220" i="3"/>
  <c r="CX175" i="3"/>
  <c r="CX124" i="3"/>
  <c r="CW98" i="3"/>
  <c r="CW82" i="3"/>
  <c r="CX63" i="3"/>
  <c r="CW58" i="3"/>
  <c r="CX58" i="3"/>
  <c r="CX48" i="3"/>
  <c r="CX4" i="3"/>
  <c r="CW149" i="3"/>
  <c r="V109" i="1" s="1"/>
  <c r="CX127" i="3"/>
  <c r="CW69" i="3"/>
  <c r="CX20" i="3"/>
  <c r="CW6" i="3"/>
  <c r="CX6" i="3"/>
  <c r="CV158" i="3"/>
  <c r="U111" i="1" s="1"/>
  <c r="CW56" i="3"/>
  <c r="CX56" i="3"/>
  <c r="CW38" i="3"/>
  <c r="CW186" i="3"/>
  <c r="V116" i="1" s="1"/>
  <c r="CX46" i="3"/>
  <c r="CX11" i="3"/>
  <c r="CX7" i="3"/>
  <c r="GM354" i="1" l="1"/>
  <c r="GO354" i="1" s="1"/>
  <c r="BZ86" i="1"/>
  <c r="BZ235" i="1"/>
  <c r="AQ246" i="1"/>
  <c r="F256" i="1" s="1"/>
  <c r="CG124" i="1"/>
  <c r="CG86" i="1" s="1"/>
  <c r="AQ124" i="1"/>
  <c r="AQ86" i="1" s="1"/>
  <c r="AI370" i="1"/>
  <c r="AI350" i="1" s="1"/>
  <c r="CI499" i="1"/>
  <c r="AZ499" i="1" s="1"/>
  <c r="AQ499" i="1"/>
  <c r="AQ482" i="1" s="1"/>
  <c r="CG450" i="1"/>
  <c r="CG402" i="1" s="1"/>
  <c r="AQ450" i="1"/>
  <c r="F460" i="1" s="1"/>
  <c r="BZ402" i="1"/>
  <c r="AI450" i="1"/>
  <c r="AI402" i="1" s="1"/>
  <c r="AU450" i="1"/>
  <c r="AU402" i="1" s="1"/>
  <c r="BZ350" i="1"/>
  <c r="AQ370" i="1"/>
  <c r="F380" i="1" s="1"/>
  <c r="AT246" i="1"/>
  <c r="CC235" i="1"/>
  <c r="CP363" i="1"/>
  <c r="O363" i="1" s="1"/>
  <c r="AH370" i="1"/>
  <c r="U370" i="1" s="1"/>
  <c r="AS450" i="1"/>
  <c r="F467" i="1" s="1"/>
  <c r="CJ482" i="1"/>
  <c r="BA499" i="1"/>
  <c r="AL29" i="1"/>
  <c r="Y54" i="1"/>
  <c r="CJ235" i="1"/>
  <c r="BA246" i="1"/>
  <c r="V370" i="1"/>
  <c r="CJ402" i="1"/>
  <c r="BA450" i="1"/>
  <c r="X54" i="1"/>
  <c r="AK29" i="1"/>
  <c r="AG86" i="1"/>
  <c r="T124" i="1"/>
  <c r="AJ402" i="1"/>
  <c r="W450" i="1"/>
  <c r="CG278" i="1"/>
  <c r="AX318" i="1"/>
  <c r="W318" i="1"/>
  <c r="AJ278" i="1"/>
  <c r="AL531" i="1"/>
  <c r="Y543" i="1"/>
  <c r="X543" i="1"/>
  <c r="AK531" i="1"/>
  <c r="DF17" i="3"/>
  <c r="DG17" i="3"/>
  <c r="DH17" i="3"/>
  <c r="R91" i="1" s="1"/>
  <c r="DI17" i="3"/>
  <c r="DF585" i="3"/>
  <c r="DJ585" i="3" s="1"/>
  <c r="DG585" i="3"/>
  <c r="DH585" i="3"/>
  <c r="DI585" i="3"/>
  <c r="DF222" i="3"/>
  <c r="DG222" i="3"/>
  <c r="DH222" i="3"/>
  <c r="DI222" i="3"/>
  <c r="DH290" i="3"/>
  <c r="DI290" i="3"/>
  <c r="DF290" i="3"/>
  <c r="DG290" i="3"/>
  <c r="DG849" i="3"/>
  <c r="DH849" i="3"/>
  <c r="DI849" i="3"/>
  <c r="DF849" i="3"/>
  <c r="DJ849" i="3" s="1"/>
  <c r="AO350" i="1"/>
  <c r="F374" i="1"/>
  <c r="DF21" i="3"/>
  <c r="P92" i="1" s="1"/>
  <c r="DH21" i="3"/>
  <c r="R92" i="1" s="1"/>
  <c r="DI21" i="3"/>
  <c r="DG21" i="3"/>
  <c r="Q92" i="1" s="1"/>
  <c r="CZ368" i="1"/>
  <c r="Y368" i="1" s="1"/>
  <c r="CY368" i="1"/>
  <c r="X368" i="1" s="1"/>
  <c r="DF118" i="3"/>
  <c r="DG118" i="3"/>
  <c r="DH118" i="3"/>
  <c r="DI118" i="3"/>
  <c r="DG114" i="3"/>
  <c r="DH114" i="3"/>
  <c r="DI114" i="3"/>
  <c r="DF114" i="3"/>
  <c r="DI165" i="3"/>
  <c r="DF165" i="3"/>
  <c r="DG165" i="3"/>
  <c r="DH165" i="3"/>
  <c r="R112" i="1" s="1"/>
  <c r="DF3" i="3"/>
  <c r="DG3" i="3"/>
  <c r="DH3" i="3"/>
  <c r="DI3" i="3"/>
  <c r="DJ3" i="3" s="1"/>
  <c r="DF260" i="3"/>
  <c r="DI260" i="3"/>
  <c r="DG260" i="3"/>
  <c r="DH260" i="3"/>
  <c r="DF42" i="3"/>
  <c r="DG42" i="3"/>
  <c r="DH42" i="3"/>
  <c r="DI42" i="3"/>
  <c r="DF281" i="3"/>
  <c r="DJ281" i="3" s="1"/>
  <c r="DH281" i="3"/>
  <c r="DI281" i="3"/>
  <c r="DG281" i="3"/>
  <c r="DF394" i="3"/>
  <c r="DH394" i="3"/>
  <c r="DI394" i="3"/>
  <c r="DG394" i="3"/>
  <c r="DF327" i="3"/>
  <c r="DJ327" i="3" s="1"/>
  <c r="DG327" i="3"/>
  <c r="DH327" i="3"/>
  <c r="DI327" i="3"/>
  <c r="DF297" i="3"/>
  <c r="DG297" i="3"/>
  <c r="DI297" i="3"/>
  <c r="DJ297" i="3" s="1"/>
  <c r="DH297" i="3"/>
  <c r="DF399" i="3"/>
  <c r="DJ399" i="3" s="1"/>
  <c r="DH399" i="3"/>
  <c r="DI399" i="3"/>
  <c r="DG399" i="3"/>
  <c r="V106" i="1"/>
  <c r="DF293" i="3"/>
  <c r="P244" i="1" s="1"/>
  <c r="DG293" i="3"/>
  <c r="DH293" i="3"/>
  <c r="DI293" i="3"/>
  <c r="DG414" i="3"/>
  <c r="DJ414" i="3" s="1"/>
  <c r="DI414" i="3"/>
  <c r="DF414" i="3"/>
  <c r="DH414" i="3"/>
  <c r="DG535" i="3"/>
  <c r="DF535" i="3"/>
  <c r="DJ535" i="3" s="1"/>
  <c r="DH535" i="3"/>
  <c r="DI535" i="3"/>
  <c r="DF569" i="3"/>
  <c r="DG569" i="3"/>
  <c r="DJ569" i="3" s="1"/>
  <c r="DH569" i="3"/>
  <c r="DI569" i="3"/>
  <c r="DF574" i="3"/>
  <c r="DJ574" i="3" s="1"/>
  <c r="DG574" i="3"/>
  <c r="DH574" i="3"/>
  <c r="DI574" i="3"/>
  <c r="DI708" i="3"/>
  <c r="DF708" i="3"/>
  <c r="DH708" i="3"/>
  <c r="DG708" i="3"/>
  <c r="DJ708" i="3" s="1"/>
  <c r="DF866" i="3"/>
  <c r="DG866" i="3"/>
  <c r="DI866" i="3"/>
  <c r="DH866" i="3"/>
  <c r="DF759" i="3"/>
  <c r="DH759" i="3"/>
  <c r="DI759" i="3"/>
  <c r="DG759" i="3"/>
  <c r="DJ759" i="3" s="1"/>
  <c r="DH737" i="3"/>
  <c r="DI737" i="3"/>
  <c r="DF737" i="3"/>
  <c r="P429" i="1" s="1"/>
  <c r="DG737" i="3"/>
  <c r="Q429" i="1" s="1"/>
  <c r="DG169" i="3"/>
  <c r="DF169" i="3"/>
  <c r="DJ169" i="3" s="1"/>
  <c r="DH169" i="3"/>
  <c r="DI169" i="3"/>
  <c r="R447" i="1"/>
  <c r="DI41" i="3"/>
  <c r="DG41" i="3"/>
  <c r="DF41" i="3"/>
  <c r="DH41" i="3"/>
  <c r="V291" i="1"/>
  <c r="DG103" i="3"/>
  <c r="DH103" i="3"/>
  <c r="DI103" i="3"/>
  <c r="DF103" i="3"/>
  <c r="DH221" i="3"/>
  <c r="DI221" i="3"/>
  <c r="DF221" i="3"/>
  <c r="DG221" i="3"/>
  <c r="DJ221" i="3" s="1"/>
  <c r="DI365" i="3"/>
  <c r="DF365" i="3"/>
  <c r="DG365" i="3"/>
  <c r="DH365" i="3"/>
  <c r="DG435" i="3"/>
  <c r="DF435" i="3"/>
  <c r="DJ435" i="3" s="1"/>
  <c r="DI435" i="3"/>
  <c r="DH435" i="3"/>
  <c r="DG679" i="3"/>
  <c r="DH679" i="3"/>
  <c r="DI679" i="3"/>
  <c r="DF679" i="3"/>
  <c r="DJ679" i="3" s="1"/>
  <c r="DF417" i="3"/>
  <c r="DJ417" i="3" s="1"/>
  <c r="DG417" i="3"/>
  <c r="DH417" i="3"/>
  <c r="DI417" i="3"/>
  <c r="DI334" i="3"/>
  <c r="DG334" i="3"/>
  <c r="DH334" i="3"/>
  <c r="DF334" i="3"/>
  <c r="V316" i="1"/>
  <c r="AD29" i="1"/>
  <c r="Q54" i="1"/>
  <c r="DI426" i="3"/>
  <c r="DF426" i="3"/>
  <c r="DJ426" i="3" s="1"/>
  <c r="DH426" i="3"/>
  <c r="DG426" i="3"/>
  <c r="DF740" i="3"/>
  <c r="DG740" i="3"/>
  <c r="DH740" i="3"/>
  <c r="DI740" i="3"/>
  <c r="U428" i="1"/>
  <c r="DH770" i="3"/>
  <c r="DF770" i="3"/>
  <c r="DJ770" i="3" s="1"/>
  <c r="DI770" i="3"/>
  <c r="DG770" i="3"/>
  <c r="DF537" i="3"/>
  <c r="P307" i="1" s="1"/>
  <c r="DH537" i="3"/>
  <c r="R307" i="1" s="1"/>
  <c r="DI537" i="3"/>
  <c r="DG537" i="3"/>
  <c r="T203" i="1"/>
  <c r="AG197" i="1"/>
  <c r="DH860" i="3"/>
  <c r="DF860" i="3"/>
  <c r="DG860" i="3"/>
  <c r="DI860" i="3"/>
  <c r="F225" i="1"/>
  <c r="U197" i="1"/>
  <c r="DH760" i="3"/>
  <c r="DI760" i="3"/>
  <c r="DF760" i="3"/>
  <c r="DJ760" i="3" s="1"/>
  <c r="DG760" i="3"/>
  <c r="DF842" i="3"/>
  <c r="DG842" i="3"/>
  <c r="Q486" i="1" s="1"/>
  <c r="DI842" i="3"/>
  <c r="DH842" i="3"/>
  <c r="R486" i="1" s="1"/>
  <c r="DG402" i="3"/>
  <c r="DJ402" i="3" s="1"/>
  <c r="DF402" i="3"/>
  <c r="DH402" i="3"/>
  <c r="DI402" i="3"/>
  <c r="DG870" i="3"/>
  <c r="DJ870" i="3" s="1"/>
  <c r="DH870" i="3"/>
  <c r="DI870" i="3"/>
  <c r="DF870" i="3"/>
  <c r="DG506" i="3"/>
  <c r="DH506" i="3"/>
  <c r="DF506" i="3"/>
  <c r="DJ506" i="3" s="1"/>
  <c r="DI506" i="3"/>
  <c r="W165" i="1"/>
  <c r="AJ156" i="1"/>
  <c r="CD278" i="1"/>
  <c r="AU318" i="1"/>
  <c r="AQ402" i="1"/>
  <c r="DF4" i="3"/>
  <c r="DG4" i="3"/>
  <c r="DJ4" i="3" s="1"/>
  <c r="DI4" i="3"/>
  <c r="DH4" i="3"/>
  <c r="DF216" i="3"/>
  <c r="DG216" i="3"/>
  <c r="DH216" i="3"/>
  <c r="DI216" i="3"/>
  <c r="DH70" i="3"/>
  <c r="DF70" i="3"/>
  <c r="DG70" i="3"/>
  <c r="DJ70" i="3" s="1"/>
  <c r="DI70" i="3"/>
  <c r="DF107" i="3"/>
  <c r="DG107" i="3"/>
  <c r="DH107" i="3"/>
  <c r="DI107" i="3"/>
  <c r="DJ107" i="3" s="1"/>
  <c r="DF288" i="3"/>
  <c r="DJ288" i="3" s="1"/>
  <c r="DI288" i="3"/>
  <c r="DH288" i="3"/>
  <c r="DG288" i="3"/>
  <c r="DG64" i="3"/>
  <c r="DH64" i="3"/>
  <c r="DF64" i="3"/>
  <c r="DI64" i="3"/>
  <c r="DH61" i="3"/>
  <c r="DF61" i="3"/>
  <c r="DJ61" i="3" s="1"/>
  <c r="DG61" i="3"/>
  <c r="DI61" i="3"/>
  <c r="DH338" i="3"/>
  <c r="DI338" i="3"/>
  <c r="DF338" i="3"/>
  <c r="DJ338" i="3" s="1"/>
  <c r="DG338" i="3"/>
  <c r="DF241" i="3"/>
  <c r="DJ241" i="3" s="1"/>
  <c r="DH241" i="3"/>
  <c r="DI241" i="3"/>
  <c r="DG241" i="3"/>
  <c r="DG234" i="3"/>
  <c r="DH234" i="3"/>
  <c r="DI234" i="3"/>
  <c r="DF234" i="3"/>
  <c r="DG450" i="3"/>
  <c r="DH450" i="3"/>
  <c r="DI450" i="3"/>
  <c r="DF450" i="3"/>
  <c r="DF385" i="3"/>
  <c r="DG385" i="3"/>
  <c r="DI385" i="3"/>
  <c r="DH385" i="3"/>
  <c r="DH409" i="3"/>
  <c r="DI409" i="3"/>
  <c r="DF409" i="3"/>
  <c r="DJ409" i="3" s="1"/>
  <c r="DG409" i="3"/>
  <c r="DF416" i="3"/>
  <c r="DJ416" i="3" s="1"/>
  <c r="DG416" i="3"/>
  <c r="DH416" i="3"/>
  <c r="DI416" i="3"/>
  <c r="DH542" i="3"/>
  <c r="DI542" i="3"/>
  <c r="DG542" i="3"/>
  <c r="DJ542" i="3" s="1"/>
  <c r="DF542" i="3"/>
  <c r="DI351" i="3"/>
  <c r="DJ351" i="3" s="1"/>
  <c r="DF351" i="3"/>
  <c r="DG351" i="3"/>
  <c r="DH351" i="3"/>
  <c r="DG445" i="3"/>
  <c r="DF445" i="3"/>
  <c r="DJ445" i="3" s="1"/>
  <c r="DH445" i="3"/>
  <c r="DI445" i="3"/>
  <c r="DF750" i="3"/>
  <c r="DJ750" i="3" s="1"/>
  <c r="DG750" i="3"/>
  <c r="DH750" i="3"/>
  <c r="DI750" i="3"/>
  <c r="DF27" i="3"/>
  <c r="DI27" i="3"/>
  <c r="DG27" i="3"/>
  <c r="DJ27" i="3" s="1"/>
  <c r="DH27" i="3"/>
  <c r="DF754" i="3"/>
  <c r="DG754" i="3"/>
  <c r="DH754" i="3"/>
  <c r="DI754" i="3"/>
  <c r="DF773" i="3"/>
  <c r="DG773" i="3"/>
  <c r="DH773" i="3"/>
  <c r="DI773" i="3"/>
  <c r="DJ773" i="3" s="1"/>
  <c r="DF9" i="3"/>
  <c r="DI9" i="3"/>
  <c r="DJ9" i="3" s="1"/>
  <c r="DG9" i="3"/>
  <c r="DH9" i="3"/>
  <c r="DI190" i="3"/>
  <c r="DJ190" i="3" s="1"/>
  <c r="DF190" i="3"/>
  <c r="DG190" i="3"/>
  <c r="DH190" i="3"/>
  <c r="DF99" i="3"/>
  <c r="DJ99" i="3" s="1"/>
  <c r="DI99" i="3"/>
  <c r="DG99" i="3"/>
  <c r="DH99" i="3"/>
  <c r="Q447" i="1"/>
  <c r="DG101" i="3"/>
  <c r="DI101" i="3"/>
  <c r="DJ101" i="3" s="1"/>
  <c r="DH101" i="3"/>
  <c r="DF101" i="3"/>
  <c r="F207" i="1"/>
  <c r="AO197" i="1"/>
  <c r="CJ29" i="1"/>
  <c r="BA54" i="1"/>
  <c r="DF854" i="3"/>
  <c r="DI854" i="3"/>
  <c r="DJ854" i="3" s="1"/>
  <c r="DG854" i="3"/>
  <c r="DH854" i="3"/>
  <c r="DG125" i="3"/>
  <c r="DF125" i="3"/>
  <c r="DH125" i="3"/>
  <c r="DI125" i="3"/>
  <c r="AD156" i="1"/>
  <c r="Q165" i="1"/>
  <c r="DF755" i="3"/>
  <c r="DJ755" i="3" s="1"/>
  <c r="DG755" i="3"/>
  <c r="DH755" i="3"/>
  <c r="DI755" i="3"/>
  <c r="V285" i="1"/>
  <c r="DF75" i="3"/>
  <c r="DH75" i="3"/>
  <c r="DG75" i="3"/>
  <c r="DJ75" i="3" s="1"/>
  <c r="DI75" i="3"/>
  <c r="DH619" i="3"/>
  <c r="DI619" i="3"/>
  <c r="DG619" i="3"/>
  <c r="DF619" i="3"/>
  <c r="DF838" i="3"/>
  <c r="DG838" i="3"/>
  <c r="DI838" i="3"/>
  <c r="DH838" i="3"/>
  <c r="V294" i="1"/>
  <c r="AU246" i="1"/>
  <c r="CD235" i="1"/>
  <c r="U430" i="1"/>
  <c r="DH727" i="3"/>
  <c r="DI727" i="3"/>
  <c r="DF727" i="3"/>
  <c r="DJ727" i="3" s="1"/>
  <c r="DG727" i="3"/>
  <c r="AT197" i="1"/>
  <c r="F221" i="1"/>
  <c r="DF752" i="3"/>
  <c r="DI752" i="3"/>
  <c r="DJ752" i="3" s="1"/>
  <c r="DG752" i="3"/>
  <c r="DH752" i="3"/>
  <c r="DF768" i="3"/>
  <c r="DG768" i="3"/>
  <c r="DH768" i="3"/>
  <c r="DI768" i="3"/>
  <c r="DJ768" i="3" s="1"/>
  <c r="U281" i="1"/>
  <c r="DH757" i="3"/>
  <c r="DF757" i="3"/>
  <c r="DG757" i="3"/>
  <c r="DI757" i="3"/>
  <c r="DJ757" i="3" s="1"/>
  <c r="V486" i="1"/>
  <c r="DG400" i="3"/>
  <c r="DF400" i="3"/>
  <c r="P292" i="1" s="1"/>
  <c r="DH400" i="3"/>
  <c r="DI400" i="3"/>
  <c r="DI873" i="3"/>
  <c r="DJ873" i="3" s="1"/>
  <c r="DG873" i="3"/>
  <c r="DH873" i="3"/>
  <c r="DF873" i="3"/>
  <c r="V492" i="1"/>
  <c r="DF573" i="3"/>
  <c r="DJ573" i="3" s="1"/>
  <c r="DG573" i="3"/>
  <c r="DH573" i="3"/>
  <c r="DI573" i="3"/>
  <c r="AX370" i="1"/>
  <c r="CG350" i="1"/>
  <c r="DF200" i="3"/>
  <c r="DI200" i="3"/>
  <c r="DG200" i="3"/>
  <c r="DH200" i="3"/>
  <c r="DF578" i="3"/>
  <c r="DG578" i="3"/>
  <c r="DH578" i="3"/>
  <c r="DI578" i="3"/>
  <c r="DF505" i="3"/>
  <c r="DJ505" i="3" s="1"/>
  <c r="DH505" i="3"/>
  <c r="DI505" i="3"/>
  <c r="DG505" i="3"/>
  <c r="DG789" i="3"/>
  <c r="DJ789" i="3" s="1"/>
  <c r="DH789" i="3"/>
  <c r="DF789" i="3"/>
  <c r="DI789" i="3"/>
  <c r="DG102" i="3"/>
  <c r="DH102" i="3"/>
  <c r="DI102" i="3"/>
  <c r="DF102" i="3"/>
  <c r="W124" i="1"/>
  <c r="AJ86" i="1"/>
  <c r="DG544" i="3"/>
  <c r="DF544" i="3"/>
  <c r="DJ544" i="3" s="1"/>
  <c r="DH544" i="3"/>
  <c r="DI544" i="3"/>
  <c r="DI742" i="3"/>
  <c r="DF742" i="3"/>
  <c r="DJ742" i="3" s="1"/>
  <c r="DG742" i="3"/>
  <c r="DH742" i="3"/>
  <c r="DG121" i="3"/>
  <c r="DI121" i="3"/>
  <c r="DF121" i="3"/>
  <c r="DJ121" i="3" s="1"/>
  <c r="DH121" i="3"/>
  <c r="BZ278" i="1"/>
  <c r="CI318" i="1"/>
  <c r="AQ318" i="1"/>
  <c r="DI875" i="3"/>
  <c r="DF875" i="3"/>
  <c r="DG875" i="3"/>
  <c r="DH875" i="3"/>
  <c r="AJ531" i="1"/>
  <c r="W543" i="1"/>
  <c r="GM48" i="1"/>
  <c r="GN48" i="1" s="1"/>
  <c r="AI156" i="1"/>
  <c r="V165" i="1"/>
  <c r="F186" i="1"/>
  <c r="T156" i="1"/>
  <c r="DI300" i="3"/>
  <c r="DJ300" i="3" s="1"/>
  <c r="DF300" i="3"/>
  <c r="DG300" i="3"/>
  <c r="DH300" i="3"/>
  <c r="DI10" i="3"/>
  <c r="DJ10" i="3" s="1"/>
  <c r="DH10" i="3"/>
  <c r="DF10" i="3"/>
  <c r="DG10" i="3"/>
  <c r="DH395" i="3"/>
  <c r="DI395" i="3"/>
  <c r="DF395" i="3"/>
  <c r="DG395" i="3"/>
  <c r="DJ395" i="3" s="1"/>
  <c r="DF51" i="3"/>
  <c r="P96" i="1" s="1"/>
  <c r="DG51" i="3"/>
  <c r="DH51" i="3"/>
  <c r="DI51" i="3"/>
  <c r="DF449" i="3"/>
  <c r="DJ449" i="3" s="1"/>
  <c r="DG449" i="3"/>
  <c r="DI449" i="3"/>
  <c r="DH449" i="3"/>
  <c r="DF726" i="3"/>
  <c r="DG726" i="3"/>
  <c r="DI726" i="3"/>
  <c r="DJ726" i="3" s="1"/>
  <c r="DH726" i="3"/>
  <c r="DJ664" i="3"/>
  <c r="DF194" i="3"/>
  <c r="DG194" i="3"/>
  <c r="DI194" i="3"/>
  <c r="DH194" i="3"/>
  <c r="DH432" i="3"/>
  <c r="DI432" i="3"/>
  <c r="DG432" i="3"/>
  <c r="DF432" i="3"/>
  <c r="DF258" i="3"/>
  <c r="DJ258" i="3" s="1"/>
  <c r="DG258" i="3"/>
  <c r="DI258" i="3"/>
  <c r="DH258" i="3"/>
  <c r="DG478" i="3"/>
  <c r="DF478" i="3"/>
  <c r="DH478" i="3"/>
  <c r="DI478" i="3"/>
  <c r="DI692" i="3"/>
  <c r="DF692" i="3"/>
  <c r="DG692" i="3"/>
  <c r="DH692" i="3"/>
  <c r="AG402" i="1"/>
  <c r="T450" i="1"/>
  <c r="DF566" i="3"/>
  <c r="P311" i="1" s="1"/>
  <c r="DG566" i="3"/>
  <c r="DH566" i="3"/>
  <c r="DI566" i="3"/>
  <c r="DG74" i="3"/>
  <c r="DI74" i="3"/>
  <c r="DH74" i="3"/>
  <c r="DF74" i="3"/>
  <c r="DH401" i="3"/>
  <c r="DI401" i="3"/>
  <c r="DJ401" i="3" s="1"/>
  <c r="DG401" i="3"/>
  <c r="DF401" i="3"/>
  <c r="CY355" i="1"/>
  <c r="X355" i="1" s="1"/>
  <c r="CZ355" i="1"/>
  <c r="Y355" i="1" s="1"/>
  <c r="DF24" i="3"/>
  <c r="DG24" i="3"/>
  <c r="DH24" i="3"/>
  <c r="DI24" i="3"/>
  <c r="DH549" i="3"/>
  <c r="DG549" i="3"/>
  <c r="DJ549" i="3" s="1"/>
  <c r="DI549" i="3"/>
  <c r="DF549" i="3"/>
  <c r="DG14" i="3"/>
  <c r="DH14" i="3"/>
  <c r="DI14" i="3"/>
  <c r="DJ14" i="3" s="1"/>
  <c r="DF14" i="3"/>
  <c r="DF283" i="3"/>
  <c r="DJ283" i="3" s="1"/>
  <c r="DG283" i="3"/>
  <c r="DI283" i="3"/>
  <c r="DH283" i="3"/>
  <c r="DG162" i="3"/>
  <c r="DH162" i="3"/>
  <c r="DI162" i="3"/>
  <c r="DF162" i="3"/>
  <c r="DJ162" i="3" s="1"/>
  <c r="DH322" i="3"/>
  <c r="DG322" i="3"/>
  <c r="DI322" i="3"/>
  <c r="DJ322" i="3" s="1"/>
  <c r="DF322" i="3"/>
  <c r="DF122" i="3"/>
  <c r="DG122" i="3"/>
  <c r="DH122" i="3"/>
  <c r="DI122" i="3"/>
  <c r="DI436" i="3"/>
  <c r="DF436" i="3"/>
  <c r="DJ436" i="3" s="1"/>
  <c r="DG436" i="3"/>
  <c r="DH436" i="3"/>
  <c r="DF467" i="3"/>
  <c r="DJ467" i="3" s="1"/>
  <c r="DG467" i="3"/>
  <c r="DI467" i="3"/>
  <c r="DH467" i="3"/>
  <c r="DG439" i="3"/>
  <c r="DF439" i="3"/>
  <c r="DH439" i="3"/>
  <c r="DI439" i="3"/>
  <c r="DF423" i="3"/>
  <c r="DH423" i="3"/>
  <c r="DG423" i="3"/>
  <c r="DI423" i="3"/>
  <c r="DF834" i="3"/>
  <c r="DG834" i="3"/>
  <c r="DJ834" i="3" s="1"/>
  <c r="DI834" i="3"/>
  <c r="DH834" i="3"/>
  <c r="DF551" i="3"/>
  <c r="DH551" i="3"/>
  <c r="DI551" i="3"/>
  <c r="DG551" i="3"/>
  <c r="S203" i="1"/>
  <c r="AF197" i="1"/>
  <c r="DF843" i="3"/>
  <c r="DI843" i="3"/>
  <c r="DJ843" i="3" s="1"/>
  <c r="DG843" i="3"/>
  <c r="DH843" i="3"/>
  <c r="DH403" i="3"/>
  <c r="DI403" i="3"/>
  <c r="DF403" i="3"/>
  <c r="DG403" i="3"/>
  <c r="DI582" i="3"/>
  <c r="DF582" i="3"/>
  <c r="DJ582" i="3" s="1"/>
  <c r="DH582" i="3"/>
  <c r="DG582" i="3"/>
  <c r="DF46" i="3"/>
  <c r="DG46" i="3"/>
  <c r="DI46" i="3"/>
  <c r="DJ46" i="3" s="1"/>
  <c r="DH46" i="3"/>
  <c r="DH5" i="3"/>
  <c r="DI5" i="3"/>
  <c r="DG5" i="3"/>
  <c r="DJ5" i="3" s="1"/>
  <c r="DF5" i="3"/>
  <c r="DF18" i="3"/>
  <c r="DG18" i="3"/>
  <c r="DH18" i="3"/>
  <c r="DI18" i="3"/>
  <c r="DJ18" i="3" s="1"/>
  <c r="DG95" i="3"/>
  <c r="DF95" i="3"/>
  <c r="DI95" i="3"/>
  <c r="DJ95" i="3" s="1"/>
  <c r="DH95" i="3"/>
  <c r="DG36" i="3"/>
  <c r="DH36" i="3"/>
  <c r="DI36" i="3"/>
  <c r="DF36" i="3"/>
  <c r="DF225" i="3"/>
  <c r="DJ225" i="3" s="1"/>
  <c r="DG225" i="3"/>
  <c r="DH225" i="3"/>
  <c r="DI225" i="3"/>
  <c r="DJ274" i="3"/>
  <c r="P239" i="1"/>
  <c r="DG247" i="3"/>
  <c r="DH247" i="3"/>
  <c r="DI247" i="3"/>
  <c r="DF247" i="3"/>
  <c r="DJ247" i="3" s="1"/>
  <c r="V88" i="1"/>
  <c r="DG456" i="3"/>
  <c r="DH456" i="3"/>
  <c r="DF456" i="3"/>
  <c r="DJ456" i="3" s="1"/>
  <c r="DI456" i="3"/>
  <c r="DI347" i="3"/>
  <c r="DF347" i="3"/>
  <c r="DJ347" i="3" s="1"/>
  <c r="DH347" i="3"/>
  <c r="DG347" i="3"/>
  <c r="DF303" i="3"/>
  <c r="DH303" i="3"/>
  <c r="DI303" i="3"/>
  <c r="DG303" i="3"/>
  <c r="DJ303" i="3" s="1"/>
  <c r="DF543" i="3"/>
  <c r="DJ543" i="3" s="1"/>
  <c r="DH543" i="3"/>
  <c r="DG543" i="3"/>
  <c r="DI543" i="3"/>
  <c r="DG433" i="3"/>
  <c r="DJ433" i="3" s="1"/>
  <c r="DH433" i="3"/>
  <c r="DF433" i="3"/>
  <c r="DI433" i="3"/>
  <c r="DF410" i="3"/>
  <c r="DG410" i="3"/>
  <c r="DH410" i="3"/>
  <c r="DI410" i="3"/>
  <c r="DH490" i="3"/>
  <c r="DF490" i="3"/>
  <c r="DG490" i="3"/>
  <c r="DJ490" i="3" s="1"/>
  <c r="DI490" i="3"/>
  <c r="DF561" i="3"/>
  <c r="DH561" i="3"/>
  <c r="DI561" i="3"/>
  <c r="DG561" i="3"/>
  <c r="DJ561" i="3" s="1"/>
  <c r="DF364" i="3"/>
  <c r="DG364" i="3"/>
  <c r="DJ364" i="3" s="1"/>
  <c r="DI364" i="3"/>
  <c r="DH364" i="3"/>
  <c r="DF30" i="3"/>
  <c r="DH30" i="3"/>
  <c r="DI30" i="3"/>
  <c r="DG30" i="3"/>
  <c r="DJ821" i="3"/>
  <c r="DI19" i="3"/>
  <c r="DH19" i="3"/>
  <c r="DF19" i="3"/>
  <c r="DG19" i="3"/>
  <c r="DJ19" i="3" s="1"/>
  <c r="DI594" i="3"/>
  <c r="DF594" i="3"/>
  <c r="DJ594" i="3" s="1"/>
  <c r="DG594" i="3"/>
  <c r="DH594" i="3"/>
  <c r="DI691" i="3"/>
  <c r="DJ691" i="3" s="1"/>
  <c r="DF691" i="3"/>
  <c r="DG691" i="3"/>
  <c r="DH691" i="3"/>
  <c r="AB54" i="1"/>
  <c r="GM31" i="1"/>
  <c r="DF15" i="3"/>
  <c r="DH15" i="3"/>
  <c r="DI15" i="3"/>
  <c r="DG15" i="3"/>
  <c r="DJ15" i="3" s="1"/>
  <c r="DG636" i="3"/>
  <c r="Q358" i="1" s="1"/>
  <c r="DH636" i="3"/>
  <c r="R358" i="1" s="1"/>
  <c r="DF636" i="3"/>
  <c r="P358" i="1" s="1"/>
  <c r="DI636" i="3"/>
  <c r="DH618" i="3"/>
  <c r="DI618" i="3"/>
  <c r="DF618" i="3"/>
  <c r="DG618" i="3"/>
  <c r="DJ618" i="3" s="1"/>
  <c r="AH29" i="1"/>
  <c r="U54" i="1"/>
  <c r="DF197" i="3"/>
  <c r="DG197" i="3"/>
  <c r="DJ197" i="3" s="1"/>
  <c r="DH197" i="3"/>
  <c r="DI197" i="3"/>
  <c r="DF236" i="3"/>
  <c r="DG236" i="3"/>
  <c r="DJ236" i="3" s="1"/>
  <c r="DH236" i="3"/>
  <c r="DI236" i="3"/>
  <c r="GM45" i="1"/>
  <c r="GN45" i="1" s="1"/>
  <c r="DG261" i="3"/>
  <c r="DH261" i="3"/>
  <c r="DI261" i="3"/>
  <c r="DJ261" i="3" s="1"/>
  <c r="DF261" i="3"/>
  <c r="DF739" i="3"/>
  <c r="DJ739" i="3" s="1"/>
  <c r="DG739" i="3"/>
  <c r="DH739" i="3"/>
  <c r="DI739" i="3"/>
  <c r="DH344" i="3"/>
  <c r="DI344" i="3"/>
  <c r="DG344" i="3"/>
  <c r="DF344" i="3"/>
  <c r="DI164" i="3"/>
  <c r="DF164" i="3"/>
  <c r="DJ164" i="3" s="1"/>
  <c r="DG164" i="3"/>
  <c r="DH164" i="3"/>
  <c r="DF289" i="3"/>
  <c r="DJ289" i="3" s="1"/>
  <c r="DG289" i="3"/>
  <c r="DH289" i="3"/>
  <c r="DI289" i="3"/>
  <c r="DI384" i="3"/>
  <c r="DG384" i="3"/>
  <c r="DH384" i="3"/>
  <c r="DF384" i="3"/>
  <c r="AG246" i="1"/>
  <c r="DF461" i="3"/>
  <c r="DG461" i="3"/>
  <c r="DJ461" i="3" s="1"/>
  <c r="DH461" i="3"/>
  <c r="DI461" i="3"/>
  <c r="DF354" i="3"/>
  <c r="DG354" i="3"/>
  <c r="DH354" i="3"/>
  <c r="DI354" i="3"/>
  <c r="DI587" i="3"/>
  <c r="DJ587" i="3" s="1"/>
  <c r="DF587" i="3"/>
  <c r="DH587" i="3"/>
  <c r="DG587" i="3"/>
  <c r="DF491" i="3"/>
  <c r="DG491" i="3"/>
  <c r="DI491" i="3"/>
  <c r="DH491" i="3"/>
  <c r="DF375" i="3"/>
  <c r="DG375" i="3"/>
  <c r="DH375" i="3"/>
  <c r="DI375" i="3"/>
  <c r="DH683" i="3"/>
  <c r="DF683" i="3"/>
  <c r="DJ683" i="3" s="1"/>
  <c r="DG683" i="3"/>
  <c r="DI683" i="3"/>
  <c r="F271" i="1"/>
  <c r="BD235" i="1"/>
  <c r="V301" i="1"/>
  <c r="AL197" i="1"/>
  <c r="Y203" i="1"/>
  <c r="DF729" i="3"/>
  <c r="DG729" i="3"/>
  <c r="DI729" i="3"/>
  <c r="DJ729" i="3" s="1"/>
  <c r="DH729" i="3"/>
  <c r="DG844" i="3"/>
  <c r="DH844" i="3"/>
  <c r="DF844" i="3"/>
  <c r="DI844" i="3"/>
  <c r="F134" i="1"/>
  <c r="CM543" i="1"/>
  <c r="U427" i="1"/>
  <c r="DH747" i="3"/>
  <c r="DI747" i="3"/>
  <c r="DJ747" i="3" s="1"/>
  <c r="DF747" i="3"/>
  <c r="DG747" i="3"/>
  <c r="AJ350" i="1"/>
  <c r="W370" i="1"/>
  <c r="DF723" i="3"/>
  <c r="DG723" i="3"/>
  <c r="DH723" i="3"/>
  <c r="DI723" i="3"/>
  <c r="DJ723" i="3" s="1"/>
  <c r="DH210" i="3"/>
  <c r="DI210" i="3"/>
  <c r="DF210" i="3"/>
  <c r="DJ210" i="3" s="1"/>
  <c r="DG210" i="3"/>
  <c r="BA531" i="1"/>
  <c r="F563" i="1"/>
  <c r="F562" i="1"/>
  <c r="AU531" i="1"/>
  <c r="DG58" i="3"/>
  <c r="DJ58" i="3" s="1"/>
  <c r="DI58" i="3"/>
  <c r="DH58" i="3"/>
  <c r="DF58" i="3"/>
  <c r="DF233" i="3"/>
  <c r="DG233" i="3"/>
  <c r="DI233" i="3"/>
  <c r="DH233" i="3"/>
  <c r="DH342" i="3"/>
  <c r="DI342" i="3"/>
  <c r="DJ342" i="3" s="1"/>
  <c r="DF342" i="3"/>
  <c r="DG342" i="3"/>
  <c r="DG16" i="3"/>
  <c r="DH16" i="3"/>
  <c r="DF16" i="3"/>
  <c r="DI16" i="3"/>
  <c r="DH590" i="3"/>
  <c r="DF590" i="3"/>
  <c r="DG590" i="3"/>
  <c r="DI590" i="3"/>
  <c r="AI197" i="1"/>
  <c r="V203" i="1"/>
  <c r="DG404" i="3"/>
  <c r="DJ404" i="3" s="1"/>
  <c r="DH404" i="3"/>
  <c r="DI404" i="3"/>
  <c r="DF404" i="3"/>
  <c r="DG568" i="3"/>
  <c r="DJ568" i="3" s="1"/>
  <c r="DH568" i="3"/>
  <c r="DI568" i="3"/>
  <c r="DF568" i="3"/>
  <c r="DG84" i="3"/>
  <c r="DI84" i="3"/>
  <c r="DH84" i="3"/>
  <c r="DF84" i="3"/>
  <c r="DF386" i="3"/>
  <c r="DJ386" i="3" s="1"/>
  <c r="DG386" i="3"/>
  <c r="DI386" i="3"/>
  <c r="DH386" i="3"/>
  <c r="DI548" i="3"/>
  <c r="DF548" i="3"/>
  <c r="DH548" i="3"/>
  <c r="DG548" i="3"/>
  <c r="DF567" i="3"/>
  <c r="DH567" i="3"/>
  <c r="DI567" i="3"/>
  <c r="DJ567" i="3" s="1"/>
  <c r="DG567" i="3"/>
  <c r="DI496" i="3"/>
  <c r="DF496" i="3"/>
  <c r="DJ496" i="3" s="1"/>
  <c r="DG496" i="3"/>
  <c r="DH496" i="3"/>
  <c r="DG719" i="3"/>
  <c r="Q422" i="1" s="1"/>
  <c r="DH719" i="3"/>
  <c r="DI719" i="3"/>
  <c r="DF719" i="3"/>
  <c r="V120" i="1"/>
  <c r="DH63" i="3"/>
  <c r="DF63" i="3"/>
  <c r="DG63" i="3"/>
  <c r="DI63" i="3"/>
  <c r="DJ63" i="3" s="1"/>
  <c r="DG531" i="3"/>
  <c r="DH531" i="3"/>
  <c r="DI531" i="3"/>
  <c r="DF531" i="3"/>
  <c r="DI191" i="3"/>
  <c r="DJ191" i="3" s="1"/>
  <c r="DF191" i="3"/>
  <c r="DH191" i="3"/>
  <c r="DG191" i="3"/>
  <c r="AO86" i="1"/>
  <c r="F128" i="1"/>
  <c r="DH359" i="3"/>
  <c r="DF359" i="3"/>
  <c r="DJ359" i="3" s="1"/>
  <c r="DG359" i="3"/>
  <c r="DI359" i="3"/>
  <c r="DF441" i="3"/>
  <c r="DH441" i="3"/>
  <c r="DI441" i="3"/>
  <c r="DG441" i="3"/>
  <c r="BD197" i="1"/>
  <c r="F228" i="1"/>
  <c r="DJ646" i="3"/>
  <c r="S364" i="1"/>
  <c r="CP364" i="1" s="1"/>
  <c r="O364" i="1" s="1"/>
  <c r="DF486" i="3"/>
  <c r="DJ486" i="3" s="1"/>
  <c r="DI486" i="3"/>
  <c r="DH486" i="3"/>
  <c r="DG486" i="3"/>
  <c r="DF881" i="3"/>
  <c r="P496" i="1" s="1"/>
  <c r="DG881" i="3"/>
  <c r="DH881" i="3"/>
  <c r="DI881" i="3"/>
  <c r="DI246" i="3"/>
  <c r="DF246" i="3"/>
  <c r="DJ246" i="3" s="1"/>
  <c r="DG246" i="3"/>
  <c r="DH246" i="3"/>
  <c r="CI156" i="1"/>
  <c r="AZ165" i="1"/>
  <c r="DF850" i="3"/>
  <c r="DG850" i="3"/>
  <c r="DH850" i="3"/>
  <c r="DI850" i="3"/>
  <c r="V94" i="1"/>
  <c r="V93" i="1"/>
  <c r="DF141" i="3"/>
  <c r="DG141" i="3"/>
  <c r="DH141" i="3"/>
  <c r="DI141" i="3"/>
  <c r="DH310" i="3"/>
  <c r="DG310" i="3"/>
  <c r="DI310" i="3"/>
  <c r="DF310" i="3"/>
  <c r="DG371" i="3"/>
  <c r="DH371" i="3"/>
  <c r="DI371" i="3"/>
  <c r="DJ371" i="3" s="1"/>
  <c r="DF371" i="3"/>
  <c r="DF340" i="3"/>
  <c r="DJ340" i="3" s="1"/>
  <c r="DG340" i="3"/>
  <c r="DI340" i="3"/>
  <c r="DH340" i="3"/>
  <c r="DF393" i="3"/>
  <c r="DG393" i="3"/>
  <c r="DJ393" i="3" s="1"/>
  <c r="DI393" i="3"/>
  <c r="DH393" i="3"/>
  <c r="DI198" i="3"/>
  <c r="DF198" i="3"/>
  <c r="DJ198" i="3" s="1"/>
  <c r="DG198" i="3"/>
  <c r="DH198" i="3"/>
  <c r="DF343" i="3"/>
  <c r="DG343" i="3"/>
  <c r="DI343" i="3"/>
  <c r="DH343" i="3"/>
  <c r="DF406" i="3"/>
  <c r="DJ406" i="3" s="1"/>
  <c r="DG406" i="3"/>
  <c r="DH406" i="3"/>
  <c r="DI406" i="3"/>
  <c r="DF217" i="3"/>
  <c r="DG217" i="3"/>
  <c r="DI217" i="3"/>
  <c r="DH217" i="3"/>
  <c r="DG446" i="3"/>
  <c r="DH446" i="3"/>
  <c r="DI446" i="3"/>
  <c r="DF446" i="3"/>
  <c r="DJ446" i="3" s="1"/>
  <c r="DF266" i="3"/>
  <c r="DG266" i="3"/>
  <c r="DJ266" i="3" s="1"/>
  <c r="DI266" i="3"/>
  <c r="DH266" i="3"/>
  <c r="DG642" i="3"/>
  <c r="Q362" i="1" s="1"/>
  <c r="DH642" i="3"/>
  <c r="R362" i="1" s="1"/>
  <c r="DI642" i="3"/>
  <c r="DF642" i="3"/>
  <c r="P362" i="1" s="1"/>
  <c r="DG540" i="3"/>
  <c r="DJ540" i="3" s="1"/>
  <c r="DH540" i="3"/>
  <c r="DI540" i="3"/>
  <c r="DF540" i="3"/>
  <c r="DF596" i="3"/>
  <c r="DG596" i="3"/>
  <c r="DH596" i="3"/>
  <c r="R314" i="1" s="1"/>
  <c r="DI596" i="3"/>
  <c r="DF801" i="3"/>
  <c r="DG801" i="3"/>
  <c r="DH801" i="3"/>
  <c r="DI801" i="3"/>
  <c r="DG700" i="3"/>
  <c r="DF700" i="3"/>
  <c r="DH700" i="3"/>
  <c r="DI700" i="3"/>
  <c r="CH54" i="1"/>
  <c r="AC29" i="1"/>
  <c r="CE54" i="1"/>
  <c r="CF54" i="1"/>
  <c r="P54" i="1"/>
  <c r="DF138" i="3"/>
  <c r="DH138" i="3"/>
  <c r="DI138" i="3"/>
  <c r="DG138" i="3"/>
  <c r="DJ138" i="3" s="1"/>
  <c r="V90" i="1"/>
  <c r="DF157" i="3"/>
  <c r="DJ157" i="3" s="1"/>
  <c r="DG157" i="3"/>
  <c r="DH157" i="3"/>
  <c r="DI157" i="3"/>
  <c r="R361" i="1"/>
  <c r="DG698" i="3"/>
  <c r="DH698" i="3"/>
  <c r="DI698" i="3"/>
  <c r="DF698" i="3"/>
  <c r="AZ54" i="1"/>
  <c r="CI29" i="1"/>
  <c r="DI263" i="3"/>
  <c r="DF263" i="3"/>
  <c r="DG263" i="3"/>
  <c r="DH263" i="3"/>
  <c r="DF786" i="3"/>
  <c r="P442" i="1" s="1"/>
  <c r="DH786" i="3"/>
  <c r="R442" i="1" s="1"/>
  <c r="DG786" i="3"/>
  <c r="Q442" i="1" s="1"/>
  <c r="DI786" i="3"/>
  <c r="DF856" i="3"/>
  <c r="DG856" i="3"/>
  <c r="DH856" i="3"/>
  <c r="DI856" i="3"/>
  <c r="V111" i="1"/>
  <c r="DI54" i="3"/>
  <c r="DF54" i="3"/>
  <c r="DG54" i="3"/>
  <c r="DJ54" i="3" s="1"/>
  <c r="DH54" i="3"/>
  <c r="DH330" i="3"/>
  <c r="DF330" i="3"/>
  <c r="DJ330" i="3" s="1"/>
  <c r="DG330" i="3"/>
  <c r="DI330" i="3"/>
  <c r="DF382" i="3"/>
  <c r="DG382" i="3"/>
  <c r="DH382" i="3"/>
  <c r="DI382" i="3"/>
  <c r="DF562" i="3"/>
  <c r="DJ562" i="3" s="1"/>
  <c r="DG562" i="3"/>
  <c r="DH562" i="3"/>
  <c r="DI562" i="3"/>
  <c r="AQ197" i="1"/>
  <c r="F213" i="1"/>
  <c r="DF495" i="3"/>
  <c r="DJ495" i="3" s="1"/>
  <c r="DG495" i="3"/>
  <c r="DI495" i="3"/>
  <c r="DH495" i="3"/>
  <c r="DF443" i="3"/>
  <c r="DG443" i="3"/>
  <c r="DH443" i="3"/>
  <c r="DI443" i="3"/>
  <c r="DI674" i="3"/>
  <c r="DF674" i="3"/>
  <c r="P405" i="1" s="1"/>
  <c r="DG674" i="3"/>
  <c r="Q405" i="1" s="1"/>
  <c r="DH674" i="3"/>
  <c r="R405" i="1" s="1"/>
  <c r="DG476" i="3"/>
  <c r="DH476" i="3"/>
  <c r="DF476" i="3"/>
  <c r="DJ476" i="3" s="1"/>
  <c r="DI476" i="3"/>
  <c r="DF252" i="3"/>
  <c r="DI252" i="3"/>
  <c r="DG252" i="3"/>
  <c r="DJ252" i="3" s="1"/>
  <c r="DH252" i="3"/>
  <c r="DF605" i="3"/>
  <c r="DJ605" i="3" s="1"/>
  <c r="DG605" i="3"/>
  <c r="DH605" i="3"/>
  <c r="DI605" i="3"/>
  <c r="DH373" i="3"/>
  <c r="DF373" i="3"/>
  <c r="DI373" i="3"/>
  <c r="DG373" i="3"/>
  <c r="DJ373" i="3" s="1"/>
  <c r="DG682" i="3"/>
  <c r="Q409" i="1" s="1"/>
  <c r="DH682" i="3"/>
  <c r="R409" i="1" s="1"/>
  <c r="DI682" i="3"/>
  <c r="DF682" i="3"/>
  <c r="AY156" i="1"/>
  <c r="F173" i="1"/>
  <c r="DF837" i="3"/>
  <c r="DJ837" i="3" s="1"/>
  <c r="DG837" i="3"/>
  <c r="DH837" i="3"/>
  <c r="DI837" i="3"/>
  <c r="DH553" i="3"/>
  <c r="DI553" i="3"/>
  <c r="DF553" i="3"/>
  <c r="DJ553" i="3" s="1"/>
  <c r="DG553" i="3"/>
  <c r="AS370" i="1"/>
  <c r="CB350" i="1"/>
  <c r="DI851" i="3"/>
  <c r="DJ851" i="3" s="1"/>
  <c r="DF851" i="3"/>
  <c r="DG851" i="3"/>
  <c r="DH851" i="3"/>
  <c r="AK197" i="1"/>
  <c r="X203" i="1"/>
  <c r="DH305" i="3"/>
  <c r="DG305" i="3"/>
  <c r="DJ305" i="3" s="1"/>
  <c r="DI305" i="3"/>
  <c r="DF305" i="3"/>
  <c r="F379" i="1"/>
  <c r="AP350" i="1"/>
  <c r="CZ356" i="1"/>
  <c r="Y356" i="1" s="1"/>
  <c r="AD197" i="1"/>
  <c r="Q203" i="1"/>
  <c r="DH695" i="3"/>
  <c r="DI695" i="3"/>
  <c r="DJ695" i="3" s="1"/>
  <c r="DG695" i="3"/>
  <c r="DF695" i="3"/>
  <c r="DH733" i="3"/>
  <c r="DF733" i="3"/>
  <c r="DJ733" i="3" s="1"/>
  <c r="DG733" i="3"/>
  <c r="DI733" i="3"/>
  <c r="CI402" i="1"/>
  <c r="AZ450" i="1"/>
  <c r="DF775" i="3"/>
  <c r="DJ775" i="3" s="1"/>
  <c r="DG775" i="3"/>
  <c r="DH775" i="3"/>
  <c r="DI775" i="3"/>
  <c r="DF256" i="3"/>
  <c r="DG256" i="3"/>
  <c r="DJ256" i="3" s="1"/>
  <c r="DH256" i="3"/>
  <c r="DI256" i="3"/>
  <c r="DF205" i="3"/>
  <c r="DG205" i="3"/>
  <c r="DH205" i="3"/>
  <c r="DI205" i="3"/>
  <c r="DG576" i="3"/>
  <c r="Q312" i="1" s="1"/>
  <c r="DH576" i="3"/>
  <c r="R312" i="1" s="1"/>
  <c r="DI576" i="3"/>
  <c r="DF576" i="3"/>
  <c r="AY543" i="1"/>
  <c r="CH531" i="1"/>
  <c r="DF26" i="3"/>
  <c r="DG26" i="3"/>
  <c r="DJ26" i="3" s="1"/>
  <c r="DH26" i="3"/>
  <c r="DI26" i="3"/>
  <c r="DH326" i="3"/>
  <c r="DI326" i="3"/>
  <c r="DF326" i="3"/>
  <c r="DG326" i="3"/>
  <c r="DJ326" i="3" s="1"/>
  <c r="DG475" i="3"/>
  <c r="DH475" i="3"/>
  <c r="DI475" i="3"/>
  <c r="DF475" i="3"/>
  <c r="DJ475" i="3" s="1"/>
  <c r="DF607" i="3"/>
  <c r="DG607" i="3"/>
  <c r="DH607" i="3"/>
  <c r="DI607" i="3"/>
  <c r="DJ607" i="3" s="1"/>
  <c r="AG482" i="1"/>
  <c r="T499" i="1"/>
  <c r="DH32" i="3"/>
  <c r="DI32" i="3"/>
  <c r="DF32" i="3"/>
  <c r="DJ32" i="3" s="1"/>
  <c r="DG32" i="3"/>
  <c r="DH308" i="3"/>
  <c r="DG308" i="3"/>
  <c r="DI308" i="3"/>
  <c r="DF308" i="3"/>
  <c r="DJ308" i="3" s="1"/>
  <c r="DF315" i="3"/>
  <c r="DH315" i="3"/>
  <c r="DI315" i="3"/>
  <c r="DG315" i="3"/>
  <c r="DJ315" i="3" s="1"/>
  <c r="DF339" i="3"/>
  <c r="DJ339" i="3" s="1"/>
  <c r="DG339" i="3"/>
  <c r="DH339" i="3"/>
  <c r="DI339" i="3"/>
  <c r="DF349" i="3"/>
  <c r="DJ349" i="3" s="1"/>
  <c r="DH349" i="3"/>
  <c r="DI349" i="3"/>
  <c r="DG349" i="3"/>
  <c r="DF219" i="3"/>
  <c r="DG219" i="3"/>
  <c r="DJ219" i="3" s="1"/>
  <c r="DH219" i="3"/>
  <c r="DI219" i="3"/>
  <c r="CG197" i="1"/>
  <c r="AX203" i="1"/>
  <c r="CG29" i="1"/>
  <c r="AX54" i="1"/>
  <c r="DF291" i="3"/>
  <c r="DG291" i="3"/>
  <c r="DI291" i="3"/>
  <c r="DJ291" i="3" s="1"/>
  <c r="DH291" i="3"/>
  <c r="DF845" i="3"/>
  <c r="DG845" i="3"/>
  <c r="DJ845" i="3" s="1"/>
  <c r="DH845" i="3"/>
  <c r="DI845" i="3"/>
  <c r="DF874" i="3"/>
  <c r="DG874" i="3"/>
  <c r="DJ874" i="3" s="1"/>
  <c r="DH874" i="3"/>
  <c r="DI874" i="3"/>
  <c r="DF329" i="3"/>
  <c r="DJ329" i="3" s="1"/>
  <c r="DG329" i="3"/>
  <c r="DH329" i="3"/>
  <c r="DI329" i="3"/>
  <c r="DF254" i="3"/>
  <c r="DG254" i="3"/>
  <c r="DI254" i="3"/>
  <c r="DH254" i="3"/>
  <c r="DH743" i="3"/>
  <c r="R431" i="1" s="1"/>
  <c r="DF743" i="3"/>
  <c r="DG743" i="3"/>
  <c r="DI743" i="3"/>
  <c r="V97" i="1"/>
  <c r="DF69" i="3"/>
  <c r="DI69" i="3"/>
  <c r="DG69" i="3"/>
  <c r="DJ69" i="3" s="1"/>
  <c r="DH69" i="3"/>
  <c r="DG366" i="3"/>
  <c r="DJ366" i="3" s="1"/>
  <c r="DH366" i="3"/>
  <c r="DI366" i="3"/>
  <c r="DF366" i="3"/>
  <c r="DI583" i="3"/>
  <c r="DF583" i="3"/>
  <c r="DJ583" i="3" s="1"/>
  <c r="DG583" i="3"/>
  <c r="DH583" i="3"/>
  <c r="DI488" i="3"/>
  <c r="DG488" i="3"/>
  <c r="Q302" i="1" s="1"/>
  <c r="DH488" i="3"/>
  <c r="R302" i="1" s="1"/>
  <c r="DF488" i="3"/>
  <c r="DI259" i="3"/>
  <c r="DF259" i="3"/>
  <c r="DJ259" i="3" s="1"/>
  <c r="DG259" i="3"/>
  <c r="DH259" i="3"/>
  <c r="V306" i="1"/>
  <c r="DG227" i="3"/>
  <c r="DH227" i="3"/>
  <c r="DI227" i="3"/>
  <c r="DF227" i="3"/>
  <c r="DJ227" i="3" s="1"/>
  <c r="DF335" i="3"/>
  <c r="DG335" i="3"/>
  <c r="DJ335" i="3" s="1"/>
  <c r="DH335" i="3"/>
  <c r="DI335" i="3"/>
  <c r="DH598" i="3"/>
  <c r="DF598" i="3"/>
  <c r="DI598" i="3"/>
  <c r="DG598" i="3"/>
  <c r="DJ598" i="3" s="1"/>
  <c r="Q368" i="1"/>
  <c r="CP368" i="1" s="1"/>
  <c r="O368" i="1" s="1"/>
  <c r="DG175" i="3"/>
  <c r="DJ175" i="3" s="1"/>
  <c r="DH175" i="3"/>
  <c r="DI175" i="3"/>
  <c r="DF175" i="3"/>
  <c r="DF81" i="3"/>
  <c r="DI81" i="3"/>
  <c r="DJ81" i="3" s="1"/>
  <c r="DH81" i="3"/>
  <c r="DG81" i="3"/>
  <c r="DF47" i="3"/>
  <c r="DI47" i="3"/>
  <c r="DG47" i="3"/>
  <c r="DJ47" i="3" s="1"/>
  <c r="DH47" i="3"/>
  <c r="DG98" i="3"/>
  <c r="DF98" i="3"/>
  <c r="DH98" i="3"/>
  <c r="DI98" i="3"/>
  <c r="DG134" i="3"/>
  <c r="DJ134" i="3" s="1"/>
  <c r="DI134" i="3"/>
  <c r="DF134" i="3"/>
  <c r="DH134" i="3"/>
  <c r="DI89" i="3"/>
  <c r="DF89" i="3"/>
  <c r="DG89" i="3"/>
  <c r="DJ89" i="3" s="1"/>
  <c r="DH89" i="3"/>
  <c r="DH83" i="3"/>
  <c r="DF83" i="3"/>
  <c r="DG83" i="3"/>
  <c r="DI83" i="3"/>
  <c r="DF357" i="3"/>
  <c r="DJ357" i="3" s="1"/>
  <c r="DG357" i="3"/>
  <c r="DI357" i="3"/>
  <c r="DH357" i="3"/>
  <c r="DF228" i="3"/>
  <c r="DJ228" i="3" s="1"/>
  <c r="DG228" i="3"/>
  <c r="DH228" i="3"/>
  <c r="DI228" i="3"/>
  <c r="DH471" i="3"/>
  <c r="DI471" i="3"/>
  <c r="DF471" i="3"/>
  <c r="DG471" i="3"/>
  <c r="DG257" i="3"/>
  <c r="DH257" i="3"/>
  <c r="DI257" i="3"/>
  <c r="DF257" i="3"/>
  <c r="DJ257" i="3" s="1"/>
  <c r="V286" i="1"/>
  <c r="V296" i="1"/>
  <c r="DG249" i="3"/>
  <c r="DH249" i="3"/>
  <c r="DI249" i="3"/>
  <c r="DJ249" i="3" s="1"/>
  <c r="DF249" i="3"/>
  <c r="V305" i="1"/>
  <c r="DF374" i="3"/>
  <c r="DG374" i="3"/>
  <c r="DJ374" i="3" s="1"/>
  <c r="DH374" i="3"/>
  <c r="DI374" i="3"/>
  <c r="DF617" i="3"/>
  <c r="DG617" i="3"/>
  <c r="DI617" i="3"/>
  <c r="DJ617" i="3" s="1"/>
  <c r="DH617" i="3"/>
  <c r="DG616" i="3"/>
  <c r="DH616" i="3"/>
  <c r="DI616" i="3"/>
  <c r="DF616" i="3"/>
  <c r="DI571" i="3"/>
  <c r="DG571" i="3"/>
  <c r="DJ571" i="3" s="1"/>
  <c r="DH571" i="3"/>
  <c r="DF571" i="3"/>
  <c r="DF796" i="3"/>
  <c r="P444" i="1" s="1"/>
  <c r="DG796" i="3"/>
  <c r="Q444" i="1" s="1"/>
  <c r="DI796" i="3"/>
  <c r="DH796" i="3"/>
  <c r="R444" i="1" s="1"/>
  <c r="DF482" i="3"/>
  <c r="DH482" i="3"/>
  <c r="DI482" i="3"/>
  <c r="DG482" i="3"/>
  <c r="DJ631" i="3"/>
  <c r="P355" i="1"/>
  <c r="DH725" i="3"/>
  <c r="R424" i="1" s="1"/>
  <c r="DI725" i="3"/>
  <c r="DF725" i="3"/>
  <c r="DG725" i="3"/>
  <c r="DF681" i="3"/>
  <c r="DJ681" i="3" s="1"/>
  <c r="DG681" i="3"/>
  <c r="DH681" i="3"/>
  <c r="DI681" i="3"/>
  <c r="DH864" i="3"/>
  <c r="DI864" i="3"/>
  <c r="DF864" i="3"/>
  <c r="P491" i="1" s="1"/>
  <c r="DG864" i="3"/>
  <c r="V91" i="1"/>
  <c r="DG738" i="3"/>
  <c r="DF738" i="3"/>
  <c r="DH738" i="3"/>
  <c r="DI738" i="3"/>
  <c r="DJ738" i="3" s="1"/>
  <c r="DH139" i="3"/>
  <c r="DI139" i="3"/>
  <c r="DF139" i="3"/>
  <c r="DG139" i="3"/>
  <c r="DJ139" i="3" s="1"/>
  <c r="DF65" i="3"/>
  <c r="DH65" i="3"/>
  <c r="DG65" i="3"/>
  <c r="DI65" i="3"/>
  <c r="DG145" i="3"/>
  <c r="DI145" i="3"/>
  <c r="DF145" i="3"/>
  <c r="DH145" i="3"/>
  <c r="DF232" i="3"/>
  <c r="DG232" i="3"/>
  <c r="DH232" i="3"/>
  <c r="DI232" i="3"/>
  <c r="DJ232" i="3" s="1"/>
  <c r="V103" i="1"/>
  <c r="GM49" i="1"/>
  <c r="GN49" i="1" s="1"/>
  <c r="DF269" i="3"/>
  <c r="DJ269" i="3" s="1"/>
  <c r="DH269" i="3"/>
  <c r="DI269" i="3"/>
  <c r="DG269" i="3"/>
  <c r="DF163" i="3"/>
  <c r="DJ163" i="3" s="1"/>
  <c r="DI163" i="3"/>
  <c r="DG163" i="3"/>
  <c r="DH163" i="3"/>
  <c r="DF285" i="3"/>
  <c r="DG285" i="3"/>
  <c r="Q242" i="1" s="1"/>
  <c r="DH285" i="3"/>
  <c r="R242" i="1" s="1"/>
  <c r="DI285" i="3"/>
  <c r="DH380" i="3"/>
  <c r="DF380" i="3"/>
  <c r="DI380" i="3"/>
  <c r="DG380" i="3"/>
  <c r="DF615" i="3"/>
  <c r="DJ615" i="3" s="1"/>
  <c r="DG615" i="3"/>
  <c r="DH615" i="3"/>
  <c r="DI615" i="3"/>
  <c r="DH564" i="3"/>
  <c r="DG564" i="3"/>
  <c r="DI564" i="3"/>
  <c r="DF564" i="3"/>
  <c r="DJ564" i="3" s="1"/>
  <c r="DF511" i="3"/>
  <c r="DH511" i="3"/>
  <c r="DG511" i="3"/>
  <c r="DJ511" i="3" s="1"/>
  <c r="DI511" i="3"/>
  <c r="V299" i="1"/>
  <c r="DI355" i="3"/>
  <c r="DG355" i="3"/>
  <c r="DH355" i="3"/>
  <c r="DF355" i="3"/>
  <c r="DF489" i="3"/>
  <c r="DG489" i="3"/>
  <c r="DI489" i="3"/>
  <c r="DJ489" i="3" s="1"/>
  <c r="DH489" i="3"/>
  <c r="V297" i="1"/>
  <c r="GM35" i="1"/>
  <c r="GN35" i="1" s="1"/>
  <c r="AG318" i="1"/>
  <c r="DG474" i="3"/>
  <c r="DI474" i="3"/>
  <c r="DF474" i="3"/>
  <c r="DH474" i="3"/>
  <c r="DF253" i="3"/>
  <c r="DH253" i="3"/>
  <c r="DI253" i="3"/>
  <c r="DG253" i="3"/>
  <c r="DJ253" i="3" s="1"/>
  <c r="DF599" i="3"/>
  <c r="DG599" i="3"/>
  <c r="DJ599" i="3" s="1"/>
  <c r="DH599" i="3"/>
  <c r="DI599" i="3"/>
  <c r="DH376" i="3"/>
  <c r="DI376" i="3"/>
  <c r="DF376" i="3"/>
  <c r="DJ376" i="3" s="1"/>
  <c r="DG376" i="3"/>
  <c r="DF485" i="3"/>
  <c r="DJ485" i="3" s="1"/>
  <c r="DG485" i="3"/>
  <c r="DI485" i="3"/>
  <c r="DH485" i="3"/>
  <c r="DG830" i="3"/>
  <c r="DH830" i="3"/>
  <c r="DF830" i="3"/>
  <c r="DI830" i="3"/>
  <c r="DH552" i="3"/>
  <c r="DF552" i="3"/>
  <c r="DJ552" i="3" s="1"/>
  <c r="DG552" i="3"/>
  <c r="DI552" i="3"/>
  <c r="V489" i="1"/>
  <c r="DF713" i="3"/>
  <c r="DG713" i="3"/>
  <c r="DH713" i="3"/>
  <c r="DI713" i="3"/>
  <c r="DF309" i="3"/>
  <c r="DJ309" i="3" s="1"/>
  <c r="DH309" i="3"/>
  <c r="DI309" i="3"/>
  <c r="DG309" i="3"/>
  <c r="DG867" i="3"/>
  <c r="DJ867" i="3" s="1"/>
  <c r="DH867" i="3"/>
  <c r="DI867" i="3"/>
  <c r="DF867" i="3"/>
  <c r="DF689" i="3"/>
  <c r="DJ689" i="3" s="1"/>
  <c r="DG689" i="3"/>
  <c r="DH689" i="3"/>
  <c r="DI689" i="3"/>
  <c r="GM199" i="1"/>
  <c r="AB203" i="1"/>
  <c r="DF211" i="3"/>
  <c r="DJ211" i="3" s="1"/>
  <c r="DG211" i="3"/>
  <c r="DH211" i="3"/>
  <c r="DI211" i="3"/>
  <c r="DI156" i="3"/>
  <c r="DF156" i="3"/>
  <c r="DJ156" i="3" s="1"/>
  <c r="DG156" i="3"/>
  <c r="DH156" i="3"/>
  <c r="DF174" i="3"/>
  <c r="DG174" i="3"/>
  <c r="DI174" i="3"/>
  <c r="DH174" i="3"/>
  <c r="DG447" i="3"/>
  <c r="DF447" i="3"/>
  <c r="DJ447" i="3" s="1"/>
  <c r="DH447" i="3"/>
  <c r="DI447" i="3"/>
  <c r="DF202" i="3"/>
  <c r="DH202" i="3"/>
  <c r="DI202" i="3"/>
  <c r="DG202" i="3"/>
  <c r="DJ202" i="3" s="1"/>
  <c r="DG284" i="3"/>
  <c r="DH284" i="3"/>
  <c r="DI284" i="3"/>
  <c r="DF284" i="3"/>
  <c r="DJ284" i="3" s="1"/>
  <c r="AG29" i="1"/>
  <c r="T54" i="1"/>
  <c r="DF437" i="3"/>
  <c r="DJ437" i="3" s="1"/>
  <c r="DG437" i="3"/>
  <c r="DI437" i="3"/>
  <c r="DH437" i="3"/>
  <c r="DG530" i="3"/>
  <c r="DH530" i="3"/>
  <c r="DF530" i="3"/>
  <c r="DI530" i="3"/>
  <c r="DF299" i="3"/>
  <c r="DG299" i="3"/>
  <c r="DH299" i="3"/>
  <c r="DI299" i="3"/>
  <c r="DJ299" i="3" s="1"/>
  <c r="DI878" i="3"/>
  <c r="DG878" i="3"/>
  <c r="DH878" i="3"/>
  <c r="DF878" i="3"/>
  <c r="DF2" i="3"/>
  <c r="DG2" i="3"/>
  <c r="DI2" i="3"/>
  <c r="DJ2" i="3" s="1"/>
  <c r="DH2" i="3"/>
  <c r="DG442" i="3"/>
  <c r="DH442" i="3"/>
  <c r="DI442" i="3"/>
  <c r="DF442" i="3"/>
  <c r="DG550" i="3"/>
  <c r="DJ550" i="3" s="1"/>
  <c r="DH550" i="3"/>
  <c r="DF550" i="3"/>
  <c r="DI550" i="3"/>
  <c r="DG137" i="3"/>
  <c r="DH137" i="3"/>
  <c r="DF137" i="3"/>
  <c r="DI137" i="3"/>
  <c r="DJ137" i="3" s="1"/>
  <c r="DF584" i="3"/>
  <c r="DJ584" i="3" s="1"/>
  <c r="DG584" i="3"/>
  <c r="DH584" i="3"/>
  <c r="DI584" i="3"/>
  <c r="DG457" i="3"/>
  <c r="DF457" i="3"/>
  <c r="DJ457" i="3" s="1"/>
  <c r="DI457" i="3"/>
  <c r="DH457" i="3"/>
  <c r="DG295" i="3"/>
  <c r="DH295" i="3"/>
  <c r="DI295" i="3"/>
  <c r="DF295" i="3"/>
  <c r="DF337" i="3"/>
  <c r="DH337" i="3"/>
  <c r="DI337" i="3"/>
  <c r="DG337" i="3"/>
  <c r="DJ337" i="3" s="1"/>
  <c r="DG508" i="3"/>
  <c r="DH508" i="3"/>
  <c r="DI508" i="3"/>
  <c r="DF508" i="3"/>
  <c r="DG1" i="3"/>
  <c r="DI1" i="3"/>
  <c r="DF1" i="3"/>
  <c r="DH1" i="3"/>
  <c r="DF706" i="3"/>
  <c r="DG706" i="3"/>
  <c r="DH706" i="3"/>
  <c r="DI706" i="3"/>
  <c r="DG575" i="3"/>
  <c r="DF575" i="3"/>
  <c r="DJ575" i="3" s="1"/>
  <c r="DH575" i="3"/>
  <c r="DI575" i="3"/>
  <c r="DF745" i="3"/>
  <c r="DJ745" i="3" s="1"/>
  <c r="DG745" i="3"/>
  <c r="DH745" i="3"/>
  <c r="DI745" i="3"/>
  <c r="DJ640" i="3"/>
  <c r="S361" i="1"/>
  <c r="CP361" i="1" s="1"/>
  <c r="O361" i="1" s="1"/>
  <c r="DG86" i="3"/>
  <c r="DH86" i="3"/>
  <c r="DF86" i="3"/>
  <c r="DI86" i="3"/>
  <c r="AE29" i="1"/>
  <c r="R54" i="1"/>
  <c r="DH146" i="3"/>
  <c r="DI146" i="3"/>
  <c r="DG146" i="3"/>
  <c r="DJ146" i="3" s="1"/>
  <c r="DF146" i="3"/>
  <c r="DF694" i="3"/>
  <c r="DG694" i="3"/>
  <c r="DH694" i="3"/>
  <c r="DI694" i="3"/>
  <c r="DG245" i="3"/>
  <c r="DH245" i="3"/>
  <c r="DF245" i="3"/>
  <c r="DJ245" i="3" s="1"/>
  <c r="DI245" i="3"/>
  <c r="DH264" i="3"/>
  <c r="DI264" i="3"/>
  <c r="DF264" i="3"/>
  <c r="DG264" i="3"/>
  <c r="DJ264" i="3" s="1"/>
  <c r="DF877" i="3"/>
  <c r="DG877" i="3"/>
  <c r="DI877" i="3"/>
  <c r="DH877" i="3"/>
  <c r="AI29" i="1"/>
  <c r="V54" i="1"/>
  <c r="DF159" i="3"/>
  <c r="DI159" i="3"/>
  <c r="DJ159" i="3" s="1"/>
  <c r="DG159" i="3"/>
  <c r="DH159" i="3"/>
  <c r="DF53" i="3"/>
  <c r="DG53" i="3"/>
  <c r="DH53" i="3"/>
  <c r="DI53" i="3"/>
  <c r="DF323" i="3"/>
  <c r="DG323" i="3"/>
  <c r="DH323" i="3"/>
  <c r="DI323" i="3"/>
  <c r="DG226" i="3"/>
  <c r="DH226" i="3"/>
  <c r="DF226" i="3"/>
  <c r="DJ226" i="3" s="1"/>
  <c r="DI226" i="3"/>
  <c r="DF879" i="3"/>
  <c r="DG879" i="3"/>
  <c r="DH879" i="3"/>
  <c r="DI879" i="3"/>
  <c r="DG389" i="3"/>
  <c r="DF389" i="3"/>
  <c r="DJ389" i="3" s="1"/>
  <c r="DH389" i="3"/>
  <c r="DI389" i="3"/>
  <c r="DH611" i="3"/>
  <c r="DI611" i="3"/>
  <c r="DG611" i="3"/>
  <c r="DF611" i="3"/>
  <c r="DG558" i="3"/>
  <c r="DJ558" i="3" s="1"/>
  <c r="DH558" i="3"/>
  <c r="DI558" i="3"/>
  <c r="DF558" i="3"/>
  <c r="DF459" i="3"/>
  <c r="DH459" i="3"/>
  <c r="R299" i="1" s="1"/>
  <c r="DG459" i="3"/>
  <c r="Q299" i="1" s="1"/>
  <c r="DI459" i="3"/>
  <c r="DF497" i="3"/>
  <c r="DJ497" i="3" s="1"/>
  <c r="DG497" i="3"/>
  <c r="DH497" i="3"/>
  <c r="DI497" i="3"/>
  <c r="DF150" i="3"/>
  <c r="DG150" i="3"/>
  <c r="DH150" i="3"/>
  <c r="DI150" i="3"/>
  <c r="DG526" i="3"/>
  <c r="DH526" i="3"/>
  <c r="DI526" i="3"/>
  <c r="DF526" i="3"/>
  <c r="DJ526" i="3" s="1"/>
  <c r="DH250" i="3"/>
  <c r="DI250" i="3"/>
  <c r="DF250" i="3"/>
  <c r="DG250" i="3"/>
  <c r="DJ250" i="3" s="1"/>
  <c r="DI372" i="3"/>
  <c r="DG372" i="3"/>
  <c r="DH372" i="3"/>
  <c r="DF372" i="3"/>
  <c r="DF313" i="3"/>
  <c r="DG313" i="3"/>
  <c r="DJ313" i="3" s="1"/>
  <c r="DI313" i="3"/>
  <c r="DH313" i="3"/>
  <c r="DG451" i="3"/>
  <c r="DF451" i="3"/>
  <c r="DI451" i="3"/>
  <c r="DJ451" i="3" s="1"/>
  <c r="DH451" i="3"/>
  <c r="AH499" i="1"/>
  <c r="DG858" i="3"/>
  <c r="DH858" i="3"/>
  <c r="DI858" i="3"/>
  <c r="DF858" i="3"/>
  <c r="DF181" i="3"/>
  <c r="DG181" i="3"/>
  <c r="DJ181" i="3" s="1"/>
  <c r="DI181" i="3"/>
  <c r="DH181" i="3"/>
  <c r="V281" i="1"/>
  <c r="DF686" i="3"/>
  <c r="DG686" i="3"/>
  <c r="DH686" i="3"/>
  <c r="DI686" i="3"/>
  <c r="P203" i="1"/>
  <c r="CE203" i="1"/>
  <c r="CF203" i="1"/>
  <c r="CH203" i="1"/>
  <c r="AC197" i="1"/>
  <c r="DI855" i="3"/>
  <c r="DG855" i="3"/>
  <c r="DH855" i="3"/>
  <c r="DF855" i="3"/>
  <c r="F214" i="1"/>
  <c r="AZ197" i="1"/>
  <c r="DF724" i="3"/>
  <c r="DJ724" i="3" s="1"/>
  <c r="DG724" i="3"/>
  <c r="DH724" i="3"/>
  <c r="DI724" i="3"/>
  <c r="DF763" i="3"/>
  <c r="DG763" i="3"/>
  <c r="DH763" i="3"/>
  <c r="DI763" i="3"/>
  <c r="DJ763" i="3" s="1"/>
  <c r="AW543" i="1"/>
  <c r="CF531" i="1"/>
  <c r="DH48" i="3"/>
  <c r="DF48" i="3"/>
  <c r="DI48" i="3"/>
  <c r="DG48" i="3"/>
  <c r="DJ48" i="3" s="1"/>
  <c r="DI534" i="3"/>
  <c r="DG534" i="3"/>
  <c r="DF534" i="3"/>
  <c r="DJ534" i="3" s="1"/>
  <c r="DH534" i="3"/>
  <c r="DF570" i="3"/>
  <c r="DG570" i="3"/>
  <c r="DJ570" i="3" s="1"/>
  <c r="DI570" i="3"/>
  <c r="DH570" i="3"/>
  <c r="DH581" i="3"/>
  <c r="DF581" i="3"/>
  <c r="DI581" i="3"/>
  <c r="DG581" i="3"/>
  <c r="DJ581" i="3" s="1"/>
  <c r="DF429" i="3"/>
  <c r="DG429" i="3"/>
  <c r="DI429" i="3"/>
  <c r="DJ429" i="3" s="1"/>
  <c r="DH429" i="3"/>
  <c r="DI869" i="3"/>
  <c r="DJ869" i="3" s="1"/>
  <c r="DG869" i="3"/>
  <c r="DH869" i="3"/>
  <c r="DF869" i="3"/>
  <c r="DF161" i="3"/>
  <c r="DG161" i="3"/>
  <c r="DJ161" i="3" s="1"/>
  <c r="DH161" i="3"/>
  <c r="DI161" i="3"/>
  <c r="DF25" i="3"/>
  <c r="DG25" i="3"/>
  <c r="DJ25" i="3" s="1"/>
  <c r="DH25" i="3"/>
  <c r="DI25" i="3"/>
  <c r="DG718" i="3"/>
  <c r="DF718" i="3"/>
  <c r="DJ718" i="3" s="1"/>
  <c r="DH718" i="3"/>
  <c r="DI718" i="3"/>
  <c r="BD482" i="1"/>
  <c r="F524" i="1"/>
  <c r="DI154" i="3"/>
  <c r="DF154" i="3"/>
  <c r="DG154" i="3"/>
  <c r="DH154" i="3"/>
  <c r="DF325" i="3"/>
  <c r="DG325" i="3"/>
  <c r="DJ325" i="3" s="1"/>
  <c r="DI325" i="3"/>
  <c r="DH325" i="3"/>
  <c r="DH500" i="3"/>
  <c r="DI500" i="3"/>
  <c r="DG500" i="3"/>
  <c r="DJ500" i="3" s="1"/>
  <c r="DF500" i="3"/>
  <c r="R443" i="1"/>
  <c r="DF876" i="3"/>
  <c r="DG876" i="3"/>
  <c r="DH876" i="3"/>
  <c r="DI876" i="3"/>
  <c r="U165" i="1"/>
  <c r="AH156" i="1"/>
  <c r="V98" i="1"/>
  <c r="DF421" i="3"/>
  <c r="DG421" i="3"/>
  <c r="DJ421" i="3" s="1"/>
  <c r="DH421" i="3"/>
  <c r="DI421" i="3"/>
  <c r="DH193" i="3"/>
  <c r="DI193" i="3"/>
  <c r="DF193" i="3"/>
  <c r="DJ193" i="3" s="1"/>
  <c r="DG193" i="3"/>
  <c r="DG149" i="3"/>
  <c r="DF149" i="3"/>
  <c r="DH149" i="3"/>
  <c r="DI149" i="3"/>
  <c r="DF44" i="3"/>
  <c r="DJ44" i="3" s="1"/>
  <c r="DG44" i="3"/>
  <c r="DH44" i="3"/>
  <c r="DI44" i="3"/>
  <c r="DG142" i="3"/>
  <c r="DF142" i="3"/>
  <c r="DJ142" i="3" s="1"/>
  <c r="DI142" i="3"/>
  <c r="DH142" i="3"/>
  <c r="DF324" i="3"/>
  <c r="DG324" i="3"/>
  <c r="DJ324" i="3" s="1"/>
  <c r="DH324" i="3"/>
  <c r="DI324" i="3"/>
  <c r="DF572" i="3"/>
  <c r="DJ572" i="3" s="1"/>
  <c r="DG572" i="3"/>
  <c r="DI572" i="3"/>
  <c r="DH572" i="3"/>
  <c r="DH557" i="3"/>
  <c r="DF557" i="3"/>
  <c r="DG557" i="3"/>
  <c r="DI557" i="3"/>
  <c r="DJ557" i="3" s="1"/>
  <c r="DH130" i="3"/>
  <c r="DF130" i="3"/>
  <c r="DG130" i="3"/>
  <c r="DI130" i="3"/>
  <c r="DG108" i="3"/>
  <c r="DH108" i="3"/>
  <c r="DI108" i="3"/>
  <c r="DF108" i="3"/>
  <c r="DH80" i="3"/>
  <c r="DF80" i="3"/>
  <c r="DG80" i="3"/>
  <c r="DI80" i="3"/>
  <c r="DF68" i="3"/>
  <c r="DH68" i="3"/>
  <c r="DG68" i="3"/>
  <c r="DJ68" i="3" s="1"/>
  <c r="DI68" i="3"/>
  <c r="DH158" i="3"/>
  <c r="DF158" i="3"/>
  <c r="DG158" i="3"/>
  <c r="Q111" i="1" s="1"/>
  <c r="DI158" i="3"/>
  <c r="DF55" i="3"/>
  <c r="DG55" i="3"/>
  <c r="DJ55" i="3" s="1"/>
  <c r="DH55" i="3"/>
  <c r="DI55" i="3"/>
  <c r="DG92" i="3"/>
  <c r="DF92" i="3"/>
  <c r="DJ92" i="3" s="1"/>
  <c r="DH92" i="3"/>
  <c r="DI92" i="3"/>
  <c r="DH185" i="3"/>
  <c r="DF185" i="3"/>
  <c r="DG185" i="3"/>
  <c r="DI185" i="3"/>
  <c r="DJ185" i="3" s="1"/>
  <c r="V110" i="1"/>
  <c r="DF183" i="3"/>
  <c r="P115" i="1" s="1"/>
  <c r="DG183" i="3"/>
  <c r="Q115" i="1" s="1"/>
  <c r="DH183" i="3"/>
  <c r="R115" i="1" s="1"/>
  <c r="DI183" i="3"/>
  <c r="DF361" i="3"/>
  <c r="DG361" i="3"/>
  <c r="DI361" i="3"/>
  <c r="DJ361" i="3" s="1"/>
  <c r="DH361" i="3"/>
  <c r="DH286" i="3"/>
  <c r="DI286" i="3"/>
  <c r="DF286" i="3"/>
  <c r="DJ286" i="3" s="1"/>
  <c r="DG286" i="3"/>
  <c r="DI501" i="3"/>
  <c r="DF501" i="3"/>
  <c r="DG501" i="3"/>
  <c r="DJ501" i="3" s="1"/>
  <c r="DH501" i="3"/>
  <c r="V292" i="1"/>
  <c r="DH455" i="3"/>
  <c r="DI455" i="3"/>
  <c r="DF455" i="3"/>
  <c r="DG455" i="3"/>
  <c r="DJ455" i="3" s="1"/>
  <c r="DF341" i="3"/>
  <c r="P286" i="1" s="1"/>
  <c r="DH341" i="3"/>
  <c r="DI341" i="3"/>
  <c r="DG341" i="3"/>
  <c r="Q286" i="1" s="1"/>
  <c r="DJ649" i="3"/>
  <c r="P365" i="1"/>
  <c r="CP365" i="1" s="1"/>
  <c r="O365" i="1" s="1"/>
  <c r="GM365" i="1" s="1"/>
  <c r="GO365" i="1" s="1"/>
  <c r="DG591" i="3"/>
  <c r="DH591" i="3"/>
  <c r="DF591" i="3"/>
  <c r="DI591" i="3"/>
  <c r="DI595" i="3"/>
  <c r="DG595" i="3"/>
  <c r="DH595" i="3"/>
  <c r="DF595" i="3"/>
  <c r="DJ595" i="3" s="1"/>
  <c r="DH600" i="3"/>
  <c r="DF600" i="3"/>
  <c r="DI600" i="3"/>
  <c r="DG600" i="3"/>
  <c r="DJ600" i="3" s="1"/>
  <c r="DH623" i="3"/>
  <c r="DI623" i="3"/>
  <c r="DF623" i="3"/>
  <c r="DJ623" i="3" s="1"/>
  <c r="DG623" i="3"/>
  <c r="DI586" i="3"/>
  <c r="DF586" i="3"/>
  <c r="P313" i="1" s="1"/>
  <c r="DH586" i="3"/>
  <c r="DG586" i="3"/>
  <c r="DF715" i="3"/>
  <c r="DJ715" i="3" s="1"/>
  <c r="DG715" i="3"/>
  <c r="DH715" i="3"/>
  <c r="DI715" i="3"/>
  <c r="DF704" i="3"/>
  <c r="DH704" i="3"/>
  <c r="DI704" i="3"/>
  <c r="DG704" i="3"/>
  <c r="DJ704" i="3" s="1"/>
  <c r="DG610" i="3"/>
  <c r="DH610" i="3"/>
  <c r="DI610" i="3"/>
  <c r="DF610" i="3"/>
  <c r="DF136" i="3"/>
  <c r="P107" i="1" s="1"/>
  <c r="DI136" i="3"/>
  <c r="DG136" i="3"/>
  <c r="DH136" i="3"/>
  <c r="DI67" i="3"/>
  <c r="DF67" i="3"/>
  <c r="DG67" i="3"/>
  <c r="DJ67" i="3" s="1"/>
  <c r="DH67" i="3"/>
  <c r="DF155" i="3"/>
  <c r="DJ155" i="3" s="1"/>
  <c r="DI155" i="3"/>
  <c r="DH155" i="3"/>
  <c r="DG155" i="3"/>
  <c r="DF88" i="3"/>
  <c r="DH88" i="3"/>
  <c r="DG88" i="3"/>
  <c r="DJ88" i="3" s="1"/>
  <c r="DI88" i="3"/>
  <c r="DF238" i="3"/>
  <c r="DG238" i="3"/>
  <c r="DJ238" i="3" s="1"/>
  <c r="DI238" i="3"/>
  <c r="DH238" i="3"/>
  <c r="DI106" i="3"/>
  <c r="DG106" i="3"/>
  <c r="DF106" i="3"/>
  <c r="DH106" i="3"/>
  <c r="DG267" i="3"/>
  <c r="DH267" i="3"/>
  <c r="DF267" i="3"/>
  <c r="DI267" i="3"/>
  <c r="V96" i="1"/>
  <c r="DF321" i="3"/>
  <c r="DG321" i="3"/>
  <c r="DH321" i="3"/>
  <c r="DI321" i="3"/>
  <c r="DF703" i="3"/>
  <c r="DG703" i="3"/>
  <c r="DH703" i="3"/>
  <c r="DI703" i="3"/>
  <c r="DJ703" i="3" s="1"/>
  <c r="DG218" i="3"/>
  <c r="DJ218" i="3" s="1"/>
  <c r="DH218" i="3"/>
  <c r="DI218" i="3"/>
  <c r="DF218" i="3"/>
  <c r="V495" i="1"/>
  <c r="DH388" i="3"/>
  <c r="DF388" i="3"/>
  <c r="DJ388" i="3" s="1"/>
  <c r="DI388" i="3"/>
  <c r="DG388" i="3"/>
  <c r="DF614" i="3"/>
  <c r="DJ614" i="3" s="1"/>
  <c r="DI614" i="3"/>
  <c r="DG614" i="3"/>
  <c r="DH614" i="3"/>
  <c r="DH565" i="3"/>
  <c r="DG565" i="3"/>
  <c r="DF565" i="3"/>
  <c r="DJ565" i="3" s="1"/>
  <c r="DI565" i="3"/>
  <c r="DG516" i="3"/>
  <c r="DH516" i="3"/>
  <c r="DI516" i="3"/>
  <c r="DF516" i="3"/>
  <c r="DJ516" i="3" s="1"/>
  <c r="DF868" i="3"/>
  <c r="DG868" i="3"/>
  <c r="DI868" i="3"/>
  <c r="DH868" i="3"/>
  <c r="DF147" i="3"/>
  <c r="DH147" i="3"/>
  <c r="DG147" i="3"/>
  <c r="DI147" i="3"/>
  <c r="DF520" i="3"/>
  <c r="DH520" i="3"/>
  <c r="DI520" i="3"/>
  <c r="DG520" i="3"/>
  <c r="DJ520" i="3" s="1"/>
  <c r="DG472" i="3"/>
  <c r="DJ472" i="3" s="1"/>
  <c r="DI472" i="3"/>
  <c r="DF472" i="3"/>
  <c r="DH472" i="3"/>
  <c r="V237" i="1"/>
  <c r="DF602" i="3"/>
  <c r="DJ602" i="3" s="1"/>
  <c r="DH602" i="3"/>
  <c r="DI602" i="3"/>
  <c r="DG602" i="3"/>
  <c r="V289" i="1"/>
  <c r="DF317" i="3"/>
  <c r="DJ317" i="3" s="1"/>
  <c r="DG317" i="3"/>
  <c r="DH317" i="3"/>
  <c r="DI317" i="3"/>
  <c r="DG453" i="3"/>
  <c r="DH453" i="3"/>
  <c r="DI453" i="3"/>
  <c r="DF453" i="3"/>
  <c r="DF487" i="3"/>
  <c r="DJ487" i="3" s="1"/>
  <c r="DG487" i="3"/>
  <c r="DH487" i="3"/>
  <c r="DI487" i="3"/>
  <c r="DF835" i="3"/>
  <c r="DJ835" i="3" s="1"/>
  <c r="DI835" i="3"/>
  <c r="DH835" i="3"/>
  <c r="DG835" i="3"/>
  <c r="DG702" i="3"/>
  <c r="DF702" i="3"/>
  <c r="DH702" i="3"/>
  <c r="DI702" i="3"/>
  <c r="F137" i="1"/>
  <c r="BB86" i="1"/>
  <c r="DG538" i="3"/>
  <c r="DH538" i="3"/>
  <c r="DI538" i="3"/>
  <c r="DJ538" i="3" s="1"/>
  <c r="DF538" i="3"/>
  <c r="DG179" i="3"/>
  <c r="DF179" i="3"/>
  <c r="P114" i="1" s="1"/>
  <c r="DI179" i="3"/>
  <c r="DH179" i="3"/>
  <c r="DI714" i="3"/>
  <c r="DJ714" i="3" s="1"/>
  <c r="DG714" i="3"/>
  <c r="DH714" i="3"/>
  <c r="DF714" i="3"/>
  <c r="DG296" i="3"/>
  <c r="DH296" i="3"/>
  <c r="DF296" i="3"/>
  <c r="DI296" i="3"/>
  <c r="DF697" i="3"/>
  <c r="DJ697" i="3" s="1"/>
  <c r="DG697" i="3"/>
  <c r="DH697" i="3"/>
  <c r="DI697" i="3"/>
  <c r="U438" i="1"/>
  <c r="DF203" i="3"/>
  <c r="DG203" i="3"/>
  <c r="DH203" i="3"/>
  <c r="DI203" i="3"/>
  <c r="DF764" i="3"/>
  <c r="DG764" i="3"/>
  <c r="DJ764" i="3" s="1"/>
  <c r="DH764" i="3"/>
  <c r="DI764" i="3"/>
  <c r="R531" i="1"/>
  <c r="F557" i="1"/>
  <c r="GM541" i="1"/>
  <c r="AB543" i="1"/>
  <c r="AV543" i="1"/>
  <c r="CE531" i="1"/>
  <c r="AZ543" i="1"/>
  <c r="CI531" i="1"/>
  <c r="DI152" i="3"/>
  <c r="DJ152" i="3" s="1"/>
  <c r="DG152" i="3"/>
  <c r="DH152" i="3"/>
  <c r="DF152" i="3"/>
  <c r="DH430" i="3"/>
  <c r="DI430" i="3"/>
  <c r="DF430" i="3"/>
  <c r="DG430" i="3"/>
  <c r="DG434" i="3"/>
  <c r="DH434" i="3"/>
  <c r="DI434" i="3"/>
  <c r="DF434" i="3"/>
  <c r="DJ434" i="3" s="1"/>
  <c r="DG412" i="3"/>
  <c r="DJ412" i="3" s="1"/>
  <c r="DF412" i="3"/>
  <c r="DH412" i="3"/>
  <c r="DI412" i="3"/>
  <c r="Q440" i="1"/>
  <c r="DJ626" i="3"/>
  <c r="S353" i="1"/>
  <c r="DI109" i="3"/>
  <c r="DF109" i="3"/>
  <c r="DH109" i="3"/>
  <c r="DG109" i="3"/>
  <c r="DJ109" i="3" s="1"/>
  <c r="DF262" i="3"/>
  <c r="DH262" i="3"/>
  <c r="DI262" i="3"/>
  <c r="DG262" i="3"/>
  <c r="DF59" i="3"/>
  <c r="DG59" i="3"/>
  <c r="DH59" i="3"/>
  <c r="DI59" i="3"/>
  <c r="DH215" i="3"/>
  <c r="DI215" i="3"/>
  <c r="DJ215" i="3" s="1"/>
  <c r="DF215" i="3"/>
  <c r="DG215" i="3"/>
  <c r="GM50" i="1"/>
  <c r="GN50" i="1" s="1"/>
  <c r="DF383" i="3"/>
  <c r="DG383" i="3"/>
  <c r="DH383" i="3"/>
  <c r="DI383" i="3"/>
  <c r="DF606" i="3"/>
  <c r="P315" i="1" s="1"/>
  <c r="DH606" i="3"/>
  <c r="DI606" i="3"/>
  <c r="DG606" i="3"/>
  <c r="DH556" i="3"/>
  <c r="DG556" i="3"/>
  <c r="DF556" i="3"/>
  <c r="DI556" i="3"/>
  <c r="DF513" i="3"/>
  <c r="DH513" i="3"/>
  <c r="DG513" i="3"/>
  <c r="DJ513" i="3" s="1"/>
  <c r="DI513" i="3"/>
  <c r="DG352" i="3"/>
  <c r="DJ352" i="3" s="1"/>
  <c r="DH352" i="3"/>
  <c r="DF352" i="3"/>
  <c r="DI352" i="3"/>
  <c r="DI494" i="3"/>
  <c r="DH494" i="3"/>
  <c r="DF494" i="3"/>
  <c r="DJ494" i="3" s="1"/>
  <c r="DG494" i="3"/>
  <c r="DG444" i="3"/>
  <c r="DJ444" i="3" s="1"/>
  <c r="DH444" i="3"/>
  <c r="DF444" i="3"/>
  <c r="DI444" i="3"/>
  <c r="DI522" i="3"/>
  <c r="DF522" i="3"/>
  <c r="DH522" i="3"/>
  <c r="DG522" i="3"/>
  <c r="DF251" i="3"/>
  <c r="DG251" i="3"/>
  <c r="DH251" i="3"/>
  <c r="DI251" i="3"/>
  <c r="DG603" i="3"/>
  <c r="DI603" i="3"/>
  <c r="DF603" i="3"/>
  <c r="DJ603" i="3" s="1"/>
  <c r="DH603" i="3"/>
  <c r="DF480" i="3"/>
  <c r="DH480" i="3"/>
  <c r="DG480" i="3"/>
  <c r="DJ480" i="3" s="1"/>
  <c r="DI480" i="3"/>
  <c r="DG831" i="3"/>
  <c r="DF831" i="3"/>
  <c r="DH831" i="3"/>
  <c r="DI831" i="3"/>
  <c r="DJ831" i="3" s="1"/>
  <c r="DI541" i="3"/>
  <c r="DG541" i="3"/>
  <c r="DH541" i="3"/>
  <c r="DF541" i="3"/>
  <c r="DI298" i="3"/>
  <c r="DJ298" i="3" s="1"/>
  <c r="DG298" i="3"/>
  <c r="DF298" i="3"/>
  <c r="DH298" i="3"/>
  <c r="DF865" i="3"/>
  <c r="DG865" i="3"/>
  <c r="DH865" i="3"/>
  <c r="DI865" i="3"/>
  <c r="DJ865" i="3" s="1"/>
  <c r="R197" i="1"/>
  <c r="F217" i="1"/>
  <c r="DF882" i="3"/>
  <c r="DG882" i="3"/>
  <c r="DJ882" i="3" s="1"/>
  <c r="DH882" i="3"/>
  <c r="DI882" i="3"/>
  <c r="DH208" i="3"/>
  <c r="DI208" i="3"/>
  <c r="DF208" i="3"/>
  <c r="DG208" i="3"/>
  <c r="DG761" i="3"/>
  <c r="DI761" i="3"/>
  <c r="DF761" i="3"/>
  <c r="DH761" i="3"/>
  <c r="R436" i="1" s="1"/>
  <c r="S531" i="1"/>
  <c r="F558" i="1"/>
  <c r="P531" i="1"/>
  <c r="F546" i="1"/>
  <c r="DF33" i="3"/>
  <c r="DJ33" i="3" s="1"/>
  <c r="DH33" i="3"/>
  <c r="DI33" i="3"/>
  <c r="DG33" i="3"/>
  <c r="DH363" i="3"/>
  <c r="DI363" i="3"/>
  <c r="DF363" i="3"/>
  <c r="DG363" i="3"/>
  <c r="DJ363" i="3" s="1"/>
  <c r="DJ633" i="3"/>
  <c r="P356" i="1"/>
  <c r="CP356" i="1" s="1"/>
  <c r="O356" i="1" s="1"/>
  <c r="DH411" i="3"/>
  <c r="DI411" i="3"/>
  <c r="DJ411" i="3" s="1"/>
  <c r="DG411" i="3"/>
  <c r="DF411" i="3"/>
  <c r="AS402" i="1"/>
  <c r="DI509" i="3"/>
  <c r="DJ509" i="3" s="1"/>
  <c r="DF509" i="3"/>
  <c r="DG509" i="3"/>
  <c r="DH509" i="3"/>
  <c r="DG504" i="3"/>
  <c r="DH504" i="3"/>
  <c r="DI504" i="3"/>
  <c r="DF504" i="3"/>
  <c r="DJ504" i="3" s="1"/>
  <c r="DF880" i="3"/>
  <c r="DG880" i="3"/>
  <c r="DH880" i="3"/>
  <c r="DI880" i="3"/>
  <c r="GM160" i="1"/>
  <c r="GN160" i="1" s="1"/>
  <c r="DG79" i="3"/>
  <c r="DH79" i="3"/>
  <c r="DI79" i="3"/>
  <c r="DF79" i="3"/>
  <c r="DJ79" i="3" s="1"/>
  <c r="DF427" i="3"/>
  <c r="DJ427" i="3" s="1"/>
  <c r="DG427" i="3"/>
  <c r="DI427" i="3"/>
  <c r="DH427" i="3"/>
  <c r="DF836" i="3"/>
  <c r="DJ836" i="3" s="1"/>
  <c r="DH836" i="3"/>
  <c r="DI836" i="3"/>
  <c r="DG836" i="3"/>
  <c r="DG711" i="3"/>
  <c r="DH711" i="3"/>
  <c r="DI711" i="3"/>
  <c r="DJ711" i="3" s="1"/>
  <c r="DF711" i="3"/>
  <c r="V122" i="1"/>
  <c r="DH465" i="3"/>
  <c r="DI465" i="3"/>
  <c r="DF465" i="3"/>
  <c r="DJ465" i="3" s="1"/>
  <c r="DG465" i="3"/>
  <c r="DF580" i="3"/>
  <c r="DH580" i="3"/>
  <c r="DI580" i="3"/>
  <c r="DG580" i="3"/>
  <c r="DF115" i="3"/>
  <c r="DG115" i="3"/>
  <c r="DH115" i="3"/>
  <c r="DI115" i="3"/>
  <c r="DJ115" i="3" s="1"/>
  <c r="DF620" i="3"/>
  <c r="DG620" i="3"/>
  <c r="DI620" i="3"/>
  <c r="DH620" i="3"/>
  <c r="AH531" i="1"/>
  <c r="U543" i="1"/>
  <c r="DF7" i="3"/>
  <c r="DH7" i="3"/>
  <c r="DI7" i="3"/>
  <c r="DG7" i="3"/>
  <c r="DJ7" i="3" s="1"/>
  <c r="DG292" i="3"/>
  <c r="DH292" i="3"/>
  <c r="DI292" i="3"/>
  <c r="DF292" i="3"/>
  <c r="DG676" i="3"/>
  <c r="DF676" i="3"/>
  <c r="DI676" i="3"/>
  <c r="DH676" i="3"/>
  <c r="DF470" i="3"/>
  <c r="DG470" i="3"/>
  <c r="DI470" i="3"/>
  <c r="DH470" i="3"/>
  <c r="DF346" i="3"/>
  <c r="DG346" i="3"/>
  <c r="DH346" i="3"/>
  <c r="DI346" i="3"/>
  <c r="CG482" i="1"/>
  <c r="AX499" i="1"/>
  <c r="DF11" i="3"/>
  <c r="DH11" i="3"/>
  <c r="DG11" i="3"/>
  <c r="DJ11" i="3" s="1"/>
  <c r="DI11" i="3"/>
  <c r="DF336" i="3"/>
  <c r="DI336" i="3"/>
  <c r="DG336" i="3"/>
  <c r="DH336" i="3"/>
  <c r="DF358" i="3"/>
  <c r="DJ358" i="3" s="1"/>
  <c r="DG358" i="3"/>
  <c r="DH358" i="3"/>
  <c r="DI358" i="3"/>
  <c r="DG172" i="3"/>
  <c r="DI172" i="3"/>
  <c r="DH172" i="3"/>
  <c r="DF172" i="3"/>
  <c r="DF466" i="3"/>
  <c r="DJ466" i="3" s="1"/>
  <c r="DG466" i="3"/>
  <c r="DH466" i="3"/>
  <c r="DI466" i="3"/>
  <c r="DH214" i="3"/>
  <c r="R121" i="1" s="1"/>
  <c r="DI214" i="3"/>
  <c r="DF214" i="3"/>
  <c r="DG214" i="3"/>
  <c r="V290" i="1"/>
  <c r="DH554" i="3"/>
  <c r="DI554" i="3"/>
  <c r="DF554" i="3"/>
  <c r="DJ554" i="3" s="1"/>
  <c r="DG554" i="3"/>
  <c r="DG6" i="3"/>
  <c r="DI6" i="3"/>
  <c r="DH6" i="3"/>
  <c r="DF6" i="3"/>
  <c r="DF29" i="3"/>
  <c r="DI29" i="3"/>
  <c r="DG29" i="3"/>
  <c r="DH29" i="3"/>
  <c r="DH28" i="3"/>
  <c r="DI28" i="3"/>
  <c r="DF28" i="3"/>
  <c r="DG28" i="3"/>
  <c r="DF34" i="3"/>
  <c r="DH34" i="3"/>
  <c r="DI34" i="3"/>
  <c r="DG34" i="3"/>
  <c r="DI113" i="3"/>
  <c r="DF113" i="3"/>
  <c r="DJ113" i="3" s="1"/>
  <c r="DG113" i="3"/>
  <c r="DH113" i="3"/>
  <c r="DG239" i="3"/>
  <c r="DH239" i="3"/>
  <c r="DI239" i="3"/>
  <c r="DF239" i="3"/>
  <c r="DF96" i="3"/>
  <c r="DI96" i="3"/>
  <c r="DG96" i="3"/>
  <c r="DH96" i="3"/>
  <c r="DG240" i="3"/>
  <c r="DH240" i="3"/>
  <c r="DF240" i="3"/>
  <c r="DJ240" i="3" s="1"/>
  <c r="DI240" i="3"/>
  <c r="DH206" i="3"/>
  <c r="DI206" i="3"/>
  <c r="DF206" i="3"/>
  <c r="DG206" i="3"/>
  <c r="DJ206" i="3" s="1"/>
  <c r="DG49" i="3"/>
  <c r="DH49" i="3"/>
  <c r="DI49" i="3"/>
  <c r="DF49" i="3"/>
  <c r="DF209" i="3"/>
  <c r="DJ209" i="3" s="1"/>
  <c r="DG209" i="3"/>
  <c r="DH209" i="3"/>
  <c r="DI209" i="3"/>
  <c r="DF397" i="3"/>
  <c r="DJ397" i="3" s="1"/>
  <c r="DG397" i="3"/>
  <c r="DI397" i="3"/>
  <c r="DH397" i="3"/>
  <c r="DG367" i="3"/>
  <c r="DH367" i="3"/>
  <c r="DI367" i="3"/>
  <c r="DF367" i="3"/>
  <c r="DJ367" i="3" s="1"/>
  <c r="U118" i="1"/>
  <c r="DF265" i="3"/>
  <c r="DG265" i="3"/>
  <c r="DH265" i="3"/>
  <c r="DI265" i="3"/>
  <c r="DG493" i="3"/>
  <c r="DF493" i="3"/>
  <c r="DI493" i="3"/>
  <c r="DH493" i="3"/>
  <c r="DF420" i="3"/>
  <c r="DH420" i="3"/>
  <c r="DG420" i="3"/>
  <c r="DI420" i="3"/>
  <c r="DJ420" i="3" s="1"/>
  <c r="DF515" i="3"/>
  <c r="DJ515" i="3" s="1"/>
  <c r="DI515" i="3"/>
  <c r="DG515" i="3"/>
  <c r="DH515" i="3"/>
  <c r="DF512" i="3"/>
  <c r="DI512" i="3"/>
  <c r="DG512" i="3"/>
  <c r="DJ512" i="3" s="1"/>
  <c r="DH512" i="3"/>
  <c r="DF524" i="3"/>
  <c r="DJ524" i="3" s="1"/>
  <c r="DI524" i="3"/>
  <c r="DH524" i="3"/>
  <c r="DG524" i="3"/>
  <c r="DF593" i="3"/>
  <c r="DJ593" i="3" s="1"/>
  <c r="DH593" i="3"/>
  <c r="DG593" i="3"/>
  <c r="DI593" i="3"/>
  <c r="DF625" i="3"/>
  <c r="DJ625" i="3" s="1"/>
  <c r="DI625" i="3"/>
  <c r="DG625" i="3"/>
  <c r="DH625" i="3"/>
  <c r="DF690" i="3"/>
  <c r="DG690" i="3"/>
  <c r="DH690" i="3"/>
  <c r="DI690" i="3"/>
  <c r="DF731" i="3"/>
  <c r="DG731" i="3"/>
  <c r="DI731" i="3"/>
  <c r="DH731" i="3"/>
  <c r="V293" i="1"/>
  <c r="DJ776" i="3"/>
  <c r="S440" i="1"/>
  <c r="DF685" i="3"/>
  <c r="DJ685" i="3" s="1"/>
  <c r="DG685" i="3"/>
  <c r="DH685" i="3"/>
  <c r="DI685" i="3"/>
  <c r="DG168" i="3"/>
  <c r="DJ168" i="3" s="1"/>
  <c r="DI168" i="3"/>
  <c r="DH168" i="3"/>
  <c r="DF168" i="3"/>
  <c r="DF140" i="3"/>
  <c r="DH140" i="3"/>
  <c r="DG140" i="3"/>
  <c r="DI140" i="3"/>
  <c r="DF62" i="3"/>
  <c r="DH62" i="3"/>
  <c r="DI62" i="3"/>
  <c r="DG62" i="3"/>
  <c r="P353" i="1"/>
  <c r="DG87" i="3"/>
  <c r="DI87" i="3"/>
  <c r="DJ87" i="3" s="1"/>
  <c r="DF87" i="3"/>
  <c r="DH87" i="3"/>
  <c r="DG100" i="3"/>
  <c r="Q102" i="1" s="1"/>
  <c r="DI100" i="3"/>
  <c r="DF100" i="3"/>
  <c r="P102" i="1" s="1"/>
  <c r="DH100" i="3"/>
  <c r="DG331" i="3"/>
  <c r="DH331" i="3"/>
  <c r="DF331" i="3"/>
  <c r="DJ331" i="3" s="1"/>
  <c r="DI331" i="3"/>
  <c r="V288" i="1"/>
  <c r="DH381" i="3"/>
  <c r="DF381" i="3"/>
  <c r="DG381" i="3"/>
  <c r="DI381" i="3"/>
  <c r="DJ381" i="3" s="1"/>
  <c r="DF559" i="3"/>
  <c r="DG559" i="3"/>
  <c r="DH559" i="3"/>
  <c r="DI559" i="3"/>
  <c r="DF517" i="3"/>
  <c r="DJ517" i="3" s="1"/>
  <c r="DH517" i="3"/>
  <c r="DI517" i="3"/>
  <c r="DG517" i="3"/>
  <c r="DI463" i="3"/>
  <c r="DF463" i="3"/>
  <c r="DH463" i="3"/>
  <c r="DG463" i="3"/>
  <c r="DJ463" i="3" s="1"/>
  <c r="V287" i="1"/>
  <c r="DG148" i="3"/>
  <c r="DH148" i="3"/>
  <c r="DI148" i="3"/>
  <c r="DJ148" i="3" s="1"/>
  <c r="DF148" i="3"/>
  <c r="CI86" i="1"/>
  <c r="AZ124" i="1"/>
  <c r="DF468" i="3"/>
  <c r="DH468" i="3"/>
  <c r="DI468" i="3"/>
  <c r="DG468" i="3"/>
  <c r="Q300" i="1" s="1"/>
  <c r="AX246" i="1"/>
  <c r="CG235" i="1"/>
  <c r="DF528" i="3"/>
  <c r="DG528" i="3"/>
  <c r="DH528" i="3"/>
  <c r="DI528" i="3"/>
  <c r="DF454" i="3"/>
  <c r="DG454" i="3"/>
  <c r="DH454" i="3"/>
  <c r="DI454" i="3"/>
  <c r="DF483" i="3"/>
  <c r="DG483" i="3"/>
  <c r="DH483" i="3"/>
  <c r="DI483" i="3"/>
  <c r="V484" i="1"/>
  <c r="AB165" i="1"/>
  <c r="GM158" i="1"/>
  <c r="DF746" i="3"/>
  <c r="P433" i="1" s="1"/>
  <c r="DG746" i="3"/>
  <c r="Q433" i="1" s="1"/>
  <c r="DH746" i="3"/>
  <c r="DI746" i="3"/>
  <c r="BB235" i="1"/>
  <c r="F259" i="1"/>
  <c r="DF687" i="3"/>
  <c r="DG687" i="3"/>
  <c r="DH687" i="3"/>
  <c r="DI687" i="3"/>
  <c r="DJ687" i="3" s="1"/>
  <c r="DF840" i="3"/>
  <c r="DJ840" i="3" s="1"/>
  <c r="DH840" i="3"/>
  <c r="DI840" i="3"/>
  <c r="DG840" i="3"/>
  <c r="F227" i="1"/>
  <c r="W197" i="1"/>
  <c r="DF684" i="3"/>
  <c r="P410" i="1" s="1"/>
  <c r="DH684" i="3"/>
  <c r="DG684" i="3"/>
  <c r="Q410" i="1" s="1"/>
  <c r="DI684" i="3"/>
  <c r="DG503" i="3"/>
  <c r="DJ503" i="3" s="1"/>
  <c r="DI503" i="3"/>
  <c r="DF503" i="3"/>
  <c r="DH503" i="3"/>
  <c r="AP482" i="1"/>
  <c r="F508" i="1"/>
  <c r="GM280" i="1"/>
  <c r="BC402" i="1"/>
  <c r="F466" i="1"/>
  <c r="U436" i="1"/>
  <c r="AI531" i="1"/>
  <c r="V543" i="1"/>
  <c r="CG531" i="1"/>
  <c r="AX543" i="1"/>
  <c r="DF613" i="3"/>
  <c r="DJ613" i="3" s="1"/>
  <c r="DG613" i="3"/>
  <c r="DH613" i="3"/>
  <c r="DI613" i="3"/>
  <c r="DI748" i="3"/>
  <c r="DJ748" i="3" s="1"/>
  <c r="DF748" i="3"/>
  <c r="DG748" i="3"/>
  <c r="DH748" i="3"/>
  <c r="DF173" i="3"/>
  <c r="DG173" i="3"/>
  <c r="DH173" i="3"/>
  <c r="DI173" i="3"/>
  <c r="DJ173" i="3" s="1"/>
  <c r="DF37" i="3"/>
  <c r="DG37" i="3"/>
  <c r="DH37" i="3"/>
  <c r="DI37" i="3"/>
  <c r="DF76" i="3"/>
  <c r="DG76" i="3"/>
  <c r="DI76" i="3"/>
  <c r="DH76" i="3"/>
  <c r="DF841" i="3"/>
  <c r="DJ841" i="3" s="1"/>
  <c r="DG841" i="3"/>
  <c r="DH841" i="3"/>
  <c r="DI841" i="3"/>
  <c r="DG460" i="3"/>
  <c r="DH460" i="3"/>
  <c r="DF460" i="3"/>
  <c r="DI460" i="3"/>
  <c r="DJ460" i="3" s="1"/>
  <c r="DG751" i="3"/>
  <c r="DH751" i="3"/>
  <c r="DI751" i="3"/>
  <c r="DF751" i="3"/>
  <c r="DI126" i="3"/>
  <c r="DF126" i="3"/>
  <c r="DG126" i="3"/>
  <c r="DH126" i="3"/>
  <c r="DF532" i="3"/>
  <c r="DH532" i="3"/>
  <c r="DI532" i="3"/>
  <c r="DG532" i="3"/>
  <c r="DG370" i="3"/>
  <c r="DH370" i="3"/>
  <c r="DI370" i="3"/>
  <c r="DF370" i="3"/>
  <c r="DF592" i="3"/>
  <c r="DJ592" i="3" s="1"/>
  <c r="DG592" i="3"/>
  <c r="DI592" i="3"/>
  <c r="DH592" i="3"/>
  <c r="BA370" i="1"/>
  <c r="CJ350" i="1"/>
  <c r="T370" i="1"/>
  <c r="AG350" i="1"/>
  <c r="DG722" i="3"/>
  <c r="DH722" i="3"/>
  <c r="R423" i="1" s="1"/>
  <c r="DI722" i="3"/>
  <c r="DF722" i="3"/>
  <c r="P423" i="1" s="1"/>
  <c r="DJ779" i="3"/>
  <c r="U89" i="1"/>
  <c r="DH348" i="3"/>
  <c r="DI348" i="3"/>
  <c r="DF348" i="3"/>
  <c r="DJ348" i="3" s="1"/>
  <c r="DG348" i="3"/>
  <c r="DI111" i="3"/>
  <c r="DF111" i="3"/>
  <c r="DG111" i="3"/>
  <c r="DJ111" i="3" s="1"/>
  <c r="DH111" i="3"/>
  <c r="DH97" i="3"/>
  <c r="DG97" i="3"/>
  <c r="DJ97" i="3" s="1"/>
  <c r="DI97" i="3"/>
  <c r="DF97" i="3"/>
  <c r="DF131" i="3"/>
  <c r="DG131" i="3"/>
  <c r="DH131" i="3"/>
  <c r="DI131" i="3"/>
  <c r="DJ131" i="3" s="1"/>
  <c r="DH143" i="3"/>
  <c r="R108" i="1" s="1"/>
  <c r="DI143" i="3"/>
  <c r="DF143" i="3"/>
  <c r="DG143" i="3"/>
  <c r="DH282" i="3"/>
  <c r="DI282" i="3"/>
  <c r="DF282" i="3"/>
  <c r="DJ282" i="3" s="1"/>
  <c r="DG282" i="3"/>
  <c r="DH224" i="3"/>
  <c r="DI224" i="3"/>
  <c r="DF224" i="3"/>
  <c r="DJ224" i="3" s="1"/>
  <c r="DG224" i="3"/>
  <c r="DF360" i="3"/>
  <c r="DG360" i="3"/>
  <c r="DH360" i="3"/>
  <c r="DI360" i="3"/>
  <c r="DG345" i="3"/>
  <c r="DH345" i="3"/>
  <c r="DI345" i="3"/>
  <c r="DF345" i="3"/>
  <c r="DF604" i="3"/>
  <c r="DJ604" i="3" s="1"/>
  <c r="DG604" i="3"/>
  <c r="DH604" i="3"/>
  <c r="DI604" i="3"/>
  <c r="CJ124" i="1"/>
  <c r="DF94" i="3"/>
  <c r="DG94" i="3"/>
  <c r="DH94" i="3"/>
  <c r="DI94" i="3"/>
  <c r="DF171" i="3"/>
  <c r="DJ171" i="3" s="1"/>
  <c r="DI171" i="3"/>
  <c r="DG171" i="3"/>
  <c r="DH171" i="3"/>
  <c r="DH255" i="3"/>
  <c r="DI255" i="3"/>
  <c r="DF255" i="3"/>
  <c r="DG255" i="3"/>
  <c r="DJ255" i="3" s="1"/>
  <c r="V101" i="1"/>
  <c r="DF39" i="3"/>
  <c r="DH39" i="3"/>
  <c r="DG39" i="3"/>
  <c r="DJ39" i="3" s="1"/>
  <c r="DI39" i="3"/>
  <c r="DF204" i="3"/>
  <c r="DG204" i="3"/>
  <c r="DH204" i="3"/>
  <c r="DI204" i="3"/>
  <c r="DG268" i="3"/>
  <c r="DJ268" i="3" s="1"/>
  <c r="DH268" i="3"/>
  <c r="DI268" i="3"/>
  <c r="DF268" i="3"/>
  <c r="DF312" i="3"/>
  <c r="DG312" i="3"/>
  <c r="DH312" i="3"/>
  <c r="DI312" i="3"/>
  <c r="DF213" i="3"/>
  <c r="DJ213" i="3" s="1"/>
  <c r="DG213" i="3"/>
  <c r="DH213" i="3"/>
  <c r="DI213" i="3"/>
  <c r="DF248" i="3"/>
  <c r="DG248" i="3"/>
  <c r="DI248" i="3"/>
  <c r="DH248" i="3"/>
  <c r="DI428" i="3"/>
  <c r="DG428" i="3"/>
  <c r="DH428" i="3"/>
  <c r="DF428" i="3"/>
  <c r="DF237" i="3"/>
  <c r="DH237" i="3"/>
  <c r="DI237" i="3"/>
  <c r="DG237" i="3"/>
  <c r="DJ237" i="3" s="1"/>
  <c r="DG378" i="3"/>
  <c r="DH378" i="3"/>
  <c r="DI378" i="3"/>
  <c r="DF378" i="3"/>
  <c r="DJ378" i="3" s="1"/>
  <c r="DI189" i="3"/>
  <c r="DF189" i="3"/>
  <c r="DG189" i="3"/>
  <c r="DH189" i="3"/>
  <c r="DI424" i="3"/>
  <c r="DF424" i="3"/>
  <c r="DG424" i="3"/>
  <c r="DJ424" i="3" s="1"/>
  <c r="DH424" i="3"/>
  <c r="V310" i="1"/>
  <c r="DF521" i="3"/>
  <c r="DH521" i="3"/>
  <c r="DI521" i="3"/>
  <c r="DG521" i="3"/>
  <c r="DJ521" i="3" s="1"/>
  <c r="DG601" i="3"/>
  <c r="DH601" i="3"/>
  <c r="DI601" i="3"/>
  <c r="DF601" i="3"/>
  <c r="DH546" i="3"/>
  <c r="DI546" i="3"/>
  <c r="DF546" i="3"/>
  <c r="DG546" i="3"/>
  <c r="DI484" i="3"/>
  <c r="DF484" i="3"/>
  <c r="DG484" i="3"/>
  <c r="DH484" i="3"/>
  <c r="DG732" i="3"/>
  <c r="DH732" i="3"/>
  <c r="DI732" i="3"/>
  <c r="DJ732" i="3" s="1"/>
  <c r="DF732" i="3"/>
  <c r="DF772" i="3"/>
  <c r="DG772" i="3"/>
  <c r="DH772" i="3"/>
  <c r="DI772" i="3"/>
  <c r="DJ772" i="3" s="1"/>
  <c r="DF771" i="3"/>
  <c r="P438" i="1" s="1"/>
  <c r="DG771" i="3"/>
  <c r="Q438" i="1" s="1"/>
  <c r="DH771" i="3"/>
  <c r="DI771" i="3"/>
  <c r="DI758" i="3"/>
  <c r="DJ758" i="3" s="1"/>
  <c r="DG758" i="3"/>
  <c r="DH758" i="3"/>
  <c r="DF758" i="3"/>
  <c r="DF774" i="3"/>
  <c r="DG774" i="3"/>
  <c r="DJ774" i="3" s="1"/>
  <c r="DH774" i="3"/>
  <c r="DI774" i="3"/>
  <c r="DF853" i="3"/>
  <c r="DG853" i="3"/>
  <c r="DH853" i="3"/>
  <c r="DI853" i="3"/>
  <c r="DF833" i="3"/>
  <c r="DG833" i="3"/>
  <c r="DH833" i="3"/>
  <c r="DI833" i="3"/>
  <c r="DF652" i="3"/>
  <c r="P367" i="1" s="1"/>
  <c r="DG652" i="3"/>
  <c r="DH652" i="3"/>
  <c r="R367" i="1" s="1"/>
  <c r="DI652" i="3"/>
  <c r="S367" i="1" s="1"/>
  <c r="DI678" i="3"/>
  <c r="DH678" i="3"/>
  <c r="R407" i="1" s="1"/>
  <c r="DF678" i="3"/>
  <c r="P407" i="1" s="1"/>
  <c r="DG678" i="3"/>
  <c r="Q407" i="1" s="1"/>
  <c r="DH710" i="3"/>
  <c r="DI710" i="3"/>
  <c r="DF710" i="3"/>
  <c r="DG710" i="3"/>
  <c r="Q419" i="1" s="1"/>
  <c r="DF170" i="3"/>
  <c r="DJ170" i="3" s="1"/>
  <c r="DG170" i="3"/>
  <c r="DH170" i="3"/>
  <c r="DI170" i="3"/>
  <c r="DG66" i="3"/>
  <c r="DH66" i="3"/>
  <c r="DF66" i="3"/>
  <c r="DI66" i="3"/>
  <c r="R353" i="1"/>
  <c r="DJ665" i="3"/>
  <c r="DF90" i="3"/>
  <c r="DG90" i="3"/>
  <c r="DJ90" i="3" s="1"/>
  <c r="DH90" i="3"/>
  <c r="DI90" i="3"/>
  <c r="DG120" i="3"/>
  <c r="DH120" i="3"/>
  <c r="DF120" i="3"/>
  <c r="DJ120" i="3" s="1"/>
  <c r="DI120" i="3"/>
  <c r="DG231" i="3"/>
  <c r="DH231" i="3"/>
  <c r="DI231" i="3"/>
  <c r="DF231" i="3"/>
  <c r="DF112" i="3"/>
  <c r="DJ112" i="3" s="1"/>
  <c r="DI112" i="3"/>
  <c r="DH112" i="3"/>
  <c r="DG112" i="3"/>
  <c r="V238" i="1"/>
  <c r="DF132" i="3"/>
  <c r="DG132" i="3"/>
  <c r="DH132" i="3"/>
  <c r="DI132" i="3"/>
  <c r="V284" i="1"/>
  <c r="AF29" i="1"/>
  <c r="S54" i="1"/>
  <c r="DF362" i="3"/>
  <c r="DG362" i="3"/>
  <c r="DI362" i="3"/>
  <c r="DH362" i="3"/>
  <c r="DF510" i="3"/>
  <c r="DG510" i="3"/>
  <c r="DI510" i="3"/>
  <c r="DH510" i="3"/>
  <c r="DI448" i="3"/>
  <c r="DF448" i="3"/>
  <c r="DJ448" i="3" s="1"/>
  <c r="DG448" i="3"/>
  <c r="DH448" i="3"/>
  <c r="AP86" i="1"/>
  <c r="F133" i="1"/>
  <c r="AP573" i="1"/>
  <c r="DG527" i="3"/>
  <c r="DF527" i="3"/>
  <c r="DJ527" i="3" s="1"/>
  <c r="DH527" i="3"/>
  <c r="DI527" i="3"/>
  <c r="DG536" i="3"/>
  <c r="DI536" i="3"/>
  <c r="DH536" i="3"/>
  <c r="DF536" i="3"/>
  <c r="DJ536" i="3" s="1"/>
  <c r="AZ370" i="1"/>
  <c r="CI350" i="1"/>
  <c r="DH318" i="3"/>
  <c r="DF318" i="3"/>
  <c r="DJ318" i="3" s="1"/>
  <c r="DI318" i="3"/>
  <c r="DG318" i="3"/>
  <c r="DH452" i="3"/>
  <c r="DI452" i="3"/>
  <c r="DF452" i="3"/>
  <c r="DG452" i="3"/>
  <c r="P156" i="1"/>
  <c r="F168" i="1"/>
  <c r="DG705" i="3"/>
  <c r="DH705" i="3"/>
  <c r="DF705" i="3"/>
  <c r="DJ705" i="3" s="1"/>
  <c r="DI705" i="3"/>
  <c r="AL165" i="1"/>
  <c r="DF539" i="3"/>
  <c r="DH539" i="3"/>
  <c r="DG539" i="3"/>
  <c r="DJ539" i="3" s="1"/>
  <c r="DI539" i="3"/>
  <c r="DG180" i="3"/>
  <c r="DH180" i="3"/>
  <c r="DI180" i="3"/>
  <c r="DJ180" i="3" s="1"/>
  <c r="DF180" i="3"/>
  <c r="DG861" i="3"/>
  <c r="DH861" i="3"/>
  <c r="DF861" i="3"/>
  <c r="DI861" i="3"/>
  <c r="DJ861" i="3" s="1"/>
  <c r="DF688" i="3"/>
  <c r="DG688" i="3"/>
  <c r="DJ688" i="3" s="1"/>
  <c r="DH688" i="3"/>
  <c r="DI688" i="3"/>
  <c r="DF85" i="3"/>
  <c r="DJ85" i="3" s="1"/>
  <c r="DG85" i="3"/>
  <c r="DH85" i="3"/>
  <c r="DI85" i="3"/>
  <c r="DF857" i="3"/>
  <c r="DG857" i="3"/>
  <c r="DI857" i="3"/>
  <c r="DJ857" i="3" s="1"/>
  <c r="DH857" i="3"/>
  <c r="CI235" i="1"/>
  <c r="AZ246" i="1"/>
  <c r="Q531" i="1"/>
  <c r="F555" i="1"/>
  <c r="AQ531" i="1"/>
  <c r="F553" i="1"/>
  <c r="DF192" i="3"/>
  <c r="DG192" i="3"/>
  <c r="DJ192" i="3" s="1"/>
  <c r="DH192" i="3"/>
  <c r="DI192" i="3"/>
  <c r="DG458" i="3"/>
  <c r="DH458" i="3"/>
  <c r="DI458" i="3"/>
  <c r="DF458" i="3"/>
  <c r="DJ458" i="3" s="1"/>
  <c r="DF820" i="3"/>
  <c r="P448" i="1" s="1"/>
  <c r="DG820" i="3"/>
  <c r="DI820" i="3"/>
  <c r="DH820" i="3"/>
  <c r="R448" i="1" s="1"/>
  <c r="DF391" i="3"/>
  <c r="DG391" i="3"/>
  <c r="DH391" i="3"/>
  <c r="DI391" i="3"/>
  <c r="DJ391" i="3" s="1"/>
  <c r="AO29" i="1"/>
  <c r="F58" i="1"/>
  <c r="AO573" i="1"/>
  <c r="DG589" i="3"/>
  <c r="DJ589" i="3" s="1"/>
  <c r="DH589" i="3"/>
  <c r="DF589" i="3"/>
  <c r="DI589" i="3"/>
  <c r="DG13" i="3"/>
  <c r="DH13" i="3"/>
  <c r="DI13" i="3"/>
  <c r="DF13" i="3"/>
  <c r="P90" i="1" s="1"/>
  <c r="AJ235" i="1"/>
  <c r="W246" i="1"/>
  <c r="AE156" i="1"/>
  <c r="R165" i="1"/>
  <c r="AJ482" i="1"/>
  <c r="W499" i="1"/>
  <c r="DF390" i="3"/>
  <c r="DG390" i="3"/>
  <c r="DI390" i="3"/>
  <c r="DH390" i="3"/>
  <c r="DI547" i="3"/>
  <c r="DJ547" i="3" s="1"/>
  <c r="DG547" i="3"/>
  <c r="DF547" i="3"/>
  <c r="DH547" i="3"/>
  <c r="DI280" i="3"/>
  <c r="DF280" i="3"/>
  <c r="P241" i="1" s="1"/>
  <c r="DG280" i="3"/>
  <c r="Q241" i="1" s="1"/>
  <c r="DH280" i="3"/>
  <c r="R241" i="1" s="1"/>
  <c r="DF123" i="3"/>
  <c r="DG123" i="3"/>
  <c r="DH123" i="3"/>
  <c r="DI123" i="3"/>
  <c r="DJ123" i="3" s="1"/>
  <c r="F181" i="1"/>
  <c r="BC156" i="1"/>
  <c r="BC573" i="1"/>
  <c r="DF624" i="3"/>
  <c r="DJ624" i="3" s="1"/>
  <c r="DG624" i="3"/>
  <c r="DH624" i="3"/>
  <c r="DI624" i="3"/>
  <c r="DH377" i="3"/>
  <c r="DF377" i="3"/>
  <c r="DJ377" i="3" s="1"/>
  <c r="DG377" i="3"/>
  <c r="DI377" i="3"/>
  <c r="DF832" i="3"/>
  <c r="DH832" i="3"/>
  <c r="DI832" i="3"/>
  <c r="DG832" i="3"/>
  <c r="DF301" i="3"/>
  <c r="DG301" i="3"/>
  <c r="DH301" i="3"/>
  <c r="DI301" i="3"/>
  <c r="DJ301" i="3" s="1"/>
  <c r="DH407" i="3"/>
  <c r="DI407" i="3"/>
  <c r="DF407" i="3"/>
  <c r="DJ407" i="3" s="1"/>
  <c r="DG407" i="3"/>
  <c r="AG531" i="1"/>
  <c r="T543" i="1"/>
  <c r="R239" i="1"/>
  <c r="CY239" i="1" s="1"/>
  <c r="X239" i="1" s="1"/>
  <c r="DG379" i="3"/>
  <c r="DH379" i="3"/>
  <c r="DI379" i="3"/>
  <c r="DF379" i="3"/>
  <c r="DJ379" i="3" s="1"/>
  <c r="DF767" i="3"/>
  <c r="DI767" i="3"/>
  <c r="DJ767" i="3" s="1"/>
  <c r="DG767" i="3"/>
  <c r="DH767" i="3"/>
  <c r="DG78" i="3"/>
  <c r="DJ78" i="3" s="1"/>
  <c r="DF78" i="3"/>
  <c r="DH78" i="3"/>
  <c r="DI78" i="3"/>
  <c r="DF220" i="3"/>
  <c r="DG220" i="3"/>
  <c r="DJ220" i="3" s="1"/>
  <c r="DI220" i="3"/>
  <c r="DH220" i="3"/>
  <c r="DF52" i="3"/>
  <c r="DH52" i="3"/>
  <c r="DG52" i="3"/>
  <c r="DI52" i="3"/>
  <c r="DJ52" i="3" s="1"/>
  <c r="DF302" i="3"/>
  <c r="DG302" i="3"/>
  <c r="DI302" i="3"/>
  <c r="DH302" i="3"/>
  <c r="DH492" i="3"/>
  <c r="DI492" i="3"/>
  <c r="DF492" i="3"/>
  <c r="DG492" i="3"/>
  <c r="DF153" i="3"/>
  <c r="DG153" i="3"/>
  <c r="DH153" i="3"/>
  <c r="DI153" i="3"/>
  <c r="DG43" i="3"/>
  <c r="DI43" i="3"/>
  <c r="DF43" i="3"/>
  <c r="DJ43" i="3" s="1"/>
  <c r="DH43" i="3"/>
  <c r="DF151" i="3"/>
  <c r="DI151" i="3"/>
  <c r="DH151" i="3"/>
  <c r="DG151" i="3"/>
  <c r="Q110" i="1" s="1"/>
  <c r="DF244" i="3"/>
  <c r="DJ244" i="3" s="1"/>
  <c r="DG244" i="3"/>
  <c r="DH244" i="3"/>
  <c r="DI244" i="3"/>
  <c r="AH246" i="1"/>
  <c r="DH271" i="3"/>
  <c r="DI271" i="3"/>
  <c r="DF271" i="3"/>
  <c r="DJ271" i="3" s="1"/>
  <c r="DG271" i="3"/>
  <c r="CY363" i="1"/>
  <c r="X363" i="1" s="1"/>
  <c r="CZ363" i="1"/>
  <c r="Y363" i="1" s="1"/>
  <c r="V313" i="1"/>
  <c r="DG294" i="3"/>
  <c r="DH294" i="3"/>
  <c r="DI294" i="3"/>
  <c r="DJ294" i="3" s="1"/>
  <c r="DF294" i="3"/>
  <c r="DH31" i="3"/>
  <c r="DI31" i="3"/>
  <c r="DG31" i="3"/>
  <c r="DF31" i="3"/>
  <c r="DJ31" i="3" s="1"/>
  <c r="DI883" i="3"/>
  <c r="DF883" i="3"/>
  <c r="P497" i="1" s="1"/>
  <c r="DH883" i="3"/>
  <c r="DG883" i="3"/>
  <c r="U419" i="1"/>
  <c r="DH167" i="3"/>
  <c r="DI167" i="3"/>
  <c r="DF167" i="3"/>
  <c r="DG167" i="3"/>
  <c r="DF730" i="3"/>
  <c r="DJ730" i="3" s="1"/>
  <c r="DG730" i="3"/>
  <c r="DH730" i="3"/>
  <c r="DI730" i="3"/>
  <c r="V113" i="1"/>
  <c r="V104" i="1"/>
  <c r="DG235" i="3"/>
  <c r="DH235" i="3"/>
  <c r="DF235" i="3"/>
  <c r="DI235" i="3"/>
  <c r="DF40" i="3"/>
  <c r="DG40" i="3"/>
  <c r="DJ40" i="3" s="1"/>
  <c r="DH40" i="3"/>
  <c r="DI40" i="3"/>
  <c r="DF105" i="3"/>
  <c r="DJ105" i="3" s="1"/>
  <c r="DH105" i="3"/>
  <c r="DI105" i="3"/>
  <c r="DG105" i="3"/>
  <c r="DH184" i="3"/>
  <c r="DF184" i="3"/>
  <c r="DG184" i="3"/>
  <c r="DI184" i="3"/>
  <c r="AQ29" i="1"/>
  <c r="F64" i="1"/>
  <c r="DG229" i="3"/>
  <c r="DF229" i="3"/>
  <c r="DJ229" i="3" s="1"/>
  <c r="DI229" i="3"/>
  <c r="DH229" i="3"/>
  <c r="DF612" i="3"/>
  <c r="DJ612" i="3" s="1"/>
  <c r="DH612" i="3"/>
  <c r="DI612" i="3"/>
  <c r="DG612" i="3"/>
  <c r="DI563" i="3"/>
  <c r="DF563" i="3"/>
  <c r="DJ563" i="3" s="1"/>
  <c r="DH563" i="3"/>
  <c r="DG563" i="3"/>
  <c r="V304" i="1"/>
  <c r="DF462" i="3"/>
  <c r="DG462" i="3"/>
  <c r="DH462" i="3"/>
  <c r="DI462" i="3"/>
  <c r="DF418" i="3"/>
  <c r="DJ418" i="3" s="1"/>
  <c r="DG418" i="3"/>
  <c r="DI418" i="3"/>
  <c r="DH418" i="3"/>
  <c r="DI675" i="3"/>
  <c r="DG675" i="3"/>
  <c r="DF675" i="3"/>
  <c r="DJ675" i="3" s="1"/>
  <c r="DH675" i="3"/>
  <c r="DI440" i="3"/>
  <c r="DJ440" i="3" s="1"/>
  <c r="DG440" i="3"/>
  <c r="DH440" i="3"/>
  <c r="DF440" i="3"/>
  <c r="DH473" i="3"/>
  <c r="DI473" i="3"/>
  <c r="DF473" i="3"/>
  <c r="DG473" i="3"/>
  <c r="DJ473" i="3" s="1"/>
  <c r="DI422" i="3"/>
  <c r="DF422" i="3"/>
  <c r="DG422" i="3"/>
  <c r="DH422" i="3"/>
  <c r="DF597" i="3"/>
  <c r="DI597" i="3"/>
  <c r="DJ597" i="3" s="1"/>
  <c r="DG597" i="3"/>
  <c r="DH597" i="3"/>
  <c r="DG529" i="3"/>
  <c r="DI529" i="3"/>
  <c r="DJ529" i="3" s="1"/>
  <c r="DH529" i="3"/>
  <c r="DF529" i="3"/>
  <c r="DG699" i="3"/>
  <c r="DH699" i="3"/>
  <c r="DI699" i="3"/>
  <c r="DJ699" i="3" s="1"/>
  <c r="DF699" i="3"/>
  <c r="DG319" i="3"/>
  <c r="DH319" i="3"/>
  <c r="DF319" i="3"/>
  <c r="DJ319" i="3" s="1"/>
  <c r="DI319" i="3"/>
  <c r="V298" i="1"/>
  <c r="AU370" i="1"/>
  <c r="CD350" i="1"/>
  <c r="CF156" i="1"/>
  <c r="AW165" i="1"/>
  <c r="DF736" i="3"/>
  <c r="DJ736" i="3" s="1"/>
  <c r="DG736" i="3"/>
  <c r="DH736" i="3"/>
  <c r="DI736" i="3"/>
  <c r="DI766" i="3"/>
  <c r="DF766" i="3"/>
  <c r="DG766" i="3"/>
  <c r="DH766" i="3"/>
  <c r="AF156" i="1"/>
  <c r="S165" i="1"/>
  <c r="DF863" i="3"/>
  <c r="DI863" i="3"/>
  <c r="DH863" i="3"/>
  <c r="DG863" i="3"/>
  <c r="DJ863" i="3" s="1"/>
  <c r="DH306" i="3"/>
  <c r="DG306" i="3"/>
  <c r="DI306" i="3"/>
  <c r="DF306" i="3"/>
  <c r="CD86" i="1"/>
  <c r="AU124" i="1"/>
  <c r="DF839" i="3"/>
  <c r="DJ839" i="3" s="1"/>
  <c r="DI839" i="3"/>
  <c r="DG839" i="3"/>
  <c r="DH839" i="3"/>
  <c r="DF408" i="3"/>
  <c r="DJ408" i="3" s="1"/>
  <c r="DH408" i="3"/>
  <c r="DG408" i="3"/>
  <c r="DI408" i="3"/>
  <c r="DF507" i="3"/>
  <c r="DJ507" i="3" s="1"/>
  <c r="DG507" i="3"/>
  <c r="DH507" i="3"/>
  <c r="DI507" i="3"/>
  <c r="F503" i="1"/>
  <c r="AO482" i="1"/>
  <c r="DF765" i="3"/>
  <c r="DJ765" i="3" s="1"/>
  <c r="DG765" i="3"/>
  <c r="DI765" i="3"/>
  <c r="DH765" i="3"/>
  <c r="AU482" i="1"/>
  <c r="F518" i="1"/>
  <c r="DG91" i="3"/>
  <c r="DF91" i="3"/>
  <c r="DH91" i="3"/>
  <c r="DI91" i="3"/>
  <c r="DI498" i="3"/>
  <c r="DG498" i="3"/>
  <c r="Q303" i="1" s="1"/>
  <c r="DF498" i="3"/>
  <c r="P303" i="1" s="1"/>
  <c r="DH498" i="3"/>
  <c r="R303" i="1" s="1"/>
  <c r="DF804" i="3"/>
  <c r="DH804" i="3"/>
  <c r="DG804" i="3"/>
  <c r="DJ804" i="3" s="1"/>
  <c r="DI804" i="3"/>
  <c r="CD156" i="1"/>
  <c r="AU165" i="1"/>
  <c r="CJ156" i="1"/>
  <c r="BA165" i="1"/>
  <c r="AT29" i="1"/>
  <c r="F72" i="1"/>
  <c r="DF884" i="3"/>
  <c r="DG884" i="3"/>
  <c r="DJ884" i="3" s="1"/>
  <c r="DH884" i="3"/>
  <c r="DI884" i="3"/>
  <c r="AX165" i="1"/>
  <c r="CG156" i="1"/>
  <c r="DF677" i="3"/>
  <c r="DJ677" i="3" s="1"/>
  <c r="DG677" i="3"/>
  <c r="DH677" i="3"/>
  <c r="DI677" i="3"/>
  <c r="DH73" i="3"/>
  <c r="DI73" i="3"/>
  <c r="DJ73" i="3" s="1"/>
  <c r="DF73" i="3"/>
  <c r="DG73" i="3"/>
  <c r="DF77" i="3"/>
  <c r="DG77" i="3"/>
  <c r="DJ77" i="3" s="1"/>
  <c r="DH77" i="3"/>
  <c r="DI77" i="3"/>
  <c r="DG852" i="3"/>
  <c r="DH852" i="3"/>
  <c r="DF852" i="3"/>
  <c r="DI852" i="3"/>
  <c r="DF8" i="3"/>
  <c r="P89" i="1" s="1"/>
  <c r="DG8" i="3"/>
  <c r="Q89" i="1" s="1"/>
  <c r="DH8" i="3"/>
  <c r="DI8" i="3"/>
  <c r="DH160" i="3"/>
  <c r="DG160" i="3"/>
  <c r="DJ160" i="3" s="1"/>
  <c r="DF160" i="3"/>
  <c r="DI160" i="3"/>
  <c r="V99" i="1"/>
  <c r="DH45" i="3"/>
  <c r="DI45" i="3"/>
  <c r="DF45" i="3"/>
  <c r="DG45" i="3"/>
  <c r="DF56" i="3"/>
  <c r="DI56" i="3"/>
  <c r="DG56" i="3"/>
  <c r="DH56" i="3"/>
  <c r="V105" i="1"/>
  <c r="DF332" i="3"/>
  <c r="DG332" i="3"/>
  <c r="DH332" i="3"/>
  <c r="DI332" i="3"/>
  <c r="DG514" i="3"/>
  <c r="DI514" i="3"/>
  <c r="DF514" i="3"/>
  <c r="DJ514" i="3" s="1"/>
  <c r="DH514" i="3"/>
  <c r="DH396" i="3"/>
  <c r="DI396" i="3"/>
  <c r="DF396" i="3"/>
  <c r="DJ396" i="3" s="1"/>
  <c r="DG396" i="3"/>
  <c r="DH133" i="3"/>
  <c r="DI133" i="3"/>
  <c r="DF133" i="3"/>
  <c r="DG133" i="3"/>
  <c r="DJ133" i="3" s="1"/>
  <c r="DF72" i="3"/>
  <c r="P98" i="1" s="1"/>
  <c r="DG72" i="3"/>
  <c r="Q98" i="1" s="1"/>
  <c r="DH72" i="3"/>
  <c r="R98" i="1" s="1"/>
  <c r="DI72" i="3"/>
  <c r="DG243" i="3"/>
  <c r="DH243" i="3"/>
  <c r="DI243" i="3"/>
  <c r="DF243" i="3"/>
  <c r="DJ243" i="3" s="1"/>
  <c r="DH230" i="3"/>
  <c r="DI230" i="3"/>
  <c r="DF230" i="3"/>
  <c r="DJ230" i="3" s="1"/>
  <c r="DG230" i="3"/>
  <c r="DF328" i="3"/>
  <c r="DJ328" i="3" s="1"/>
  <c r="DG328" i="3"/>
  <c r="DH328" i="3"/>
  <c r="DI328" i="3"/>
  <c r="DH519" i="3"/>
  <c r="DI519" i="3"/>
  <c r="DJ519" i="3" s="1"/>
  <c r="DG519" i="3"/>
  <c r="DF519" i="3"/>
  <c r="DF720" i="3"/>
  <c r="DH720" i="3"/>
  <c r="DI720" i="3"/>
  <c r="DJ720" i="3" s="1"/>
  <c r="DG720" i="3"/>
  <c r="DF20" i="3"/>
  <c r="DH20" i="3"/>
  <c r="DG20" i="3"/>
  <c r="DJ20" i="3" s="1"/>
  <c r="DI20" i="3"/>
  <c r="DF104" i="3"/>
  <c r="DH104" i="3"/>
  <c r="DG104" i="3"/>
  <c r="DJ104" i="3" s="1"/>
  <c r="DI104" i="3"/>
  <c r="DF144" i="3"/>
  <c r="DG144" i="3"/>
  <c r="DH144" i="3"/>
  <c r="DI144" i="3"/>
  <c r="DJ144" i="3" s="1"/>
  <c r="DF12" i="3"/>
  <c r="DG12" i="3"/>
  <c r="DJ12" i="3" s="1"/>
  <c r="DI12" i="3"/>
  <c r="DH12" i="3"/>
  <c r="DH57" i="3"/>
  <c r="DG57" i="3"/>
  <c r="DI57" i="3"/>
  <c r="DF57" i="3"/>
  <c r="DI398" i="3"/>
  <c r="DF398" i="3"/>
  <c r="DJ398" i="3" s="1"/>
  <c r="DG398" i="3"/>
  <c r="DH398" i="3"/>
  <c r="DF311" i="3"/>
  <c r="DG311" i="3"/>
  <c r="DH311" i="3"/>
  <c r="DI311" i="3"/>
  <c r="DJ311" i="3" s="1"/>
  <c r="DF196" i="3"/>
  <c r="DG196" i="3"/>
  <c r="DH196" i="3"/>
  <c r="DI196" i="3"/>
  <c r="Q355" i="1"/>
  <c r="DF741" i="3"/>
  <c r="DG741" i="3"/>
  <c r="DH741" i="3"/>
  <c r="DI741" i="3"/>
  <c r="DJ741" i="3" s="1"/>
  <c r="DF577" i="3"/>
  <c r="DG577" i="3"/>
  <c r="DI577" i="3"/>
  <c r="DJ577" i="3" s="1"/>
  <c r="DH577" i="3"/>
  <c r="DF680" i="3"/>
  <c r="DG680" i="3"/>
  <c r="DH680" i="3"/>
  <c r="DI680" i="3"/>
  <c r="DH71" i="3"/>
  <c r="DI71" i="3"/>
  <c r="DF71" i="3"/>
  <c r="DJ71" i="3" s="1"/>
  <c r="DG71" i="3"/>
  <c r="DH110" i="3"/>
  <c r="DF110" i="3"/>
  <c r="DG110" i="3"/>
  <c r="DI110" i="3"/>
  <c r="DH60" i="3"/>
  <c r="DI60" i="3"/>
  <c r="DF60" i="3"/>
  <c r="DJ60" i="3" s="1"/>
  <c r="DG60" i="3"/>
  <c r="DH195" i="3"/>
  <c r="DF195" i="3"/>
  <c r="DG195" i="3"/>
  <c r="DI195" i="3"/>
  <c r="DJ195" i="3" s="1"/>
  <c r="DH199" i="3"/>
  <c r="DF199" i="3"/>
  <c r="DJ199" i="3" s="1"/>
  <c r="DG199" i="3"/>
  <c r="DI199" i="3"/>
  <c r="DI277" i="3"/>
  <c r="DG277" i="3"/>
  <c r="DH277" i="3"/>
  <c r="DF277" i="3"/>
  <c r="DF276" i="3"/>
  <c r="DG276" i="3"/>
  <c r="DH276" i="3"/>
  <c r="DI276" i="3"/>
  <c r="DG314" i="3"/>
  <c r="DI314" i="3"/>
  <c r="DF314" i="3"/>
  <c r="DH314" i="3"/>
  <c r="DH304" i="3"/>
  <c r="DG304" i="3"/>
  <c r="DJ304" i="3" s="1"/>
  <c r="DI304" i="3"/>
  <c r="DF304" i="3"/>
  <c r="DG129" i="3"/>
  <c r="DH129" i="3"/>
  <c r="DF129" i="3"/>
  <c r="DJ129" i="3" s="1"/>
  <c r="DI129" i="3"/>
  <c r="DF356" i="3"/>
  <c r="DG356" i="3"/>
  <c r="DJ356" i="3" s="1"/>
  <c r="DH356" i="3"/>
  <c r="DI356" i="3"/>
  <c r="DG242" i="3"/>
  <c r="DH242" i="3"/>
  <c r="DF242" i="3"/>
  <c r="DJ242" i="3" s="1"/>
  <c r="DI242" i="3"/>
  <c r="V300" i="1"/>
  <c r="DF287" i="3"/>
  <c r="DJ287" i="3" s="1"/>
  <c r="DG287" i="3"/>
  <c r="DI287" i="3"/>
  <c r="DH287" i="3"/>
  <c r="DG479" i="3"/>
  <c r="DH479" i="3"/>
  <c r="DI479" i="3"/>
  <c r="DJ479" i="3" s="1"/>
  <c r="DF479" i="3"/>
  <c r="V119" i="1"/>
  <c r="DG744" i="3"/>
  <c r="DF744" i="3"/>
  <c r="DH744" i="3"/>
  <c r="DI744" i="3"/>
  <c r="DJ744" i="3" s="1"/>
  <c r="DH588" i="3"/>
  <c r="DI588" i="3"/>
  <c r="DF588" i="3"/>
  <c r="DG588" i="3"/>
  <c r="DJ588" i="3" s="1"/>
  <c r="DF735" i="3"/>
  <c r="DG735" i="3"/>
  <c r="DI735" i="3"/>
  <c r="DJ735" i="3" s="1"/>
  <c r="DH735" i="3"/>
  <c r="DJ818" i="3"/>
  <c r="S448" i="1"/>
  <c r="DJ638" i="3"/>
  <c r="S360" i="1"/>
  <c r="DF23" i="3"/>
  <c r="DG23" i="3"/>
  <c r="DH23" i="3"/>
  <c r="DI23" i="3"/>
  <c r="DJ23" i="3" s="1"/>
  <c r="Q443" i="1"/>
  <c r="DG859" i="3"/>
  <c r="DJ859" i="3" s="1"/>
  <c r="DH859" i="3"/>
  <c r="DF859" i="3"/>
  <c r="DI859" i="3"/>
  <c r="BB29" i="1"/>
  <c r="F67" i="1"/>
  <c r="BB573" i="1"/>
  <c r="DJ782" i="3"/>
  <c r="S441" i="1"/>
  <c r="DG712" i="3"/>
  <c r="DH712" i="3"/>
  <c r="DI712" i="3"/>
  <c r="DF712" i="3"/>
  <c r="DJ712" i="3" s="1"/>
  <c r="DI93" i="3"/>
  <c r="DH93" i="3"/>
  <c r="DG93" i="3"/>
  <c r="DF93" i="3"/>
  <c r="DJ93" i="3" s="1"/>
  <c r="DF177" i="3"/>
  <c r="DJ177" i="3" s="1"/>
  <c r="DG177" i="3"/>
  <c r="DH177" i="3"/>
  <c r="DI177" i="3"/>
  <c r="GM46" i="1"/>
  <c r="GN46" i="1" s="1"/>
  <c r="DG117" i="3"/>
  <c r="DJ117" i="3" s="1"/>
  <c r="DI117" i="3"/>
  <c r="DF117" i="3"/>
  <c r="DH117" i="3"/>
  <c r="V102" i="1"/>
  <c r="DF187" i="3"/>
  <c r="DG187" i="3"/>
  <c r="DJ187" i="3" s="1"/>
  <c r="DH187" i="3"/>
  <c r="DI187" i="3"/>
  <c r="DG368" i="3"/>
  <c r="DH368" i="3"/>
  <c r="DI368" i="3"/>
  <c r="DF368" i="3"/>
  <c r="DJ368" i="3" s="1"/>
  <c r="DG431" i="3"/>
  <c r="DJ431" i="3" s="1"/>
  <c r="DF431" i="3"/>
  <c r="DI431" i="3"/>
  <c r="DH431" i="3"/>
  <c r="DG560" i="3"/>
  <c r="DJ560" i="3" s="1"/>
  <c r="DH560" i="3"/>
  <c r="DI560" i="3"/>
  <c r="DF560" i="3"/>
  <c r="DF464" i="3"/>
  <c r="DH464" i="3"/>
  <c r="DI464" i="3"/>
  <c r="DG464" i="3"/>
  <c r="DJ464" i="3" s="1"/>
  <c r="DF415" i="3"/>
  <c r="DG415" i="3"/>
  <c r="DI415" i="3"/>
  <c r="DH415" i="3"/>
  <c r="AJ29" i="1"/>
  <c r="W54" i="1"/>
  <c r="DG622" i="3"/>
  <c r="DH622" i="3"/>
  <c r="DI622" i="3"/>
  <c r="DF622" i="3"/>
  <c r="DJ622" i="3" s="1"/>
  <c r="DF525" i="3"/>
  <c r="DJ525" i="3" s="1"/>
  <c r="DH525" i="3"/>
  <c r="DG525" i="3"/>
  <c r="DI525" i="3"/>
  <c r="DI477" i="3"/>
  <c r="DF477" i="3"/>
  <c r="DJ477" i="3" s="1"/>
  <c r="DG477" i="3"/>
  <c r="DH477" i="3"/>
  <c r="DF419" i="3"/>
  <c r="DG419" i="3"/>
  <c r="DI419" i="3"/>
  <c r="DH419" i="3"/>
  <c r="DI701" i="3"/>
  <c r="DG701" i="3"/>
  <c r="DF701" i="3"/>
  <c r="DJ701" i="3" s="1"/>
  <c r="DH701" i="3"/>
  <c r="AV165" i="1"/>
  <c r="CE156" i="1"/>
  <c r="DG769" i="3"/>
  <c r="DJ769" i="3" s="1"/>
  <c r="DH769" i="3"/>
  <c r="DI769" i="3"/>
  <c r="DF769" i="3"/>
  <c r="AK165" i="1"/>
  <c r="DF545" i="3"/>
  <c r="DJ545" i="3" s="1"/>
  <c r="DG545" i="3"/>
  <c r="DH545" i="3"/>
  <c r="DI545" i="3"/>
  <c r="DH182" i="3"/>
  <c r="DF182" i="3"/>
  <c r="DG182" i="3"/>
  <c r="DJ182" i="3" s="1"/>
  <c r="DI182" i="3"/>
  <c r="BA203" i="1"/>
  <c r="CJ197" i="1"/>
  <c r="DF848" i="3"/>
  <c r="DJ848" i="3" s="1"/>
  <c r="DH848" i="3"/>
  <c r="DI848" i="3"/>
  <c r="DG848" i="3"/>
  <c r="DF405" i="3"/>
  <c r="DG405" i="3"/>
  <c r="DH405" i="3"/>
  <c r="DI405" i="3"/>
  <c r="DH872" i="3"/>
  <c r="DI872" i="3"/>
  <c r="DG872" i="3"/>
  <c r="Q493" i="1" s="1"/>
  <c r="DF872" i="3"/>
  <c r="P493" i="1" s="1"/>
  <c r="DF82" i="3"/>
  <c r="DI82" i="3"/>
  <c r="DH82" i="3"/>
  <c r="DG82" i="3"/>
  <c r="DJ82" i="3" s="1"/>
  <c r="AU29" i="1"/>
  <c r="F73" i="1"/>
  <c r="DF707" i="3"/>
  <c r="DG707" i="3"/>
  <c r="DH707" i="3"/>
  <c r="DI707" i="3"/>
  <c r="DJ707" i="3" s="1"/>
  <c r="DF762" i="3"/>
  <c r="DH762" i="3"/>
  <c r="DI762" i="3"/>
  <c r="DJ762" i="3" s="1"/>
  <c r="DG762" i="3"/>
  <c r="P447" i="1"/>
  <c r="DG50" i="3"/>
  <c r="DF50" i="3"/>
  <c r="DH50" i="3"/>
  <c r="DI50" i="3"/>
  <c r="DI756" i="3"/>
  <c r="DG756" i="3"/>
  <c r="DH756" i="3"/>
  <c r="R435" i="1" s="1"/>
  <c r="DF756" i="3"/>
  <c r="P435" i="1" s="1"/>
  <c r="DF207" i="3"/>
  <c r="DG207" i="3"/>
  <c r="DJ207" i="3" s="1"/>
  <c r="DI207" i="3"/>
  <c r="DH207" i="3"/>
  <c r="DF499" i="3"/>
  <c r="DG499" i="3"/>
  <c r="DI499" i="3"/>
  <c r="DJ499" i="3" s="1"/>
  <c r="DH499" i="3"/>
  <c r="DG749" i="3"/>
  <c r="DJ749" i="3" s="1"/>
  <c r="DH749" i="3"/>
  <c r="DI749" i="3"/>
  <c r="DF749" i="3"/>
  <c r="DI608" i="3"/>
  <c r="DG608" i="3"/>
  <c r="DH608" i="3"/>
  <c r="DF608" i="3"/>
  <c r="DG728" i="3"/>
  <c r="Q426" i="1" s="1"/>
  <c r="DI728" i="3"/>
  <c r="DF728" i="3"/>
  <c r="P426" i="1" s="1"/>
  <c r="DH728" i="3"/>
  <c r="DF716" i="3"/>
  <c r="DG716" i="3"/>
  <c r="DH716" i="3"/>
  <c r="DI716" i="3"/>
  <c r="DF847" i="3"/>
  <c r="DJ847" i="3" s="1"/>
  <c r="DI847" i="3"/>
  <c r="DG847" i="3"/>
  <c r="DH847" i="3"/>
  <c r="DF717" i="3"/>
  <c r="DG717" i="3"/>
  <c r="DH717" i="3"/>
  <c r="DI717" i="3"/>
  <c r="DJ717" i="3" s="1"/>
  <c r="DF124" i="3"/>
  <c r="DG124" i="3"/>
  <c r="DJ124" i="3" s="1"/>
  <c r="DI124" i="3"/>
  <c r="DH124" i="3"/>
  <c r="V95" i="1"/>
  <c r="DG127" i="3"/>
  <c r="DI127" i="3"/>
  <c r="DF127" i="3"/>
  <c r="DH127" i="3"/>
  <c r="DF128" i="3"/>
  <c r="DJ128" i="3" s="1"/>
  <c r="DG128" i="3"/>
  <c r="DH128" i="3"/>
  <c r="DI128" i="3"/>
  <c r="DF119" i="3"/>
  <c r="DG119" i="3"/>
  <c r="DH119" i="3"/>
  <c r="DI119" i="3"/>
  <c r="DH35" i="3"/>
  <c r="DI35" i="3"/>
  <c r="DJ35" i="3" s="1"/>
  <c r="DF35" i="3"/>
  <c r="DG35" i="3"/>
  <c r="DF201" i="3"/>
  <c r="DG201" i="3"/>
  <c r="DH201" i="3"/>
  <c r="DI201" i="3"/>
  <c r="DJ201" i="3" s="1"/>
  <c r="DF212" i="3"/>
  <c r="DJ212" i="3" s="1"/>
  <c r="DG212" i="3"/>
  <c r="DI212" i="3"/>
  <c r="DH212" i="3"/>
  <c r="DF369" i="3"/>
  <c r="DJ369" i="3" s="1"/>
  <c r="DG369" i="3"/>
  <c r="DH369" i="3"/>
  <c r="DI369" i="3"/>
  <c r="DF316" i="3"/>
  <c r="DJ316" i="3" s="1"/>
  <c r="DG316" i="3"/>
  <c r="DH316" i="3"/>
  <c r="DI316" i="3"/>
  <c r="DG176" i="3"/>
  <c r="DF176" i="3"/>
  <c r="DJ176" i="3" s="1"/>
  <c r="DH176" i="3"/>
  <c r="DI176" i="3"/>
  <c r="DF270" i="3"/>
  <c r="DJ270" i="3" s="1"/>
  <c r="DG270" i="3"/>
  <c r="DI270" i="3"/>
  <c r="DH270" i="3"/>
  <c r="DF387" i="3"/>
  <c r="DJ387" i="3" s="1"/>
  <c r="DG387" i="3"/>
  <c r="DH387" i="3"/>
  <c r="DI387" i="3"/>
  <c r="DF350" i="3"/>
  <c r="DG350" i="3"/>
  <c r="DH350" i="3"/>
  <c r="R287" i="1" s="1"/>
  <c r="DI350" i="3"/>
  <c r="DF353" i="3"/>
  <c r="DG353" i="3"/>
  <c r="DJ353" i="3" s="1"/>
  <c r="DH353" i="3"/>
  <c r="DI353" i="3"/>
  <c r="DG481" i="3"/>
  <c r="DJ481" i="3" s="1"/>
  <c r="DH481" i="3"/>
  <c r="DF481" i="3"/>
  <c r="DI481" i="3"/>
  <c r="DG320" i="3"/>
  <c r="DH320" i="3"/>
  <c r="DI320" i="3"/>
  <c r="DF320" i="3"/>
  <c r="DJ320" i="3" s="1"/>
  <c r="DI523" i="3"/>
  <c r="DF523" i="3"/>
  <c r="DG523" i="3"/>
  <c r="DH523" i="3"/>
  <c r="DF609" i="3"/>
  <c r="DG609" i="3"/>
  <c r="DH609" i="3"/>
  <c r="DI609" i="3"/>
  <c r="DF469" i="3"/>
  <c r="DG469" i="3"/>
  <c r="DI469" i="3"/>
  <c r="DJ469" i="3" s="1"/>
  <c r="DH469" i="3"/>
  <c r="DG634" i="3"/>
  <c r="Q357" i="1" s="1"/>
  <c r="DH634" i="3"/>
  <c r="R357" i="1" s="1"/>
  <c r="DI634" i="3"/>
  <c r="DF634" i="3"/>
  <c r="P357" i="1" s="1"/>
  <c r="DF753" i="3"/>
  <c r="DH753" i="3"/>
  <c r="DI753" i="3"/>
  <c r="DJ753" i="3" s="1"/>
  <c r="DG753" i="3"/>
  <c r="DG555" i="3"/>
  <c r="DH555" i="3"/>
  <c r="DF555" i="3"/>
  <c r="DJ555" i="3" s="1"/>
  <c r="DI555" i="3"/>
  <c r="DF693" i="3"/>
  <c r="DJ693" i="3" s="1"/>
  <c r="DH693" i="3"/>
  <c r="DG693" i="3"/>
  <c r="DI693" i="3"/>
  <c r="DG777" i="3"/>
  <c r="DF777" i="3"/>
  <c r="P440" i="1" s="1"/>
  <c r="DH777" i="3"/>
  <c r="R440" i="1" s="1"/>
  <c r="DI777" i="3"/>
  <c r="DJ777" i="3" s="1"/>
  <c r="Q360" i="1"/>
  <c r="DF22" i="3"/>
  <c r="DG22" i="3"/>
  <c r="DH22" i="3"/>
  <c r="DI22" i="3"/>
  <c r="P443" i="1"/>
  <c r="Q441" i="1"/>
  <c r="DH696" i="3"/>
  <c r="DF696" i="3"/>
  <c r="DG696" i="3"/>
  <c r="DJ696" i="3" s="1"/>
  <c r="DI696" i="3"/>
  <c r="DF721" i="3"/>
  <c r="DJ721" i="3" s="1"/>
  <c r="DG721" i="3"/>
  <c r="DH721" i="3"/>
  <c r="DI721" i="3"/>
  <c r="DG166" i="3"/>
  <c r="DI166" i="3"/>
  <c r="DJ166" i="3" s="1"/>
  <c r="DF166" i="3"/>
  <c r="DH166" i="3"/>
  <c r="DJ793" i="3"/>
  <c r="S443" i="1"/>
  <c r="V100" i="1"/>
  <c r="DH178" i="3"/>
  <c r="DF178" i="3"/>
  <c r="DJ178" i="3" s="1"/>
  <c r="DG178" i="3"/>
  <c r="DI178" i="3"/>
  <c r="DH116" i="3"/>
  <c r="DI116" i="3"/>
  <c r="DF116" i="3"/>
  <c r="DG116" i="3"/>
  <c r="DJ116" i="3" s="1"/>
  <c r="DJ806" i="3"/>
  <c r="S447" i="1"/>
  <c r="DF188" i="3"/>
  <c r="P117" i="1" s="1"/>
  <c r="DG188" i="3"/>
  <c r="Q117" i="1" s="1"/>
  <c r="DH188" i="3"/>
  <c r="R117" i="1" s="1"/>
  <c r="DI188" i="3"/>
  <c r="DG38" i="3"/>
  <c r="DH38" i="3"/>
  <c r="DF38" i="3"/>
  <c r="DI38" i="3"/>
  <c r="DI392" i="3"/>
  <c r="DG392" i="3"/>
  <c r="DF392" i="3"/>
  <c r="DH392" i="3"/>
  <c r="DI186" i="3"/>
  <c r="DF186" i="3"/>
  <c r="DG186" i="3"/>
  <c r="DH186" i="3"/>
  <c r="DI135" i="3"/>
  <c r="DF135" i="3"/>
  <c r="DJ135" i="3" s="1"/>
  <c r="DG135" i="3"/>
  <c r="DH135" i="3"/>
  <c r="GM38" i="1"/>
  <c r="GN38" i="1" s="1"/>
  <c r="DF223" i="3"/>
  <c r="DJ223" i="3" s="1"/>
  <c r="DG223" i="3"/>
  <c r="DI223" i="3"/>
  <c r="DH223" i="3"/>
  <c r="DI438" i="3"/>
  <c r="DG438" i="3"/>
  <c r="DH438" i="3"/>
  <c r="DF438" i="3"/>
  <c r="DJ438" i="3" s="1"/>
  <c r="DF413" i="3"/>
  <c r="DG413" i="3"/>
  <c r="DH413" i="3"/>
  <c r="DI413" i="3"/>
  <c r="DF333" i="3"/>
  <c r="DG333" i="3"/>
  <c r="DH333" i="3"/>
  <c r="DI333" i="3"/>
  <c r="DJ333" i="3" s="1"/>
  <c r="DF621" i="3"/>
  <c r="DG621" i="3"/>
  <c r="DJ621" i="3" s="1"/>
  <c r="DH621" i="3"/>
  <c r="DI621" i="3"/>
  <c r="DH518" i="3"/>
  <c r="DF518" i="3"/>
  <c r="DG518" i="3"/>
  <c r="DI518" i="3"/>
  <c r="DF425" i="3"/>
  <c r="DJ425" i="3" s="1"/>
  <c r="DG425" i="3"/>
  <c r="DI425" i="3"/>
  <c r="DH425" i="3"/>
  <c r="DH533" i="3"/>
  <c r="DI533" i="3"/>
  <c r="DG533" i="3"/>
  <c r="DJ533" i="3" s="1"/>
  <c r="DF533" i="3"/>
  <c r="DH734" i="3"/>
  <c r="R428" i="1" s="1"/>
  <c r="DG734" i="3"/>
  <c r="DI734" i="3"/>
  <c r="DF734" i="3"/>
  <c r="P428" i="1" s="1"/>
  <c r="U437" i="1"/>
  <c r="BB197" i="1"/>
  <c r="F216" i="1"/>
  <c r="DF862" i="3"/>
  <c r="DG862" i="3"/>
  <c r="DJ862" i="3" s="1"/>
  <c r="DH862" i="3"/>
  <c r="DI862" i="3"/>
  <c r="DH307" i="3"/>
  <c r="DI307" i="3"/>
  <c r="DF307" i="3"/>
  <c r="DJ307" i="3" s="1"/>
  <c r="DG307" i="3"/>
  <c r="CJ318" i="1"/>
  <c r="DF846" i="3"/>
  <c r="DJ846" i="3" s="1"/>
  <c r="DG846" i="3"/>
  <c r="DH846" i="3"/>
  <c r="DI846" i="3"/>
  <c r="DF871" i="3"/>
  <c r="DG871" i="3"/>
  <c r="DJ871" i="3" s="1"/>
  <c r="DH871" i="3"/>
  <c r="DI871" i="3"/>
  <c r="DH502" i="3"/>
  <c r="DI502" i="3"/>
  <c r="DF502" i="3"/>
  <c r="DG502" i="3"/>
  <c r="AT124" i="1"/>
  <c r="CC86" i="1"/>
  <c r="DF709" i="3"/>
  <c r="DJ709" i="3" s="1"/>
  <c r="DG709" i="3"/>
  <c r="DH709" i="3"/>
  <c r="DI709" i="3"/>
  <c r="DI579" i="3"/>
  <c r="DH579" i="3"/>
  <c r="DG579" i="3"/>
  <c r="DJ579" i="3" s="1"/>
  <c r="DF579" i="3"/>
  <c r="F561" i="1"/>
  <c r="AT531" i="1"/>
  <c r="AQ235" i="1" l="1"/>
  <c r="AX124" i="1"/>
  <c r="GM356" i="1"/>
  <c r="GO356" i="1" s="1"/>
  <c r="CI482" i="1"/>
  <c r="AQ350" i="1"/>
  <c r="V450" i="1"/>
  <c r="V402" i="1" s="1"/>
  <c r="CP360" i="1"/>
  <c r="O360" i="1" s="1"/>
  <c r="GM368" i="1"/>
  <c r="GO368" i="1" s="1"/>
  <c r="AX450" i="1"/>
  <c r="F457" i="1" s="1"/>
  <c r="AH124" i="1"/>
  <c r="AH86" i="1" s="1"/>
  <c r="F469" i="1"/>
  <c r="F509" i="1"/>
  <c r="AQ573" i="1"/>
  <c r="AQ603" i="1" s="1"/>
  <c r="AH318" i="1"/>
  <c r="U318" i="1" s="1"/>
  <c r="GM363" i="1"/>
  <c r="GO363" i="1" s="1"/>
  <c r="AH450" i="1"/>
  <c r="U450" i="1" s="1"/>
  <c r="CP239" i="1"/>
  <c r="O239" i="1" s="1"/>
  <c r="AU573" i="1"/>
  <c r="AU603" i="1" s="1"/>
  <c r="AI499" i="1"/>
  <c r="AI482" i="1" s="1"/>
  <c r="AH350" i="1"/>
  <c r="F264" i="1"/>
  <c r="AT235" i="1"/>
  <c r="CP441" i="1"/>
  <c r="O441" i="1" s="1"/>
  <c r="CP443" i="1"/>
  <c r="O443" i="1" s="1"/>
  <c r="F253" i="1"/>
  <c r="AX235" i="1"/>
  <c r="Q114" i="1"/>
  <c r="Q314" i="1"/>
  <c r="CZ447" i="1"/>
  <c r="Y447" i="1" s="1"/>
  <c r="CY447" i="1"/>
  <c r="X447" i="1" s="1"/>
  <c r="Q240" i="1"/>
  <c r="R285" i="1"/>
  <c r="DJ8" i="3"/>
  <c r="S89" i="1"/>
  <c r="W235" i="1"/>
  <c r="F270" i="1"/>
  <c r="DJ652" i="3"/>
  <c r="Q367" i="1"/>
  <c r="CP367" i="1" s="1"/>
  <c r="O367" i="1" s="1"/>
  <c r="DJ771" i="3"/>
  <c r="S438" i="1"/>
  <c r="DJ546" i="3"/>
  <c r="S309" i="1"/>
  <c r="DJ189" i="3"/>
  <c r="S118" i="1"/>
  <c r="P108" i="1"/>
  <c r="Q289" i="1"/>
  <c r="DJ746" i="3"/>
  <c r="S433" i="1"/>
  <c r="P306" i="1"/>
  <c r="DJ28" i="3"/>
  <c r="P121" i="1"/>
  <c r="Q406" i="1"/>
  <c r="DJ606" i="3"/>
  <c r="S315" i="1"/>
  <c r="R114" i="1"/>
  <c r="Q107" i="1"/>
  <c r="P414" i="1"/>
  <c r="GN199" i="1"/>
  <c r="CB203" i="1" s="1"/>
  <c r="CA203" i="1"/>
  <c r="P290" i="1"/>
  <c r="DJ743" i="3"/>
  <c r="S431" i="1"/>
  <c r="P312" i="1"/>
  <c r="DJ682" i="3"/>
  <c r="S409" i="1"/>
  <c r="DJ786" i="3"/>
  <c r="S442" i="1"/>
  <c r="CP442" i="1" s="1"/>
  <c r="O442" i="1" s="1"/>
  <c r="P445" i="1"/>
  <c r="DJ719" i="3"/>
  <c r="S422" i="1"/>
  <c r="BD543" i="1"/>
  <c r="CM531" i="1"/>
  <c r="DJ344" i="3"/>
  <c r="DJ403" i="3"/>
  <c r="Q105" i="1"/>
  <c r="DJ566" i="3"/>
  <c r="S311" i="1"/>
  <c r="R96" i="1"/>
  <c r="V156" i="1"/>
  <c r="F188" i="1"/>
  <c r="DJ619" i="3"/>
  <c r="Q307" i="1"/>
  <c r="DJ21" i="3"/>
  <c r="S92" i="1"/>
  <c r="T86" i="1"/>
  <c r="F145" i="1"/>
  <c r="Q435" i="1"/>
  <c r="P240" i="1"/>
  <c r="DJ110" i="3"/>
  <c r="DJ72" i="3"/>
  <c r="S98" i="1"/>
  <c r="CP98" i="1" s="1"/>
  <c r="O98" i="1" s="1"/>
  <c r="Q285" i="1"/>
  <c r="R89" i="1"/>
  <c r="DJ306" i="3"/>
  <c r="DJ883" i="3"/>
  <c r="S497" i="1"/>
  <c r="DJ832" i="3"/>
  <c r="R438" i="1"/>
  <c r="R309" i="1"/>
  <c r="DJ143" i="3"/>
  <c r="S108" i="1"/>
  <c r="DJ532" i="3"/>
  <c r="R433" i="1"/>
  <c r="DJ100" i="3"/>
  <c r="S102" i="1"/>
  <c r="DJ214" i="3"/>
  <c r="S121" i="1"/>
  <c r="DJ580" i="3"/>
  <c r="R315" i="1"/>
  <c r="DJ179" i="3"/>
  <c r="S114" i="1"/>
  <c r="DJ136" i="3"/>
  <c r="S107" i="1"/>
  <c r="DJ586" i="3"/>
  <c r="S313" i="1"/>
  <c r="DJ108" i="3"/>
  <c r="DJ154" i="3"/>
  <c r="DJ372" i="3"/>
  <c r="DJ459" i="3"/>
  <c r="S299" i="1"/>
  <c r="DJ879" i="3"/>
  <c r="F77" i="1"/>
  <c r="V29" i="1"/>
  <c r="DJ355" i="3"/>
  <c r="R290" i="1"/>
  <c r="Q491" i="1"/>
  <c r="P302" i="1"/>
  <c r="Q431" i="1"/>
  <c r="DJ576" i="3"/>
  <c r="S312" i="1"/>
  <c r="DJ596" i="3"/>
  <c r="S314" i="1"/>
  <c r="DJ141" i="3"/>
  <c r="R422" i="1"/>
  <c r="DJ423" i="3"/>
  <c r="P105" i="1"/>
  <c r="R311" i="1"/>
  <c r="DJ432" i="3"/>
  <c r="Q96" i="1"/>
  <c r="DJ234" i="3"/>
  <c r="DJ537" i="3"/>
  <c r="S307" i="1"/>
  <c r="DJ365" i="3"/>
  <c r="DJ394" i="3"/>
  <c r="F470" i="1"/>
  <c r="BA402" i="1"/>
  <c r="DJ523" i="3"/>
  <c r="P287" i="1"/>
  <c r="CP447" i="1"/>
  <c r="O447" i="1" s="1"/>
  <c r="P294" i="1"/>
  <c r="DJ852" i="3"/>
  <c r="F180" i="1"/>
  <c r="S156" i="1"/>
  <c r="Q116" i="1"/>
  <c r="P110" i="1"/>
  <c r="Q122" i="1"/>
  <c r="R488" i="1"/>
  <c r="Q288" i="1"/>
  <c r="F566" i="1"/>
  <c r="V531" i="1"/>
  <c r="AZ86" i="1"/>
  <c r="F135" i="1"/>
  <c r="AC370" i="1"/>
  <c r="CP353" i="1"/>
  <c r="O353" i="1" s="1"/>
  <c r="P113" i="1"/>
  <c r="DJ761" i="3"/>
  <c r="S436" i="1"/>
  <c r="DJ453" i="3"/>
  <c r="Q284" i="1"/>
  <c r="R111" i="1"/>
  <c r="DJ876" i="3"/>
  <c r="DJ858" i="3"/>
  <c r="DJ86" i="3"/>
  <c r="S100" i="1"/>
  <c r="R88" i="1"/>
  <c r="DJ174" i="3"/>
  <c r="Q484" i="1"/>
  <c r="DJ65" i="3"/>
  <c r="DJ443" i="3"/>
  <c r="AW54" i="1"/>
  <c r="CF29" i="1"/>
  <c r="Q487" i="1"/>
  <c r="DJ384" i="3"/>
  <c r="Q297" i="1"/>
  <c r="DJ692" i="3"/>
  <c r="P119" i="1"/>
  <c r="P494" i="1"/>
  <c r="W86" i="1"/>
  <c r="F148" i="1"/>
  <c r="Q120" i="1"/>
  <c r="W156" i="1"/>
  <c r="F189" i="1"/>
  <c r="R429" i="1"/>
  <c r="P104" i="1"/>
  <c r="Q311" i="1"/>
  <c r="CP92" i="1"/>
  <c r="O92" i="1" s="1"/>
  <c r="DJ66" i="3"/>
  <c r="X29" i="1"/>
  <c r="F80" i="1"/>
  <c r="R410" i="1"/>
  <c r="P299" i="1"/>
  <c r="DJ578" i="3"/>
  <c r="DJ56" i="3"/>
  <c r="DJ850" i="3"/>
  <c r="S487" i="1"/>
  <c r="U350" i="1"/>
  <c r="F392" i="1"/>
  <c r="CY360" i="1"/>
  <c r="X360" i="1" s="1"/>
  <c r="CZ360" i="1"/>
  <c r="Y360" i="1" s="1"/>
  <c r="DJ462" i="3"/>
  <c r="DJ853" i="3"/>
  <c r="S488" i="1"/>
  <c r="DJ559" i="3"/>
  <c r="DJ205" i="3"/>
  <c r="DJ844" i="3"/>
  <c r="P297" i="1"/>
  <c r="Q119" i="1"/>
  <c r="Q494" i="1"/>
  <c r="R120" i="1"/>
  <c r="Q292" i="1"/>
  <c r="P100" i="1"/>
  <c r="F210" i="1"/>
  <c r="AX197" i="1"/>
  <c r="Q197" i="1"/>
  <c r="F215" i="1"/>
  <c r="AV54" i="1"/>
  <c r="CE29" i="1"/>
  <c r="P487" i="1"/>
  <c r="DJ491" i="3"/>
  <c r="DJ636" i="3"/>
  <c r="S358" i="1"/>
  <c r="DJ875" i="3"/>
  <c r="S494" i="1"/>
  <c r="DJ200" i="3"/>
  <c r="S120" i="1"/>
  <c r="DJ114" i="3"/>
  <c r="S104" i="1"/>
  <c r="DJ285" i="3"/>
  <c r="S242" i="1"/>
  <c r="DJ608" i="3"/>
  <c r="DJ796" i="3"/>
  <c r="S444" i="1"/>
  <c r="W531" i="1"/>
  <c r="F567" i="1"/>
  <c r="R294" i="1"/>
  <c r="DJ345" i="3"/>
  <c r="DJ674" i="3"/>
  <c r="S405" i="1"/>
  <c r="DJ16" i="3"/>
  <c r="DJ360" i="3"/>
  <c r="S288" i="1"/>
  <c r="DJ498" i="3"/>
  <c r="S303" i="1"/>
  <c r="CP303" i="1" s="1"/>
  <c r="O303" i="1" s="1"/>
  <c r="R288" i="1"/>
  <c r="P111" i="1"/>
  <c r="DJ362" i="3"/>
  <c r="P288" i="1"/>
  <c r="Q97" i="1"/>
  <c r="DJ502" i="3"/>
  <c r="DJ518" i="3"/>
  <c r="S305" i="1"/>
  <c r="DJ22" i="3"/>
  <c r="S93" i="1"/>
  <c r="DJ872" i="3"/>
  <c r="S493" i="1"/>
  <c r="R408" i="1"/>
  <c r="P95" i="1"/>
  <c r="R437" i="1"/>
  <c r="R116" i="1"/>
  <c r="F564" i="1"/>
  <c r="T531" i="1"/>
  <c r="P419" i="1"/>
  <c r="P488" i="1"/>
  <c r="P296" i="1"/>
  <c r="P434" i="1"/>
  <c r="DJ37" i="3"/>
  <c r="DJ483" i="3"/>
  <c r="DJ62" i="3"/>
  <c r="S97" i="1"/>
  <c r="R427" i="1"/>
  <c r="DJ239" i="3"/>
  <c r="DJ172" i="3"/>
  <c r="S113" i="1"/>
  <c r="DJ346" i="3"/>
  <c r="F565" i="1"/>
  <c r="U531" i="1"/>
  <c r="DJ208" i="3"/>
  <c r="DJ251" i="3"/>
  <c r="Q109" i="1"/>
  <c r="AW531" i="1"/>
  <c r="F549" i="1"/>
  <c r="CH197" i="1"/>
  <c r="AY203" i="1"/>
  <c r="DJ323" i="3"/>
  <c r="R100" i="1"/>
  <c r="DJ1" i="3"/>
  <c r="S88" i="1"/>
  <c r="T29" i="1"/>
  <c r="F75" i="1"/>
  <c r="DJ474" i="3"/>
  <c r="Q424" i="1"/>
  <c r="AZ29" i="1"/>
  <c r="F65" i="1"/>
  <c r="F176" i="1"/>
  <c r="AZ156" i="1"/>
  <c r="DJ531" i="3"/>
  <c r="CP358" i="1"/>
  <c r="O358" i="1" s="1"/>
  <c r="S197" i="1"/>
  <c r="F218" i="1"/>
  <c r="AQ278" i="1"/>
  <c r="F328" i="1"/>
  <c r="P120" i="1"/>
  <c r="DJ740" i="3"/>
  <c r="S430" i="1"/>
  <c r="R104" i="1"/>
  <c r="Q243" i="1"/>
  <c r="F569" i="1"/>
  <c r="X531" i="1"/>
  <c r="V350" i="1"/>
  <c r="F393" i="1"/>
  <c r="DJ684" i="3"/>
  <c r="S410" i="1"/>
  <c r="DJ293" i="3"/>
  <c r="S244" i="1"/>
  <c r="AQ22" i="1"/>
  <c r="CP405" i="1"/>
  <c r="O405" i="1" s="1"/>
  <c r="DJ400" i="3"/>
  <c r="S292" i="1"/>
  <c r="DJ842" i="3"/>
  <c r="S486" i="1"/>
  <c r="Q305" i="1"/>
  <c r="R93" i="1"/>
  <c r="R493" i="1"/>
  <c r="CY441" i="1"/>
  <c r="X441" i="1" s="1"/>
  <c r="CZ441" i="1"/>
  <c r="Y441" i="1" s="1"/>
  <c r="Q408" i="1"/>
  <c r="DJ45" i="3"/>
  <c r="S95" i="1"/>
  <c r="DJ91" i="3"/>
  <c r="Q437" i="1"/>
  <c r="R291" i="1"/>
  <c r="F69" i="1"/>
  <c r="S29" i="1"/>
  <c r="DJ710" i="3"/>
  <c r="S419" i="1"/>
  <c r="R296" i="1"/>
  <c r="DJ94" i="3"/>
  <c r="S101" i="1"/>
  <c r="BA350" i="1"/>
  <c r="F390" i="1"/>
  <c r="DJ751" i="3"/>
  <c r="S434" i="1"/>
  <c r="R97" i="1"/>
  <c r="DJ731" i="3"/>
  <c r="S427" i="1"/>
  <c r="Q113" i="1"/>
  <c r="F548" i="1"/>
  <c r="AV531" i="1"/>
  <c r="DJ296" i="3"/>
  <c r="S281" i="1"/>
  <c r="DJ702" i="3"/>
  <c r="S416" i="1"/>
  <c r="R109" i="1"/>
  <c r="CF197" i="1"/>
  <c r="AW203" i="1"/>
  <c r="DJ611" i="3"/>
  <c r="Q100" i="1"/>
  <c r="Q88" i="1"/>
  <c r="T318" i="1"/>
  <c r="AG278" i="1"/>
  <c r="P424" i="1"/>
  <c r="P316" i="1"/>
  <c r="DJ83" i="3"/>
  <c r="P415" i="1"/>
  <c r="CH29" i="1"/>
  <c r="AY54" i="1"/>
  <c r="DJ642" i="3"/>
  <c r="S362" i="1"/>
  <c r="DJ441" i="3"/>
  <c r="CZ239" i="1"/>
  <c r="Y239" i="1" s="1"/>
  <c r="DJ551" i="3"/>
  <c r="DJ478" i="3"/>
  <c r="S301" i="1"/>
  <c r="CI278" i="1"/>
  <c r="AZ318" i="1"/>
  <c r="AZ573" i="1" s="1"/>
  <c r="DJ385" i="3"/>
  <c r="R430" i="1"/>
  <c r="Q104" i="1"/>
  <c r="P243" i="1"/>
  <c r="Y531" i="1"/>
  <c r="F570" i="1"/>
  <c r="BA235" i="1"/>
  <c r="F266" i="1"/>
  <c r="DJ756" i="3"/>
  <c r="S435" i="1"/>
  <c r="CP435" i="1" s="1"/>
  <c r="O435" i="1" s="1"/>
  <c r="DJ422" i="3"/>
  <c r="DJ17" i="3"/>
  <c r="S91" i="1"/>
  <c r="P122" i="1"/>
  <c r="DJ722" i="3"/>
  <c r="S423" i="1"/>
  <c r="R292" i="1"/>
  <c r="DJ334" i="3"/>
  <c r="DJ280" i="3"/>
  <c r="S241" i="1"/>
  <c r="CP241" i="1" s="1"/>
  <c r="O241" i="1" s="1"/>
  <c r="AX531" i="1"/>
  <c r="F550" i="1"/>
  <c r="P484" i="1"/>
  <c r="Q91" i="1"/>
  <c r="DJ119" i="3"/>
  <c r="DJ151" i="3"/>
  <c r="S110" i="1"/>
  <c r="R122" i="1"/>
  <c r="V499" i="1"/>
  <c r="DJ442" i="3"/>
  <c r="F57" i="1"/>
  <c r="P29" i="1"/>
  <c r="AT86" i="1"/>
  <c r="F142" i="1"/>
  <c r="P116" i="1"/>
  <c r="P305" i="1"/>
  <c r="CZ443" i="1"/>
  <c r="Y443" i="1" s="1"/>
  <c r="CY443" i="1"/>
  <c r="X443" i="1" s="1"/>
  <c r="Q93" i="1"/>
  <c r="DJ716" i="3"/>
  <c r="S421" i="1"/>
  <c r="AK156" i="1"/>
  <c r="X165" i="1"/>
  <c r="P408" i="1"/>
  <c r="R95" i="1"/>
  <c r="P437" i="1"/>
  <c r="DJ167" i="3"/>
  <c r="DJ390" i="3"/>
  <c r="S291" i="1"/>
  <c r="AO22" i="1"/>
  <c r="F577" i="1"/>
  <c r="AO603" i="1"/>
  <c r="R419" i="1"/>
  <c r="Q296" i="1"/>
  <c r="R101" i="1"/>
  <c r="R434" i="1"/>
  <c r="P97" i="1"/>
  <c r="Q427" i="1"/>
  <c r="DJ265" i="3"/>
  <c r="DJ49" i="3"/>
  <c r="DJ6" i="3"/>
  <c r="DJ880" i="3"/>
  <c r="DJ541" i="3"/>
  <c r="DJ522" i="3"/>
  <c r="AB531" i="1"/>
  <c r="O543" i="1"/>
  <c r="P281" i="1"/>
  <c r="R416" i="1"/>
  <c r="P109" i="1"/>
  <c r="DJ149" i="3"/>
  <c r="CE197" i="1"/>
  <c r="AV203" i="1"/>
  <c r="CZ361" i="1"/>
  <c r="Y361" i="1" s="1"/>
  <c r="CY361" i="1"/>
  <c r="X361" i="1" s="1"/>
  <c r="P304" i="1"/>
  <c r="P495" i="1"/>
  <c r="DJ725" i="3"/>
  <c r="S424" i="1"/>
  <c r="DJ616" i="3"/>
  <c r="S316" i="1"/>
  <c r="DJ698" i="3"/>
  <c r="S415" i="1"/>
  <c r="DJ548" i="3"/>
  <c r="DJ233" i="3"/>
  <c r="F394" i="1"/>
  <c r="W350" i="1"/>
  <c r="Y197" i="1"/>
  <c r="F230" i="1"/>
  <c r="DJ410" i="3"/>
  <c r="S293" i="1"/>
  <c r="R301" i="1"/>
  <c r="DJ102" i="3"/>
  <c r="AX350" i="1"/>
  <c r="F377" i="1"/>
  <c r="AU235" i="1"/>
  <c r="F265" i="1"/>
  <c r="Q430" i="1"/>
  <c r="DJ103" i="3"/>
  <c r="DJ42" i="3"/>
  <c r="DJ290" i="3"/>
  <c r="S243" i="1"/>
  <c r="CJ278" i="1"/>
  <c r="BA318" i="1"/>
  <c r="DJ510" i="3"/>
  <c r="DJ292" i="3"/>
  <c r="DJ84" i="3"/>
  <c r="DJ439" i="3"/>
  <c r="S297" i="1"/>
  <c r="T402" i="1"/>
  <c r="F471" i="1"/>
  <c r="AU278" i="1"/>
  <c r="F337" i="1"/>
  <c r="AX482" i="1"/>
  <c r="F506" i="1"/>
  <c r="DJ217" i="3"/>
  <c r="R297" i="1"/>
  <c r="DJ415" i="3"/>
  <c r="P436" i="1"/>
  <c r="R487" i="1"/>
  <c r="DJ680" i="3"/>
  <c r="S408" i="1"/>
  <c r="T350" i="1"/>
  <c r="F391" i="1"/>
  <c r="BB22" i="1"/>
  <c r="F586" i="1"/>
  <c r="BB603" i="1"/>
  <c r="AX86" i="1"/>
  <c r="F131" i="1"/>
  <c r="DJ766" i="3"/>
  <c r="S437" i="1"/>
  <c r="Q291" i="1"/>
  <c r="DJ428" i="3"/>
  <c r="S296" i="1"/>
  <c r="Q101" i="1"/>
  <c r="Q434" i="1"/>
  <c r="P427" i="1"/>
  <c r="GN541" i="1"/>
  <c r="CB543" i="1" s="1"/>
  <c r="CA543" i="1"/>
  <c r="R281" i="1"/>
  <c r="P416" i="1"/>
  <c r="R492" i="1"/>
  <c r="DJ80" i="3"/>
  <c r="S99" i="1"/>
  <c r="F206" i="1"/>
  <c r="P197" i="1"/>
  <c r="DJ508" i="3"/>
  <c r="S304" i="1"/>
  <c r="R495" i="1"/>
  <c r="R316" i="1"/>
  <c r="R415" i="1"/>
  <c r="R293" i="1"/>
  <c r="P301" i="1"/>
  <c r="AH278" i="1"/>
  <c r="Q156" i="1"/>
  <c r="F177" i="1"/>
  <c r="P298" i="1"/>
  <c r="DJ860" i="3"/>
  <c r="S490" i="1"/>
  <c r="P430" i="1"/>
  <c r="R243" i="1"/>
  <c r="Y29" i="1"/>
  <c r="F81" i="1"/>
  <c r="P431" i="1"/>
  <c r="DJ277" i="3"/>
  <c r="CA165" i="1"/>
  <c r="GN158" i="1"/>
  <c r="CB165" i="1" s="1"/>
  <c r="U156" i="1"/>
  <c r="F187" i="1"/>
  <c r="R491" i="1"/>
  <c r="R119" i="1"/>
  <c r="BA29" i="1"/>
  <c r="F74" i="1"/>
  <c r="R110" i="1"/>
  <c r="DJ231" i="3"/>
  <c r="S122" i="1"/>
  <c r="R106" i="1"/>
  <c r="AZ482" i="1"/>
  <c r="F510" i="1"/>
  <c r="Q287" i="1"/>
  <c r="Q294" i="1"/>
  <c r="AL156" i="1"/>
  <c r="Y165" i="1"/>
  <c r="CY353" i="1"/>
  <c r="X353" i="1" s="1"/>
  <c r="CZ353" i="1"/>
  <c r="Y353" i="1" s="1"/>
  <c r="DJ98" i="3"/>
  <c r="AX29" i="1"/>
  <c r="F61" i="1"/>
  <c r="AS350" i="1"/>
  <c r="F387" i="1"/>
  <c r="DJ737" i="3"/>
  <c r="S429" i="1"/>
  <c r="DJ392" i="3"/>
  <c r="AZ531" i="1"/>
  <c r="F554" i="1"/>
  <c r="AH482" i="1"/>
  <c r="U499" i="1"/>
  <c r="P93" i="1"/>
  <c r="DJ38" i="3"/>
  <c r="DJ634" i="3"/>
  <c r="S357" i="1"/>
  <c r="CP357" i="1" s="1"/>
  <c r="O357" i="1" s="1"/>
  <c r="Q421" i="1"/>
  <c r="DJ405" i="3"/>
  <c r="BA156" i="1"/>
  <c r="F185" i="1"/>
  <c r="BC22" i="1"/>
  <c r="BC603" i="1"/>
  <c r="F589" i="1"/>
  <c r="P291" i="1"/>
  <c r="DJ452" i="3"/>
  <c r="AP22" i="1"/>
  <c r="F582" i="1"/>
  <c r="G16" i="2" s="1"/>
  <c r="AP603" i="1"/>
  <c r="DJ484" i="3"/>
  <c r="R237" i="1"/>
  <c r="DJ204" i="3"/>
  <c r="P101" i="1"/>
  <c r="GN280" i="1"/>
  <c r="CB318" i="1" s="1"/>
  <c r="DJ454" i="3"/>
  <c r="DJ140" i="3"/>
  <c r="DJ690" i="3"/>
  <c r="S413" i="1"/>
  <c r="DJ470" i="3"/>
  <c r="DJ620" i="3"/>
  <c r="DJ556" i="3"/>
  <c r="S310" i="1"/>
  <c r="Q281" i="1"/>
  <c r="Q416" i="1"/>
  <c r="DJ868" i="3"/>
  <c r="S492" i="1"/>
  <c r="DJ267" i="3"/>
  <c r="Q99" i="1"/>
  <c r="DJ686" i="3"/>
  <c r="S412" i="1"/>
  <c r="DJ150" i="3"/>
  <c r="DJ53" i="3"/>
  <c r="R304" i="1"/>
  <c r="Q495" i="1"/>
  <c r="DJ713" i="3"/>
  <c r="S420" i="1"/>
  <c r="CP355" i="1"/>
  <c r="O355" i="1" s="1"/>
  <c r="GM355" i="1" s="1"/>
  <c r="GO355" i="1" s="1"/>
  <c r="Q316" i="1"/>
  <c r="Q415" i="1"/>
  <c r="DJ343" i="3"/>
  <c r="P283" i="1"/>
  <c r="F226" i="1"/>
  <c r="V197" i="1"/>
  <c r="DJ30" i="3"/>
  <c r="Q293" i="1"/>
  <c r="DJ36" i="3"/>
  <c r="Q301" i="1"/>
  <c r="R485" i="1"/>
  <c r="DJ450" i="3"/>
  <c r="S298" i="1"/>
  <c r="Q490" i="1"/>
  <c r="R238" i="1"/>
  <c r="DJ118" i="3"/>
  <c r="W278" i="1"/>
  <c r="F342" i="1"/>
  <c r="P285" i="1"/>
  <c r="DJ186" i="3"/>
  <c r="Q106" i="1"/>
  <c r="DJ833" i="3"/>
  <c r="R286" i="1"/>
  <c r="R417" i="1"/>
  <c r="Q90" i="1"/>
  <c r="DJ601" i="3"/>
  <c r="AB156" i="1"/>
  <c r="O165" i="1"/>
  <c r="DJ183" i="3"/>
  <c r="S115" i="1"/>
  <c r="CP115" i="1" s="1"/>
  <c r="O115" i="1" s="1"/>
  <c r="R29" i="1"/>
  <c r="F68" i="1"/>
  <c r="Q423" i="1"/>
  <c r="CZ440" i="1"/>
  <c r="Y440" i="1" s="1"/>
  <c r="CY440" i="1"/>
  <c r="X440" i="1" s="1"/>
  <c r="R484" i="1"/>
  <c r="P91" i="1"/>
  <c r="CY448" i="1"/>
  <c r="X448" i="1" s="1"/>
  <c r="CZ448" i="1"/>
  <c r="Y448" i="1" s="1"/>
  <c r="Q95" i="1"/>
  <c r="R113" i="1"/>
  <c r="P284" i="1"/>
  <c r="P88" i="1"/>
  <c r="DJ188" i="3"/>
  <c r="S117" i="1"/>
  <c r="CP117" i="1" s="1"/>
  <c r="O117" i="1" s="1"/>
  <c r="P421" i="1"/>
  <c r="DJ153" i="3"/>
  <c r="W482" i="1"/>
  <c r="F523" i="1"/>
  <c r="DJ248" i="3"/>
  <c r="S237" i="1"/>
  <c r="CJ86" i="1"/>
  <c r="BA124" i="1"/>
  <c r="R413" i="1"/>
  <c r="Q94" i="1"/>
  <c r="P310" i="1"/>
  <c r="DJ59" i="3"/>
  <c r="Q492" i="1"/>
  <c r="R103" i="1"/>
  <c r="P99" i="1"/>
  <c r="R412" i="1"/>
  <c r="Q304" i="1"/>
  <c r="DJ878" i="3"/>
  <c r="S495" i="1"/>
  <c r="R420" i="1"/>
  <c r="DJ856" i="3"/>
  <c r="S489" i="1"/>
  <c r="DJ700" i="3"/>
  <c r="DJ310" i="3"/>
  <c r="S283" i="1"/>
  <c r="P293" i="1"/>
  <c r="DJ838" i="3"/>
  <c r="S485" i="1"/>
  <c r="DJ754" i="3"/>
  <c r="R298" i="1"/>
  <c r="DJ216" i="3"/>
  <c r="P490" i="1"/>
  <c r="Q238" i="1"/>
  <c r="F325" i="1"/>
  <c r="AX278" i="1"/>
  <c r="F223" i="1"/>
  <c r="BA197" i="1"/>
  <c r="AU350" i="1"/>
  <c r="F389" i="1"/>
  <c r="DJ130" i="3"/>
  <c r="S106" i="1"/>
  <c r="DJ13" i="3"/>
  <c r="S90" i="1"/>
  <c r="DJ96" i="3"/>
  <c r="DJ203" i="3"/>
  <c r="DJ350" i="3"/>
  <c r="S287" i="1"/>
  <c r="R90" i="1"/>
  <c r="AZ350" i="1"/>
  <c r="F381" i="1"/>
  <c r="DJ468" i="3"/>
  <c r="S300" i="1"/>
  <c r="DJ158" i="3"/>
  <c r="S111" i="1"/>
  <c r="DJ830" i="3"/>
  <c r="S484" i="1"/>
  <c r="DJ488" i="3"/>
  <c r="S302" i="1"/>
  <c r="DJ196" i="3"/>
  <c r="DJ383" i="3"/>
  <c r="DJ321" i="3"/>
  <c r="S284" i="1"/>
  <c r="DJ194" i="3"/>
  <c r="S119" i="1"/>
  <c r="P112" i="1"/>
  <c r="DJ184" i="3"/>
  <c r="S116" i="1"/>
  <c r="DJ126" i="3"/>
  <c r="R284" i="1"/>
  <c r="DJ855" i="3"/>
  <c r="DJ24" i="3"/>
  <c r="Q488" i="1"/>
  <c r="DJ493" i="3"/>
  <c r="R305" i="1"/>
  <c r="R421" i="1"/>
  <c r="DJ127" i="3"/>
  <c r="R426" i="1"/>
  <c r="DJ314" i="3"/>
  <c r="F184" i="1"/>
  <c r="AU156" i="1"/>
  <c r="AU86" i="1"/>
  <c r="F143" i="1"/>
  <c r="DJ132" i="3"/>
  <c r="DJ678" i="3"/>
  <c r="S407" i="1"/>
  <c r="CP407" i="1" s="1"/>
  <c r="O407" i="1" s="1"/>
  <c r="R118" i="1"/>
  <c r="Q237" i="1"/>
  <c r="P289" i="1"/>
  <c r="DJ528" i="3"/>
  <c r="S306" i="1"/>
  <c r="Q413" i="1"/>
  <c r="DJ34" i="3"/>
  <c r="S94" i="1"/>
  <c r="R406" i="1"/>
  <c r="Q310" i="1"/>
  <c r="P492" i="1"/>
  <c r="P103" i="1"/>
  <c r="R99" i="1"/>
  <c r="Q412" i="1"/>
  <c r="DJ694" i="3"/>
  <c r="S414" i="1"/>
  <c r="Q420" i="1"/>
  <c r="DJ471" i="3"/>
  <c r="R489" i="1"/>
  <c r="DJ801" i="3"/>
  <c r="S445" i="1"/>
  <c r="Q283" i="1"/>
  <c r="DJ881" i="3"/>
  <c r="S496" i="1"/>
  <c r="Q485" i="1"/>
  <c r="Q298" i="1"/>
  <c r="R490" i="1"/>
  <c r="DJ41" i="3"/>
  <c r="DJ866" i="3"/>
  <c r="DJ260" i="3"/>
  <c r="S238" i="1"/>
  <c r="DJ222" i="3"/>
  <c r="F78" i="1"/>
  <c r="W29" i="1"/>
  <c r="W573" i="1"/>
  <c r="DJ820" i="3"/>
  <c r="Q448" i="1"/>
  <c r="CP448" i="1" s="1"/>
  <c r="O448" i="1" s="1"/>
  <c r="F76" i="1"/>
  <c r="U29" i="1"/>
  <c r="DJ235" i="3"/>
  <c r="DJ341" i="3"/>
  <c r="S286" i="1"/>
  <c r="DJ382" i="3"/>
  <c r="R244" i="1"/>
  <c r="DJ302" i="3"/>
  <c r="DJ530" i="3"/>
  <c r="P314" i="1"/>
  <c r="T246" i="1"/>
  <c r="AG235" i="1"/>
  <c r="Q244" i="1"/>
  <c r="DJ419" i="3"/>
  <c r="S294" i="1"/>
  <c r="DJ312" i="3"/>
  <c r="R300" i="1"/>
  <c r="Q417" i="1"/>
  <c r="DJ145" i="3"/>
  <c r="R494" i="1"/>
  <c r="P486" i="1"/>
  <c r="P300" i="1"/>
  <c r="DJ254" i="3"/>
  <c r="Q436" i="1"/>
  <c r="DJ734" i="3"/>
  <c r="S428" i="1"/>
  <c r="CP440" i="1"/>
  <c r="O440" i="1" s="1"/>
  <c r="DJ276" i="3"/>
  <c r="S240" i="1"/>
  <c r="Q497" i="1"/>
  <c r="DJ492" i="3"/>
  <c r="F179" i="1"/>
  <c r="R156" i="1"/>
  <c r="F257" i="1"/>
  <c r="AZ235" i="1"/>
  <c r="CY367" i="1"/>
  <c r="X367" i="1" s="1"/>
  <c r="CZ367" i="1"/>
  <c r="Y367" i="1" s="1"/>
  <c r="Q309" i="1"/>
  <c r="Q118" i="1"/>
  <c r="P237" i="1"/>
  <c r="DJ370" i="3"/>
  <c r="S289" i="1"/>
  <c r="R306" i="1"/>
  <c r="P413" i="1"/>
  <c r="R94" i="1"/>
  <c r="DJ336" i="3"/>
  <c r="DJ676" i="3"/>
  <c r="S406" i="1"/>
  <c r="R310" i="1"/>
  <c r="DJ262" i="3"/>
  <c r="Q103" i="1"/>
  <c r="Q313" i="1"/>
  <c r="P412" i="1"/>
  <c r="R414" i="1"/>
  <c r="P420" i="1"/>
  <c r="Q290" i="1"/>
  <c r="DJ482" i="3"/>
  <c r="T482" i="1"/>
  <c r="F520" i="1"/>
  <c r="AZ402" i="1"/>
  <c r="F461" i="1"/>
  <c r="Q489" i="1"/>
  <c r="R445" i="1"/>
  <c r="R283" i="1"/>
  <c r="R496" i="1"/>
  <c r="DJ590" i="3"/>
  <c r="DJ354" i="3"/>
  <c r="GN31" i="1"/>
  <c r="CB54" i="1" s="1"/>
  <c r="CA54" i="1"/>
  <c r="DJ122" i="3"/>
  <c r="S105" i="1"/>
  <c r="P485" i="1"/>
  <c r="P238" i="1"/>
  <c r="W402" i="1"/>
  <c r="F474" i="1"/>
  <c r="BA482" i="1"/>
  <c r="F519" i="1"/>
  <c r="DJ706" i="3"/>
  <c r="S417" i="1"/>
  <c r="DJ864" i="3"/>
  <c r="S491" i="1"/>
  <c r="DJ609" i="3"/>
  <c r="P106" i="1"/>
  <c r="DJ295" i="3"/>
  <c r="DJ375" i="3"/>
  <c r="Q112" i="1"/>
  <c r="DJ413" i="3"/>
  <c r="AX156" i="1"/>
  <c r="F172" i="1"/>
  <c r="DJ76" i="3"/>
  <c r="DJ29" i="3"/>
  <c r="DJ877" i="3"/>
  <c r="P242" i="1"/>
  <c r="DJ263" i="3"/>
  <c r="CY364" i="1"/>
  <c r="X364" i="1" s="1"/>
  <c r="CZ364" i="1"/>
  <c r="Y364" i="1" s="1"/>
  <c r="DJ50" i="3"/>
  <c r="DJ610" i="3"/>
  <c r="P417" i="1"/>
  <c r="DJ165" i="3"/>
  <c r="S112" i="1"/>
  <c r="DJ147" i="3"/>
  <c r="S109" i="1"/>
  <c r="Q428" i="1"/>
  <c r="DJ728" i="3"/>
  <c r="S426" i="1"/>
  <c r="AV156" i="1"/>
  <c r="F170" i="1"/>
  <c r="R240" i="1"/>
  <c r="DJ57" i="3"/>
  <c r="DJ332" i="3"/>
  <c r="S285" i="1"/>
  <c r="AW156" i="1"/>
  <c r="F171" i="1"/>
  <c r="R497" i="1"/>
  <c r="U246" i="1"/>
  <c r="AH235" i="1"/>
  <c r="AE370" i="1"/>
  <c r="P309" i="1"/>
  <c r="P118" i="1"/>
  <c r="Q108" i="1"/>
  <c r="R289" i="1"/>
  <c r="Q306" i="1"/>
  <c r="R102" i="1"/>
  <c r="P94" i="1"/>
  <c r="Q121" i="1"/>
  <c r="P406" i="1"/>
  <c r="Q315" i="1"/>
  <c r="DJ430" i="3"/>
  <c r="AI246" i="1"/>
  <c r="DJ106" i="3"/>
  <c r="S103" i="1"/>
  <c r="R107" i="1"/>
  <c r="R313" i="1"/>
  <c r="DJ591" i="3"/>
  <c r="AI318" i="1"/>
  <c r="Q414" i="1"/>
  <c r="AB197" i="1"/>
  <c r="O203" i="1"/>
  <c r="DJ380" i="3"/>
  <c r="S290" i="1"/>
  <c r="AY531" i="1"/>
  <c r="F551" i="1"/>
  <c r="F229" i="1"/>
  <c r="X197" i="1"/>
  <c r="P409" i="1"/>
  <c r="P489" i="1"/>
  <c r="Q445" i="1"/>
  <c r="Q496" i="1"/>
  <c r="P422" i="1"/>
  <c r="AB29" i="1"/>
  <c r="O54" i="1"/>
  <c r="AI124" i="1"/>
  <c r="R105" i="1"/>
  <c r="DJ74" i="3"/>
  <c r="DJ51" i="3"/>
  <c r="S96" i="1"/>
  <c r="DJ125" i="3"/>
  <c r="DJ64" i="3"/>
  <c r="F224" i="1"/>
  <c r="T197" i="1"/>
  <c r="Q29" i="1"/>
  <c r="F66" i="1"/>
  <c r="F473" i="1" l="1"/>
  <c r="CP433" i="1"/>
  <c r="O433" i="1" s="1"/>
  <c r="AX573" i="1"/>
  <c r="AX402" i="1"/>
  <c r="F583" i="1"/>
  <c r="CP300" i="1"/>
  <c r="O300" i="1" s="1"/>
  <c r="GM447" i="1"/>
  <c r="GO447" i="1" s="1"/>
  <c r="CP307" i="1"/>
  <c r="O307" i="1" s="1"/>
  <c r="CP89" i="1"/>
  <c r="O89" i="1" s="1"/>
  <c r="CP410" i="1"/>
  <c r="O410" i="1" s="1"/>
  <c r="AD370" i="1"/>
  <c r="Q370" i="1" s="1"/>
  <c r="AH402" i="1"/>
  <c r="CP492" i="1"/>
  <c r="O492" i="1" s="1"/>
  <c r="AU22" i="1"/>
  <c r="F592" i="1"/>
  <c r="CP122" i="1"/>
  <c r="O122" i="1" s="1"/>
  <c r="CP311" i="1"/>
  <c r="O311" i="1" s="1"/>
  <c r="CP301" i="1"/>
  <c r="O301" i="1" s="1"/>
  <c r="CP292" i="1"/>
  <c r="O292" i="1" s="1"/>
  <c r="U124" i="1"/>
  <c r="U86" i="1" s="1"/>
  <c r="CP409" i="1"/>
  <c r="O409" i="1" s="1"/>
  <c r="CP313" i="1"/>
  <c r="O313" i="1" s="1"/>
  <c r="CP420" i="1"/>
  <c r="O420" i="1" s="1"/>
  <c r="GM443" i="1"/>
  <c r="GO443" i="1" s="1"/>
  <c r="CP244" i="1"/>
  <c r="O244" i="1" s="1"/>
  <c r="CP437" i="1"/>
  <c r="O437" i="1" s="1"/>
  <c r="GM239" i="1"/>
  <c r="GN239" i="1" s="1"/>
  <c r="CP491" i="1"/>
  <c r="O491" i="1" s="1"/>
  <c r="CP302" i="1"/>
  <c r="O302" i="1" s="1"/>
  <c r="CP408" i="1"/>
  <c r="O408" i="1" s="1"/>
  <c r="CP94" i="1"/>
  <c r="O94" i="1" s="1"/>
  <c r="CP428" i="1"/>
  <c r="O428" i="1" s="1"/>
  <c r="CP99" i="1"/>
  <c r="O99" i="1" s="1"/>
  <c r="CP108" i="1"/>
  <c r="O108" i="1" s="1"/>
  <c r="CP114" i="1"/>
  <c r="O114" i="1" s="1"/>
  <c r="CP242" i="1"/>
  <c r="O242" i="1" s="1"/>
  <c r="CP120" i="1"/>
  <c r="O120" i="1" s="1"/>
  <c r="GM367" i="1"/>
  <c r="GO367" i="1" s="1"/>
  <c r="CP101" i="1"/>
  <c r="O101" i="1" s="1"/>
  <c r="AE246" i="1"/>
  <c r="R246" i="1" s="1"/>
  <c r="AD450" i="1"/>
  <c r="AD402" i="1" s="1"/>
  <c r="CP112" i="1"/>
  <c r="O112" i="1" s="1"/>
  <c r="CP90" i="1"/>
  <c r="O90" i="1" s="1"/>
  <c r="CP104" i="1"/>
  <c r="O104" i="1" s="1"/>
  <c r="CP490" i="1"/>
  <c r="O490" i="1" s="1"/>
  <c r="CP284" i="1"/>
  <c r="O284" i="1" s="1"/>
  <c r="GM361" i="1"/>
  <c r="GO361" i="1" s="1"/>
  <c r="GM441" i="1"/>
  <c r="GO441" i="1" s="1"/>
  <c r="CP487" i="1"/>
  <c r="O487" i="1" s="1"/>
  <c r="CP422" i="1"/>
  <c r="O422" i="1" s="1"/>
  <c r="CP496" i="1"/>
  <c r="O496" i="1" s="1"/>
  <c r="GM440" i="1"/>
  <c r="GO440" i="1" s="1"/>
  <c r="CP314" i="1"/>
  <c r="O314" i="1" s="1"/>
  <c r="CP103" i="1"/>
  <c r="O103" i="1" s="1"/>
  <c r="CP413" i="1"/>
  <c r="O413" i="1" s="1"/>
  <c r="GM360" i="1"/>
  <c r="GO360" i="1" s="1"/>
  <c r="CP436" i="1"/>
  <c r="O436" i="1" s="1"/>
  <c r="CP414" i="1"/>
  <c r="O414" i="1" s="1"/>
  <c r="CP497" i="1"/>
  <c r="O497" i="1" s="1"/>
  <c r="CP96" i="1"/>
  <c r="O96" i="1" s="1"/>
  <c r="CP107" i="1"/>
  <c r="O107" i="1" s="1"/>
  <c r="CP315" i="1"/>
  <c r="O315" i="1" s="1"/>
  <c r="GM364" i="1"/>
  <c r="GO364" i="1" s="1"/>
  <c r="AE450" i="1"/>
  <c r="AE402" i="1" s="1"/>
  <c r="AZ22" i="1"/>
  <c r="F584" i="1"/>
  <c r="AZ603" i="1"/>
  <c r="CZ289" i="1"/>
  <c r="Y289" i="1" s="1"/>
  <c r="CY289" i="1"/>
  <c r="X289" i="1" s="1"/>
  <c r="CZ419" i="1"/>
  <c r="Y419" i="1" s="1"/>
  <c r="CY419" i="1"/>
  <c r="X419" i="1" s="1"/>
  <c r="CY430" i="1"/>
  <c r="X430" i="1" s="1"/>
  <c r="CZ430" i="1"/>
  <c r="Y430" i="1" s="1"/>
  <c r="CY488" i="1"/>
  <c r="X488" i="1" s="1"/>
  <c r="CZ488" i="1"/>
  <c r="Y488" i="1" s="1"/>
  <c r="T235" i="1"/>
  <c r="F267" i="1"/>
  <c r="O156" i="1"/>
  <c r="F167" i="1"/>
  <c r="CY298" i="1"/>
  <c r="X298" i="1" s="1"/>
  <c r="CZ298" i="1"/>
  <c r="Y298" i="1" s="1"/>
  <c r="AS543" i="1"/>
  <c r="CB531" i="1"/>
  <c r="BA278" i="1"/>
  <c r="F338" i="1"/>
  <c r="CP281" i="1"/>
  <c r="O281" i="1" s="1"/>
  <c r="AC318" i="1"/>
  <c r="CY291" i="1"/>
  <c r="X291" i="1" s="1"/>
  <c r="CZ291" i="1"/>
  <c r="Y291" i="1" s="1"/>
  <c r="CZ423" i="1"/>
  <c r="Y423" i="1" s="1"/>
  <c r="CY423" i="1"/>
  <c r="X423" i="1" s="1"/>
  <c r="CY301" i="1"/>
  <c r="X301" i="1" s="1"/>
  <c r="CZ301" i="1"/>
  <c r="Y301" i="1" s="1"/>
  <c r="F209" i="1"/>
  <c r="AW197" i="1"/>
  <c r="CY486" i="1"/>
  <c r="X486" i="1" s="1"/>
  <c r="CZ486" i="1"/>
  <c r="Y486" i="1" s="1"/>
  <c r="CZ113" i="1"/>
  <c r="Y113" i="1" s="1"/>
  <c r="CY113" i="1"/>
  <c r="X113" i="1" s="1"/>
  <c r="CY493" i="1"/>
  <c r="X493" i="1" s="1"/>
  <c r="CZ493" i="1"/>
  <c r="Y493" i="1" s="1"/>
  <c r="CY405" i="1"/>
  <c r="X405" i="1" s="1"/>
  <c r="CZ405" i="1"/>
  <c r="Y405" i="1" s="1"/>
  <c r="AF450" i="1"/>
  <c r="GM353" i="1"/>
  <c r="CY312" i="1"/>
  <c r="X312" i="1" s="1"/>
  <c r="CZ312" i="1"/>
  <c r="Y312" i="1" s="1"/>
  <c r="CY107" i="1"/>
  <c r="X107" i="1" s="1"/>
  <c r="CZ107" i="1"/>
  <c r="Y107" i="1" s="1"/>
  <c r="CY497" i="1"/>
  <c r="X497" i="1" s="1"/>
  <c r="CZ497" i="1"/>
  <c r="Y497" i="1" s="1"/>
  <c r="CP406" i="1"/>
  <c r="O406" i="1" s="1"/>
  <c r="CZ428" i="1"/>
  <c r="Y428" i="1" s="1"/>
  <c r="CY428" i="1"/>
  <c r="X428" i="1" s="1"/>
  <c r="CZ238" i="1"/>
  <c r="Y238" i="1" s="1"/>
  <c r="CY238" i="1"/>
  <c r="X238" i="1" s="1"/>
  <c r="CY119" i="1"/>
  <c r="X119" i="1" s="1"/>
  <c r="CZ119" i="1"/>
  <c r="Y119" i="1" s="1"/>
  <c r="CY287" i="1"/>
  <c r="X287" i="1" s="1"/>
  <c r="CZ287" i="1"/>
  <c r="Y287" i="1" s="1"/>
  <c r="CB278" i="1"/>
  <c r="AS318" i="1"/>
  <c r="CY357" i="1"/>
  <c r="X357" i="1" s="1"/>
  <c r="CZ357" i="1"/>
  <c r="Y357" i="1" s="1"/>
  <c r="AF370" i="1"/>
  <c r="CP427" i="1"/>
  <c r="O427" i="1" s="1"/>
  <c r="O531" i="1"/>
  <c r="F545" i="1"/>
  <c r="T573" i="1"/>
  <c r="CY358" i="1"/>
  <c r="X358" i="1" s="1"/>
  <c r="CZ358" i="1"/>
  <c r="Y358" i="1" s="1"/>
  <c r="CF370" i="1"/>
  <c r="CH370" i="1"/>
  <c r="AC350" i="1"/>
  <c r="P370" i="1"/>
  <c r="CE370" i="1"/>
  <c r="CY311" i="1"/>
  <c r="X311" i="1" s="1"/>
  <c r="CZ311" i="1"/>
  <c r="Y311" i="1" s="1"/>
  <c r="CP290" i="1"/>
  <c r="O290" i="1" s="1"/>
  <c r="CY118" i="1"/>
  <c r="X118" i="1" s="1"/>
  <c r="CZ118" i="1"/>
  <c r="Y118" i="1" s="1"/>
  <c r="CY121" i="1"/>
  <c r="X121" i="1" s="1"/>
  <c r="CZ121" i="1"/>
  <c r="Y121" i="1" s="1"/>
  <c r="AS165" i="1"/>
  <c r="CB156" i="1"/>
  <c r="CZ91" i="1"/>
  <c r="Y91" i="1" s="1"/>
  <c r="CY91" i="1"/>
  <c r="X91" i="1" s="1"/>
  <c r="CY281" i="1"/>
  <c r="X281" i="1" s="1"/>
  <c r="CZ281" i="1"/>
  <c r="Y281" i="1" s="1"/>
  <c r="AF318" i="1"/>
  <c r="CY438" i="1"/>
  <c r="X438" i="1" s="1"/>
  <c r="CZ438" i="1"/>
  <c r="Y438" i="1" s="1"/>
  <c r="CY492" i="1"/>
  <c r="X492" i="1" s="1"/>
  <c r="CZ492" i="1"/>
  <c r="Y492" i="1" s="1"/>
  <c r="CZ435" i="1"/>
  <c r="Y435" i="1" s="1"/>
  <c r="CY435" i="1"/>
  <c r="X435" i="1" s="1"/>
  <c r="CZ444" i="1"/>
  <c r="Y444" i="1" s="1"/>
  <c r="CY444" i="1"/>
  <c r="X444" i="1" s="1"/>
  <c r="CY96" i="1"/>
  <c r="X96" i="1" s="1"/>
  <c r="CZ96" i="1"/>
  <c r="Y96" i="1" s="1"/>
  <c r="F205" i="1"/>
  <c r="O197" i="1"/>
  <c r="CP238" i="1"/>
  <c r="O238" i="1" s="1"/>
  <c r="CP486" i="1"/>
  <c r="O486" i="1" s="1"/>
  <c r="CZ286" i="1"/>
  <c r="Y286" i="1" s="1"/>
  <c r="CY286" i="1"/>
  <c r="X286" i="1" s="1"/>
  <c r="CY302" i="1"/>
  <c r="X302" i="1" s="1"/>
  <c r="CZ302" i="1"/>
  <c r="Y302" i="1" s="1"/>
  <c r="CY90" i="1"/>
  <c r="X90" i="1" s="1"/>
  <c r="CZ90" i="1"/>
  <c r="Y90" i="1" s="1"/>
  <c r="CZ485" i="1"/>
  <c r="Y485" i="1" s="1"/>
  <c r="CY485" i="1"/>
  <c r="X485" i="1" s="1"/>
  <c r="AP18" i="1"/>
  <c r="F612" i="1"/>
  <c r="GM448" i="1"/>
  <c r="GO448" i="1" s="1"/>
  <c r="CY437" i="1"/>
  <c r="X437" i="1" s="1"/>
  <c r="CZ437" i="1"/>
  <c r="Y437" i="1" s="1"/>
  <c r="CY424" i="1"/>
  <c r="X424" i="1" s="1"/>
  <c r="CZ424" i="1"/>
  <c r="Y424" i="1" s="1"/>
  <c r="CZ110" i="1"/>
  <c r="Y110" i="1" s="1"/>
  <c r="CY110" i="1"/>
  <c r="X110" i="1" s="1"/>
  <c r="AY29" i="1"/>
  <c r="F62" i="1"/>
  <c r="AE124" i="1"/>
  <c r="BD531" i="1"/>
  <c r="F568" i="1"/>
  <c r="BD573" i="1"/>
  <c r="CA156" i="1"/>
  <c r="AR165" i="1"/>
  <c r="V482" i="1"/>
  <c r="F522" i="1"/>
  <c r="CY305" i="1"/>
  <c r="X305" i="1" s="1"/>
  <c r="CZ305" i="1"/>
  <c r="Y305" i="1" s="1"/>
  <c r="U482" i="1"/>
  <c r="F521" i="1"/>
  <c r="CP118" i="1"/>
  <c r="O118" i="1" s="1"/>
  <c r="CP485" i="1"/>
  <c r="O485" i="1" s="1"/>
  <c r="CY496" i="1"/>
  <c r="X496" i="1" s="1"/>
  <c r="CZ496" i="1"/>
  <c r="Y496" i="1" s="1"/>
  <c r="CP91" i="1"/>
  <c r="O91" i="1" s="1"/>
  <c r="GM91" i="1" s="1"/>
  <c r="GN91" i="1" s="1"/>
  <c r="CP431" i="1"/>
  <c r="O431" i="1" s="1"/>
  <c r="CZ304" i="1"/>
  <c r="Y304" i="1" s="1"/>
  <c r="CY304" i="1"/>
  <c r="X304" i="1" s="1"/>
  <c r="CY421" i="1"/>
  <c r="X421" i="1" s="1"/>
  <c r="CZ421" i="1"/>
  <c r="Y421" i="1" s="1"/>
  <c r="AQ18" i="1"/>
  <c r="F613" i="1"/>
  <c r="F211" i="1"/>
  <c r="AY197" i="1"/>
  <c r="CP434" i="1"/>
  <c r="O434" i="1" s="1"/>
  <c r="CP288" i="1"/>
  <c r="O288" i="1" s="1"/>
  <c r="CY100" i="1"/>
  <c r="X100" i="1" s="1"/>
  <c r="CZ100" i="1"/>
  <c r="Y100" i="1" s="1"/>
  <c r="CZ102" i="1"/>
  <c r="Y102" i="1" s="1"/>
  <c r="CY102" i="1"/>
  <c r="X102" i="1" s="1"/>
  <c r="CP240" i="1"/>
  <c r="O240" i="1" s="1"/>
  <c r="CY422" i="1"/>
  <c r="X422" i="1" s="1"/>
  <c r="CZ422" i="1"/>
  <c r="Y422" i="1" s="1"/>
  <c r="CY315" i="1"/>
  <c r="X315" i="1" s="1"/>
  <c r="CZ315" i="1"/>
  <c r="Y315" i="1" s="1"/>
  <c r="AU18" i="1"/>
  <c r="F622" i="1"/>
  <c r="CZ114" i="1"/>
  <c r="Y114" i="1" s="1"/>
  <c r="CY114" i="1"/>
  <c r="X114" i="1" s="1"/>
  <c r="CY309" i="1"/>
  <c r="X309" i="1" s="1"/>
  <c r="CZ309" i="1"/>
  <c r="Y309" i="1" s="1"/>
  <c r="CZ88" i="1"/>
  <c r="Y88" i="1" s="1"/>
  <c r="CY88" i="1"/>
  <c r="X88" i="1" s="1"/>
  <c r="AF124" i="1"/>
  <c r="CP423" i="1"/>
  <c r="O423" i="1" s="1"/>
  <c r="F191" i="1"/>
  <c r="X156" i="1"/>
  <c r="AV29" i="1"/>
  <c r="F59" i="1"/>
  <c r="CP309" i="1"/>
  <c r="O309" i="1" s="1"/>
  <c r="CY105" i="1"/>
  <c r="X105" i="1" s="1"/>
  <c r="CZ105" i="1"/>
  <c r="Y105" i="1" s="1"/>
  <c r="CP412" i="1"/>
  <c r="O412" i="1" s="1"/>
  <c r="CY306" i="1"/>
  <c r="X306" i="1" s="1"/>
  <c r="CZ306" i="1"/>
  <c r="Y306" i="1" s="1"/>
  <c r="CY484" i="1"/>
  <c r="X484" i="1" s="1"/>
  <c r="CZ484" i="1"/>
  <c r="Y484" i="1" s="1"/>
  <c r="AF499" i="1"/>
  <c r="CY106" i="1"/>
  <c r="X106" i="1" s="1"/>
  <c r="CZ106" i="1"/>
  <c r="Y106" i="1" s="1"/>
  <c r="CP293" i="1"/>
  <c r="O293" i="1" s="1"/>
  <c r="BA86" i="1"/>
  <c r="F144" i="1"/>
  <c r="AE499" i="1"/>
  <c r="CP283" i="1"/>
  <c r="O283" i="1" s="1"/>
  <c r="AD318" i="1"/>
  <c r="CP495" i="1"/>
  <c r="O495" i="1" s="1"/>
  <c r="CP415" i="1"/>
  <c r="O415" i="1" s="1"/>
  <c r="CP296" i="1"/>
  <c r="O296" i="1" s="1"/>
  <c r="CY487" i="1"/>
  <c r="X487" i="1" s="1"/>
  <c r="CZ487" i="1"/>
  <c r="Y487" i="1" s="1"/>
  <c r="CP110" i="1"/>
  <c r="O110" i="1" s="1"/>
  <c r="CA197" i="1"/>
  <c r="AR203" i="1"/>
  <c r="CY97" i="1"/>
  <c r="X97" i="1" s="1"/>
  <c r="CZ97" i="1"/>
  <c r="Y97" i="1" s="1"/>
  <c r="CY429" i="1"/>
  <c r="X429" i="1" s="1"/>
  <c r="CZ429" i="1"/>
  <c r="Y429" i="1" s="1"/>
  <c r="CP304" i="1"/>
  <c r="O304" i="1" s="1"/>
  <c r="CP97" i="1"/>
  <c r="O97" i="1" s="1"/>
  <c r="CZ427" i="1"/>
  <c r="Y427" i="1" s="1"/>
  <c r="CY427" i="1"/>
  <c r="X427" i="1" s="1"/>
  <c r="CZ95" i="1"/>
  <c r="Y95" i="1" s="1"/>
  <c r="CY95" i="1"/>
  <c r="X95" i="1" s="1"/>
  <c r="CY244" i="1"/>
  <c r="X244" i="1" s="1"/>
  <c r="CZ244" i="1"/>
  <c r="Y244" i="1" s="1"/>
  <c r="CP488" i="1"/>
  <c r="O488" i="1" s="1"/>
  <c r="CP111" i="1"/>
  <c r="O111" i="1" s="1"/>
  <c r="CY242" i="1"/>
  <c r="X242" i="1" s="1"/>
  <c r="CZ242" i="1"/>
  <c r="Y242" i="1" s="1"/>
  <c r="F146" i="1"/>
  <c r="CY416" i="1"/>
  <c r="X416" i="1" s="1"/>
  <c r="CZ416" i="1"/>
  <c r="Y416" i="1" s="1"/>
  <c r="AC450" i="1"/>
  <c r="CZ362" i="1"/>
  <c r="Y362" i="1" s="1"/>
  <c r="CY362" i="1"/>
  <c r="X362" i="1" s="1"/>
  <c r="CZ94" i="1"/>
  <c r="Y94" i="1" s="1"/>
  <c r="CY94" i="1"/>
  <c r="X94" i="1" s="1"/>
  <c r="CA29" i="1"/>
  <c r="AR54" i="1"/>
  <c r="CY111" i="1"/>
  <c r="X111" i="1" s="1"/>
  <c r="CZ111" i="1"/>
  <c r="Y111" i="1" s="1"/>
  <c r="CP291" i="1"/>
  <c r="O291" i="1" s="1"/>
  <c r="CP484" i="1"/>
  <c r="O484" i="1" s="1"/>
  <c r="AC499" i="1"/>
  <c r="CP316" i="1"/>
  <c r="O316" i="1" s="1"/>
  <c r="CP419" i="1"/>
  <c r="O419" i="1" s="1"/>
  <c r="CP100" i="1"/>
  <c r="O100" i="1" s="1"/>
  <c r="CP444" i="1"/>
  <c r="O444" i="1" s="1"/>
  <c r="CP105" i="1"/>
  <c r="O105" i="1" s="1"/>
  <c r="CY299" i="1"/>
  <c r="X299" i="1" s="1"/>
  <c r="CZ299" i="1"/>
  <c r="Y299" i="1" s="1"/>
  <c r="CP445" i="1"/>
  <c r="O445" i="1" s="1"/>
  <c r="CP121" i="1"/>
  <c r="O121" i="1" s="1"/>
  <c r="AI86" i="1"/>
  <c r="V124" i="1"/>
  <c r="CZ303" i="1"/>
  <c r="Y303" i="1" s="1"/>
  <c r="CY303" i="1"/>
  <c r="X303" i="1" s="1"/>
  <c r="CY108" i="1"/>
  <c r="X108" i="1" s="1"/>
  <c r="CZ108" i="1"/>
  <c r="Y108" i="1" s="1"/>
  <c r="CY92" i="1"/>
  <c r="X92" i="1" s="1"/>
  <c r="CZ92" i="1"/>
  <c r="Y92" i="1" s="1"/>
  <c r="CZ442" i="1"/>
  <c r="Y442" i="1" s="1"/>
  <c r="CY442" i="1"/>
  <c r="X442" i="1" s="1"/>
  <c r="CZ89" i="1"/>
  <c r="Y89" i="1" s="1"/>
  <c r="CY89" i="1"/>
  <c r="X89" i="1" s="1"/>
  <c r="CZ412" i="1"/>
  <c r="Y412" i="1" s="1"/>
  <c r="CY412" i="1"/>
  <c r="X412" i="1" s="1"/>
  <c r="CY243" i="1"/>
  <c r="X243" i="1" s="1"/>
  <c r="CZ243" i="1"/>
  <c r="Y243" i="1" s="1"/>
  <c r="Y156" i="1"/>
  <c r="F192" i="1"/>
  <c r="CY415" i="1"/>
  <c r="X415" i="1" s="1"/>
  <c r="CZ415" i="1"/>
  <c r="Y415" i="1" s="1"/>
  <c r="AC246" i="1"/>
  <c r="CP237" i="1"/>
  <c r="O237" i="1" s="1"/>
  <c r="CY290" i="1"/>
  <c r="X290" i="1" s="1"/>
  <c r="CZ290" i="1"/>
  <c r="Y290" i="1" s="1"/>
  <c r="CZ98" i="1"/>
  <c r="Y98" i="1" s="1"/>
  <c r="CY98" i="1"/>
  <c r="X98" i="1" s="1"/>
  <c r="V318" i="1"/>
  <c r="AI278" i="1"/>
  <c r="CP289" i="1"/>
  <c r="O289" i="1" s="1"/>
  <c r="CY122" i="1"/>
  <c r="X122" i="1" s="1"/>
  <c r="CZ122" i="1"/>
  <c r="Y122" i="1" s="1"/>
  <c r="F56" i="1"/>
  <c r="O29" i="1"/>
  <c r="U235" i="1"/>
  <c r="F268" i="1"/>
  <c r="AD246" i="1"/>
  <c r="CZ99" i="1"/>
  <c r="Y99" i="1" s="1"/>
  <c r="CY99" i="1"/>
  <c r="X99" i="1" s="1"/>
  <c r="CP243" i="1"/>
  <c r="O243" i="1" s="1"/>
  <c r="CP106" i="1"/>
  <c r="O106" i="1" s="1"/>
  <c r="CZ300" i="1"/>
  <c r="Y300" i="1" s="1"/>
  <c r="CY300" i="1"/>
  <c r="X300" i="1" s="1"/>
  <c r="CZ489" i="1"/>
  <c r="Y489" i="1" s="1"/>
  <c r="CY489" i="1"/>
  <c r="X489" i="1" s="1"/>
  <c r="BC18" i="1"/>
  <c r="F619" i="1"/>
  <c r="CP430" i="1"/>
  <c r="O430" i="1" s="1"/>
  <c r="CY297" i="1"/>
  <c r="X297" i="1" s="1"/>
  <c r="CZ297" i="1"/>
  <c r="Y297" i="1" s="1"/>
  <c r="CZ293" i="1"/>
  <c r="Y293" i="1" s="1"/>
  <c r="CY293" i="1"/>
  <c r="X293" i="1" s="1"/>
  <c r="AV197" i="1"/>
  <c r="F208" i="1"/>
  <c r="CP305" i="1"/>
  <c r="O305" i="1" s="1"/>
  <c r="CY434" i="1"/>
  <c r="X434" i="1" s="1"/>
  <c r="CZ434" i="1"/>
  <c r="Y434" i="1" s="1"/>
  <c r="CP362" i="1"/>
  <c r="O362" i="1" s="1"/>
  <c r="AB370" i="1" s="1"/>
  <c r="CY104" i="1"/>
  <c r="X104" i="1" s="1"/>
  <c r="CZ104" i="1"/>
  <c r="Y104" i="1" s="1"/>
  <c r="CP494" i="1"/>
  <c r="O494" i="1" s="1"/>
  <c r="CP102" i="1"/>
  <c r="O102" i="1" s="1"/>
  <c r="CY93" i="1"/>
  <c r="X93" i="1" s="1"/>
  <c r="CZ93" i="1"/>
  <c r="Y93" i="1" s="1"/>
  <c r="AW29" i="1"/>
  <c r="F60" i="1"/>
  <c r="CB197" i="1"/>
  <c r="AS203" i="1"/>
  <c r="CP310" i="1"/>
  <c r="O310" i="1" s="1"/>
  <c r="CY310" i="1"/>
  <c r="X310" i="1" s="1"/>
  <c r="CZ310" i="1"/>
  <c r="Y310" i="1" s="1"/>
  <c r="CZ445" i="1"/>
  <c r="Y445" i="1" s="1"/>
  <c r="CY445" i="1"/>
  <c r="X445" i="1" s="1"/>
  <c r="BB18" i="1"/>
  <c r="F616" i="1"/>
  <c r="CY112" i="1"/>
  <c r="X112" i="1" s="1"/>
  <c r="CZ112" i="1"/>
  <c r="Y112" i="1" s="1"/>
  <c r="CP424" i="1"/>
  <c r="O424" i="1" s="1"/>
  <c r="CY103" i="1"/>
  <c r="X103" i="1" s="1"/>
  <c r="CZ103" i="1"/>
  <c r="Y103" i="1" s="1"/>
  <c r="CP417" i="1"/>
  <c r="O417" i="1" s="1"/>
  <c r="CZ406" i="1"/>
  <c r="Y406" i="1" s="1"/>
  <c r="CY406" i="1"/>
  <c r="X406" i="1" s="1"/>
  <c r="CY294" i="1"/>
  <c r="X294" i="1" s="1"/>
  <c r="CZ294" i="1"/>
  <c r="Y294" i="1" s="1"/>
  <c r="CZ407" i="1"/>
  <c r="Y407" i="1" s="1"/>
  <c r="CY407" i="1"/>
  <c r="X407" i="1" s="1"/>
  <c r="CY420" i="1"/>
  <c r="X420" i="1" s="1"/>
  <c r="CZ420" i="1"/>
  <c r="Y420" i="1" s="1"/>
  <c r="CY413" i="1"/>
  <c r="X413" i="1" s="1"/>
  <c r="CZ413" i="1"/>
  <c r="Y413" i="1" s="1"/>
  <c r="AX22" i="1"/>
  <c r="AX603" i="1"/>
  <c r="F580" i="1"/>
  <c r="BA573" i="1"/>
  <c r="CY490" i="1"/>
  <c r="X490" i="1" s="1"/>
  <c r="CZ490" i="1"/>
  <c r="Y490" i="1" s="1"/>
  <c r="CY241" i="1"/>
  <c r="X241" i="1" s="1"/>
  <c r="CZ241" i="1"/>
  <c r="Y241" i="1" s="1"/>
  <c r="T278" i="1"/>
  <c r="F339" i="1"/>
  <c r="CP119" i="1"/>
  <c r="O119" i="1" s="1"/>
  <c r="CP294" i="1"/>
  <c r="O294" i="1" s="1"/>
  <c r="CY409" i="1"/>
  <c r="X409" i="1" s="1"/>
  <c r="CZ409" i="1"/>
  <c r="Y409" i="1" s="1"/>
  <c r="CP306" i="1"/>
  <c r="O306" i="1" s="1"/>
  <c r="U402" i="1"/>
  <c r="F472" i="1"/>
  <c r="CY292" i="1"/>
  <c r="X292" i="1" s="1"/>
  <c r="CZ292" i="1"/>
  <c r="Y292" i="1" s="1"/>
  <c r="CY284" i="1"/>
  <c r="X284" i="1" s="1"/>
  <c r="CZ284" i="1"/>
  <c r="Y284" i="1" s="1"/>
  <c r="R370" i="1"/>
  <c r="AE350" i="1"/>
  <c r="CY283" i="1"/>
  <c r="X283" i="1" s="1"/>
  <c r="CZ283" i="1"/>
  <c r="Y283" i="1" s="1"/>
  <c r="CP286" i="1"/>
  <c r="O286" i="1" s="1"/>
  <c r="CY237" i="1"/>
  <c r="X237" i="1" s="1"/>
  <c r="CZ237" i="1"/>
  <c r="Y237" i="1" s="1"/>
  <c r="AF246" i="1"/>
  <c r="AS54" i="1"/>
  <c r="CB29" i="1"/>
  <c r="CP285" i="1"/>
  <c r="O285" i="1" s="1"/>
  <c r="CY240" i="1"/>
  <c r="X240" i="1" s="1"/>
  <c r="CZ240" i="1"/>
  <c r="Y240" i="1" s="1"/>
  <c r="W22" i="1"/>
  <c r="W603" i="1"/>
  <c r="F597" i="1"/>
  <c r="CP416" i="1"/>
  <c r="O416" i="1" s="1"/>
  <c r="AO18" i="1"/>
  <c r="F607" i="1"/>
  <c r="CP116" i="1"/>
  <c r="O116" i="1" s="1"/>
  <c r="AD124" i="1"/>
  <c r="CY288" i="1"/>
  <c r="X288" i="1" s="1"/>
  <c r="CZ288" i="1"/>
  <c r="Y288" i="1" s="1"/>
  <c r="CZ120" i="1"/>
  <c r="Y120" i="1" s="1"/>
  <c r="CY120" i="1"/>
  <c r="X120" i="1" s="1"/>
  <c r="CP299" i="1"/>
  <c r="O299" i="1" s="1"/>
  <c r="CY436" i="1"/>
  <c r="X436" i="1" s="1"/>
  <c r="CZ436" i="1"/>
  <c r="Y436" i="1" s="1"/>
  <c r="CP493" i="1"/>
  <c r="O493" i="1" s="1"/>
  <c r="CY314" i="1"/>
  <c r="X314" i="1" s="1"/>
  <c r="CZ314" i="1"/>
  <c r="Y314" i="1" s="1"/>
  <c r="CY433" i="1"/>
  <c r="X433" i="1" s="1"/>
  <c r="CZ433" i="1"/>
  <c r="Y433" i="1" s="1"/>
  <c r="F340" i="1"/>
  <c r="U278" i="1"/>
  <c r="CY296" i="1"/>
  <c r="X296" i="1" s="1"/>
  <c r="CZ296" i="1"/>
  <c r="Y296" i="1" s="1"/>
  <c r="CY426" i="1"/>
  <c r="X426" i="1" s="1"/>
  <c r="CZ426" i="1"/>
  <c r="Y426" i="1" s="1"/>
  <c r="AD499" i="1"/>
  <c r="CY491" i="1"/>
  <c r="X491" i="1" s="1"/>
  <c r="CZ491" i="1"/>
  <c r="Y491" i="1" s="1"/>
  <c r="CY285" i="1"/>
  <c r="X285" i="1" s="1"/>
  <c r="CZ285" i="1"/>
  <c r="Y285" i="1" s="1"/>
  <c r="CY414" i="1"/>
  <c r="X414" i="1" s="1"/>
  <c r="CZ414" i="1"/>
  <c r="Y414" i="1" s="1"/>
  <c r="CZ116" i="1"/>
  <c r="Y116" i="1" s="1"/>
  <c r="CY116" i="1"/>
  <c r="X116" i="1" s="1"/>
  <c r="CZ495" i="1"/>
  <c r="Y495" i="1" s="1"/>
  <c r="CY495" i="1"/>
  <c r="X495" i="1" s="1"/>
  <c r="CP421" i="1"/>
  <c r="O421" i="1" s="1"/>
  <c r="CY115" i="1"/>
  <c r="X115" i="1" s="1"/>
  <c r="CZ115" i="1"/>
  <c r="Y115" i="1" s="1"/>
  <c r="CP298" i="1"/>
  <c r="O298" i="1" s="1"/>
  <c r="AE318" i="1"/>
  <c r="CP109" i="1"/>
  <c r="O109" i="1" s="1"/>
  <c r="F329" i="1"/>
  <c r="AZ278" i="1"/>
  <c r="CP95" i="1"/>
  <c r="O95" i="1" s="1"/>
  <c r="CP297" i="1"/>
  <c r="O297" i="1" s="1"/>
  <c r="CZ313" i="1"/>
  <c r="Y313" i="1" s="1"/>
  <c r="CY313" i="1"/>
  <c r="X313" i="1" s="1"/>
  <c r="CP312" i="1"/>
  <c r="O312" i="1" s="1"/>
  <c r="CP88" i="1"/>
  <c r="O88" i="1" s="1"/>
  <c r="AC124" i="1"/>
  <c r="CP93" i="1"/>
  <c r="O93" i="1" s="1"/>
  <c r="CY316" i="1"/>
  <c r="X316" i="1" s="1"/>
  <c r="CZ316" i="1"/>
  <c r="Y316" i="1" s="1"/>
  <c r="CY307" i="1"/>
  <c r="X307" i="1" s="1"/>
  <c r="CZ307" i="1"/>
  <c r="Y307" i="1" s="1"/>
  <c r="CP438" i="1"/>
  <c r="O438" i="1" s="1"/>
  <c r="CY109" i="1"/>
  <c r="X109" i="1" s="1"/>
  <c r="CZ109" i="1"/>
  <c r="Y109" i="1" s="1"/>
  <c r="CY410" i="1"/>
  <c r="X410" i="1" s="1"/>
  <c r="CZ410" i="1"/>
  <c r="Y410" i="1" s="1"/>
  <c r="AI235" i="1"/>
  <c r="V246" i="1"/>
  <c r="CP489" i="1"/>
  <c r="O489" i="1" s="1"/>
  <c r="CP429" i="1"/>
  <c r="O429" i="1" s="1"/>
  <c r="CY417" i="1"/>
  <c r="X417" i="1" s="1"/>
  <c r="CZ417" i="1"/>
  <c r="Y417" i="1" s="1"/>
  <c r="CP426" i="1"/>
  <c r="O426" i="1" s="1"/>
  <c r="CZ117" i="1"/>
  <c r="Y117" i="1" s="1"/>
  <c r="CY117" i="1"/>
  <c r="X117" i="1" s="1"/>
  <c r="CA531" i="1"/>
  <c r="AR543" i="1"/>
  <c r="CY408" i="1"/>
  <c r="X408" i="1" s="1"/>
  <c r="CZ408" i="1"/>
  <c r="Y408" i="1" s="1"/>
  <c r="CY101" i="1"/>
  <c r="X101" i="1" s="1"/>
  <c r="CZ101" i="1"/>
  <c r="Y101" i="1" s="1"/>
  <c r="CZ494" i="1"/>
  <c r="Y494" i="1" s="1"/>
  <c r="CY494" i="1"/>
  <c r="X494" i="1" s="1"/>
  <c r="CP113" i="1"/>
  <c r="O113" i="1" s="1"/>
  <c r="CP287" i="1"/>
  <c r="O287" i="1" s="1"/>
  <c r="CZ431" i="1"/>
  <c r="Y431" i="1" s="1"/>
  <c r="CY431" i="1"/>
  <c r="X431" i="1" s="1"/>
  <c r="AE235" i="1" l="1"/>
  <c r="U573" i="1"/>
  <c r="U22" i="1" s="1"/>
  <c r="GM287" i="1"/>
  <c r="GO287" i="1" s="1"/>
  <c r="GM419" i="1"/>
  <c r="GO419" i="1" s="1"/>
  <c r="GM311" i="1"/>
  <c r="GO311" i="1" s="1"/>
  <c r="GM430" i="1"/>
  <c r="GO430" i="1" s="1"/>
  <c r="GM486" i="1"/>
  <c r="GN486" i="1" s="1"/>
  <c r="GM298" i="1"/>
  <c r="GO298" i="1" s="1"/>
  <c r="GM492" i="1"/>
  <c r="GO492" i="1" s="1"/>
  <c r="GM105" i="1"/>
  <c r="GN105" i="1" s="1"/>
  <c r="GM444" i="1"/>
  <c r="GO444" i="1" s="1"/>
  <c r="GM238" i="1"/>
  <c r="GN238" i="1" s="1"/>
  <c r="AD350" i="1"/>
  <c r="GM436" i="1"/>
  <c r="GO436" i="1" s="1"/>
  <c r="GM302" i="1"/>
  <c r="GO302" i="1" s="1"/>
  <c r="GM113" i="1"/>
  <c r="GN113" i="1" s="1"/>
  <c r="GM286" i="1"/>
  <c r="GO286" i="1" s="1"/>
  <c r="GM284" i="1"/>
  <c r="GO284" i="1" s="1"/>
  <c r="GM409" i="1"/>
  <c r="GO409" i="1" s="1"/>
  <c r="GM117" i="1"/>
  <c r="GN117" i="1" s="1"/>
  <c r="GM103" i="1"/>
  <c r="GN103" i="1" s="1"/>
  <c r="GM98" i="1"/>
  <c r="GN98" i="1" s="1"/>
  <c r="GM111" i="1"/>
  <c r="GN111" i="1" s="1"/>
  <c r="GM493" i="1"/>
  <c r="GO493" i="1" s="1"/>
  <c r="GM119" i="1"/>
  <c r="GN119" i="1" s="1"/>
  <c r="GM99" i="1"/>
  <c r="GN99" i="1" s="1"/>
  <c r="GM289" i="1"/>
  <c r="GO289" i="1" s="1"/>
  <c r="GM303" i="1"/>
  <c r="GO303" i="1" s="1"/>
  <c r="GM405" i="1"/>
  <c r="GM104" i="1"/>
  <c r="GN104" i="1" s="1"/>
  <c r="GM101" i="1"/>
  <c r="GN101" i="1" s="1"/>
  <c r="GM420" i="1"/>
  <c r="GO420" i="1" s="1"/>
  <c r="GM114" i="1"/>
  <c r="GN114" i="1" s="1"/>
  <c r="GM358" i="1"/>
  <c r="GO358" i="1" s="1"/>
  <c r="GM307" i="1"/>
  <c r="GO307" i="1" s="1"/>
  <c r="GM300" i="1"/>
  <c r="GO300" i="1" s="1"/>
  <c r="GM89" i="1"/>
  <c r="GN89" i="1" s="1"/>
  <c r="GM94" i="1"/>
  <c r="GN94" i="1" s="1"/>
  <c r="GM490" i="1"/>
  <c r="GO490" i="1" s="1"/>
  <c r="GM115" i="1"/>
  <c r="GN115" i="1" s="1"/>
  <c r="GM442" i="1"/>
  <c r="GO442" i="1" s="1"/>
  <c r="GM242" i="1"/>
  <c r="GN242" i="1" s="1"/>
  <c r="GM497" i="1"/>
  <c r="GN497" i="1" s="1"/>
  <c r="GM107" i="1"/>
  <c r="GN107" i="1" s="1"/>
  <c r="GM285" i="1"/>
  <c r="GO285" i="1" s="1"/>
  <c r="GM96" i="1"/>
  <c r="GN96" i="1" s="1"/>
  <c r="GM293" i="1"/>
  <c r="GO293" i="1" s="1"/>
  <c r="GM437" i="1"/>
  <c r="GO437" i="1" s="1"/>
  <c r="GM435" i="1"/>
  <c r="GO435" i="1" s="1"/>
  <c r="GM313" i="1"/>
  <c r="GO313" i="1" s="1"/>
  <c r="GM427" i="1"/>
  <c r="GO427" i="1" s="1"/>
  <c r="GM491" i="1"/>
  <c r="GO491" i="1" s="1"/>
  <c r="GM241" i="1"/>
  <c r="GN241" i="1" s="1"/>
  <c r="GM92" i="1"/>
  <c r="GN92" i="1" s="1"/>
  <c r="GM408" i="1"/>
  <c r="GO408" i="1" s="1"/>
  <c r="Q450" i="1"/>
  <c r="Q402" i="1" s="1"/>
  <c r="GM95" i="1"/>
  <c r="GN95" i="1" s="1"/>
  <c r="GM428" i="1"/>
  <c r="GO428" i="1" s="1"/>
  <c r="GM423" i="1"/>
  <c r="GO423" i="1" s="1"/>
  <c r="GM410" i="1"/>
  <c r="GO410" i="1" s="1"/>
  <c r="GM110" i="1"/>
  <c r="GN110" i="1" s="1"/>
  <c r="GM109" i="1"/>
  <c r="GN109" i="1" s="1"/>
  <c r="GM112" i="1"/>
  <c r="GN112" i="1" s="1"/>
  <c r="GM494" i="1"/>
  <c r="GN494" i="1" s="1"/>
  <c r="GM290" i="1"/>
  <c r="GO290" i="1" s="1"/>
  <c r="GM488" i="1"/>
  <c r="GO488" i="1" s="1"/>
  <c r="GM487" i="1"/>
  <c r="GO487" i="1" s="1"/>
  <c r="GM314" i="1"/>
  <c r="GO314" i="1" s="1"/>
  <c r="GM413" i="1"/>
  <c r="GO413" i="1" s="1"/>
  <c r="GM362" i="1"/>
  <c r="GO362" i="1" s="1"/>
  <c r="GM108" i="1"/>
  <c r="GN108" i="1" s="1"/>
  <c r="GM244" i="1"/>
  <c r="GN244" i="1" s="1"/>
  <c r="GM90" i="1"/>
  <c r="GN90" i="1" s="1"/>
  <c r="GM301" i="1"/>
  <c r="GO301" i="1" s="1"/>
  <c r="GM426" i="1"/>
  <c r="GO426" i="1" s="1"/>
  <c r="GM315" i="1"/>
  <c r="GO315" i="1" s="1"/>
  <c r="GM429" i="1"/>
  <c r="GO429" i="1" s="1"/>
  <c r="GM414" i="1"/>
  <c r="GO414" i="1" s="1"/>
  <c r="GM100" i="1"/>
  <c r="GN100" i="1" s="1"/>
  <c r="AL370" i="1"/>
  <c r="AL350" i="1" s="1"/>
  <c r="GM424" i="1"/>
  <c r="GO424" i="1" s="1"/>
  <c r="GM102" i="1"/>
  <c r="GN102" i="1" s="1"/>
  <c r="GM292" i="1"/>
  <c r="GO292" i="1" s="1"/>
  <c r="GM305" i="1"/>
  <c r="GO305" i="1" s="1"/>
  <c r="GM422" i="1"/>
  <c r="GO422" i="1" s="1"/>
  <c r="GM122" i="1"/>
  <c r="GN122" i="1" s="1"/>
  <c r="GM433" i="1"/>
  <c r="GO433" i="1" s="1"/>
  <c r="GM306" i="1"/>
  <c r="GO306" i="1" s="1"/>
  <c r="GM407" i="1"/>
  <c r="GO407" i="1" s="1"/>
  <c r="GM496" i="1"/>
  <c r="GN496" i="1" s="1"/>
  <c r="R450" i="1"/>
  <c r="F464" i="1" s="1"/>
  <c r="AK370" i="1"/>
  <c r="AK350" i="1" s="1"/>
  <c r="GM297" i="1"/>
  <c r="GO297" i="1" s="1"/>
  <c r="GM120" i="1"/>
  <c r="GN120" i="1" s="1"/>
  <c r="W18" i="1"/>
  <c r="F627" i="1"/>
  <c r="BA22" i="1"/>
  <c r="BA603" i="1"/>
  <c r="F593" i="1"/>
  <c r="H16" i="2" s="1"/>
  <c r="AC402" i="1"/>
  <c r="CE450" i="1"/>
  <c r="CF450" i="1"/>
  <c r="CH450" i="1"/>
  <c r="P450" i="1"/>
  <c r="R499" i="1"/>
  <c r="AE482" i="1"/>
  <c r="GM93" i="1"/>
  <c r="GN93" i="1" s="1"/>
  <c r="GM431" i="1"/>
  <c r="GO431" i="1" s="1"/>
  <c r="S370" i="1"/>
  <c r="AF350" i="1"/>
  <c r="GM88" i="1"/>
  <c r="AB124" i="1"/>
  <c r="AC482" i="1"/>
  <c r="P499" i="1"/>
  <c r="CE499" i="1"/>
  <c r="CF499" i="1"/>
  <c r="CH499" i="1"/>
  <c r="AF86" i="1"/>
  <c r="S124" i="1"/>
  <c r="GO353" i="1"/>
  <c r="AC278" i="1"/>
  <c r="P318" i="1"/>
  <c r="CF318" i="1"/>
  <c r="CH318" i="1"/>
  <c r="CE318" i="1"/>
  <c r="GM489" i="1"/>
  <c r="GO489" i="1" s="1"/>
  <c r="GM316" i="1"/>
  <c r="GO316" i="1" s="1"/>
  <c r="GO405" i="1"/>
  <c r="AL246" i="1"/>
  <c r="GM243" i="1"/>
  <c r="GN243" i="1" s="1"/>
  <c r="GM484" i="1"/>
  <c r="AB499" i="1"/>
  <c r="AK499" i="1"/>
  <c r="AK124" i="1"/>
  <c r="GM288" i="1"/>
  <c r="GO288" i="1" s="1"/>
  <c r="S318" i="1"/>
  <c r="AF278" i="1"/>
  <c r="CE350" i="1"/>
  <c r="AV370" i="1"/>
  <c r="S450" i="1"/>
  <c r="AF402" i="1"/>
  <c r="GM281" i="1"/>
  <c r="AB318" i="1"/>
  <c r="BD22" i="1"/>
  <c r="BD603" i="1"/>
  <c r="F598" i="1"/>
  <c r="AF482" i="1"/>
  <c r="S499" i="1"/>
  <c r="AB350" i="1"/>
  <c r="O370" i="1"/>
  <c r="AK246" i="1"/>
  <c r="AL124" i="1"/>
  <c r="GM434" i="1"/>
  <c r="GO434" i="1" s="1"/>
  <c r="AL318" i="1"/>
  <c r="P350" i="1"/>
  <c r="F373" i="1"/>
  <c r="AL450" i="1"/>
  <c r="GM312" i="1"/>
  <c r="GO312" i="1" s="1"/>
  <c r="GM485" i="1"/>
  <c r="GO485" i="1" s="1"/>
  <c r="AE86" i="1"/>
  <c r="R124" i="1"/>
  <c r="V235" i="1"/>
  <c r="F269" i="1"/>
  <c r="AK318" i="1"/>
  <c r="AK450" i="1"/>
  <c r="GM310" i="1"/>
  <c r="GO310" i="1" s="1"/>
  <c r="GM291" i="1"/>
  <c r="GO291" i="1" s="1"/>
  <c r="GM294" i="1"/>
  <c r="GO294" i="1" s="1"/>
  <c r="F595" i="1"/>
  <c r="U603" i="1"/>
  <c r="Q246" i="1"/>
  <c r="AD235" i="1"/>
  <c r="AB246" i="1"/>
  <c r="GM237" i="1"/>
  <c r="GM296" i="1"/>
  <c r="GO296" i="1" s="1"/>
  <c r="GM412" i="1"/>
  <c r="GO412" i="1" s="1"/>
  <c r="CH350" i="1"/>
  <c r="AY370" i="1"/>
  <c r="AZ18" i="1"/>
  <c r="F614" i="1"/>
  <c r="GM240" i="1"/>
  <c r="GN240" i="1" s="1"/>
  <c r="AB450" i="1"/>
  <c r="AR197" i="1"/>
  <c r="F231" i="1"/>
  <c r="GM106" i="1"/>
  <c r="GN106" i="1" s="1"/>
  <c r="AS197" i="1"/>
  <c r="F220" i="1"/>
  <c r="CE246" i="1"/>
  <c r="CF246" i="1"/>
  <c r="CH246" i="1"/>
  <c r="P246" i="1"/>
  <c r="AC235" i="1"/>
  <c r="AR29" i="1"/>
  <c r="F82" i="1"/>
  <c r="AW370" i="1"/>
  <c r="CF350" i="1"/>
  <c r="F560" i="1"/>
  <c r="AS531" i="1"/>
  <c r="GM118" i="1"/>
  <c r="GN118" i="1" s="1"/>
  <c r="GM357" i="1"/>
  <c r="GO357" i="1" s="1"/>
  <c r="AD482" i="1"/>
  <c r="Q499" i="1"/>
  <c r="GM415" i="1"/>
  <c r="GO415" i="1" s="1"/>
  <c r="AX18" i="1"/>
  <c r="F610" i="1"/>
  <c r="V278" i="1"/>
  <c r="F341" i="1"/>
  <c r="S246" i="1"/>
  <c r="AF235" i="1"/>
  <c r="R235" i="1"/>
  <c r="F260" i="1"/>
  <c r="AE278" i="1"/>
  <c r="R318" i="1"/>
  <c r="GM116" i="1"/>
  <c r="GN116" i="1" s="1"/>
  <c r="GM438" i="1"/>
  <c r="GO438" i="1" s="1"/>
  <c r="R350" i="1"/>
  <c r="F384" i="1"/>
  <c r="GM417" i="1"/>
  <c r="GO417" i="1" s="1"/>
  <c r="V86" i="1"/>
  <c r="F147" i="1"/>
  <c r="V573" i="1"/>
  <c r="GM495" i="1"/>
  <c r="GN495" i="1" s="1"/>
  <c r="AS156" i="1"/>
  <c r="F182" i="1"/>
  <c r="T22" i="1"/>
  <c r="T603" i="1"/>
  <c r="F594" i="1"/>
  <c r="AS278" i="1"/>
  <c r="F335" i="1"/>
  <c r="AL499" i="1"/>
  <c r="AD86" i="1"/>
  <c r="Q124" i="1"/>
  <c r="GM309" i="1"/>
  <c r="GO309" i="1" s="1"/>
  <c r="F571" i="1"/>
  <c r="AR531" i="1"/>
  <c r="GM416" i="1"/>
  <c r="GO416" i="1" s="1"/>
  <c r="GM121" i="1"/>
  <c r="GN121" i="1" s="1"/>
  <c r="GM97" i="1"/>
  <c r="GN97" i="1" s="1"/>
  <c r="GM283" i="1"/>
  <c r="GO283" i="1" s="1"/>
  <c r="F193" i="1"/>
  <c r="AR156" i="1"/>
  <c r="GM406" i="1"/>
  <c r="GO406" i="1" s="1"/>
  <c r="AC86" i="1"/>
  <c r="CF124" i="1"/>
  <c r="P124" i="1"/>
  <c r="CE124" i="1"/>
  <c r="CH124" i="1"/>
  <c r="F71" i="1"/>
  <c r="AS29" i="1"/>
  <c r="GM299" i="1"/>
  <c r="GO299" i="1" s="1"/>
  <c r="Q318" i="1"/>
  <c r="AD278" i="1"/>
  <c r="GM421" i="1"/>
  <c r="GO421" i="1" s="1"/>
  <c r="GM445" i="1"/>
  <c r="GO445" i="1" s="1"/>
  <c r="GM304" i="1"/>
  <c r="GO304" i="1" s="1"/>
  <c r="F382" i="1"/>
  <c r="Q350" i="1"/>
  <c r="CA370" i="1" l="1"/>
  <c r="AR370" i="1" s="1"/>
  <c r="CC370" i="1"/>
  <c r="F462" i="1"/>
  <c r="CB499" i="1"/>
  <c r="CB482" i="1" s="1"/>
  <c r="X370" i="1"/>
  <c r="F396" i="1" s="1"/>
  <c r="R402" i="1"/>
  <c r="Y370" i="1"/>
  <c r="F397" i="1" s="1"/>
  <c r="T18" i="1"/>
  <c r="F624" i="1"/>
  <c r="S235" i="1"/>
  <c r="F261" i="1"/>
  <c r="F249" i="1"/>
  <c r="P235" i="1"/>
  <c r="O246" i="1"/>
  <c r="AB235" i="1"/>
  <c r="Y450" i="1"/>
  <c r="AL402" i="1"/>
  <c r="F375" i="1"/>
  <c r="AV350" i="1"/>
  <c r="CH278" i="1"/>
  <c r="AY318" i="1"/>
  <c r="CF278" i="1"/>
  <c r="AW318" i="1"/>
  <c r="P402" i="1"/>
  <c r="F453" i="1"/>
  <c r="CH402" i="1"/>
  <c r="AY450" i="1"/>
  <c r="AK235" i="1"/>
  <c r="X246" i="1"/>
  <c r="AK482" i="1"/>
  <c r="X499" i="1"/>
  <c r="S86" i="1"/>
  <c r="F139" i="1"/>
  <c r="S573" i="1"/>
  <c r="CE402" i="1"/>
  <c r="AV450" i="1"/>
  <c r="AY246" i="1"/>
  <c r="CH235" i="1"/>
  <c r="AL278" i="1"/>
  <c r="Y318" i="1"/>
  <c r="Q482" i="1"/>
  <c r="F511" i="1"/>
  <c r="O350" i="1"/>
  <c r="F372" i="1"/>
  <c r="AB482" i="1"/>
  <c r="O499" i="1"/>
  <c r="AW246" i="1"/>
  <c r="CF235" i="1"/>
  <c r="F321" i="1"/>
  <c r="P278" i="1"/>
  <c r="V22" i="1"/>
  <c r="V603" i="1"/>
  <c r="F596" i="1"/>
  <c r="F330" i="1"/>
  <c r="Q278" i="1"/>
  <c r="GO484" i="1"/>
  <c r="CC499" i="1" s="1"/>
  <c r="CA499" i="1"/>
  <c r="CH482" i="1"/>
  <c r="AY499" i="1"/>
  <c r="CE278" i="1"/>
  <c r="AV318" i="1"/>
  <c r="U18" i="1"/>
  <c r="F625" i="1"/>
  <c r="CC350" i="1"/>
  <c r="AT370" i="1"/>
  <c r="CF482" i="1"/>
  <c r="AW499" i="1"/>
  <c r="BA18" i="1"/>
  <c r="F623" i="1"/>
  <c r="AK86" i="1"/>
  <c r="X124" i="1"/>
  <c r="AL235" i="1"/>
  <c r="Y246" i="1"/>
  <c r="CE482" i="1"/>
  <c r="AV499" i="1"/>
  <c r="F465" i="1"/>
  <c r="S402" i="1"/>
  <c r="Q235" i="1"/>
  <c r="F258" i="1"/>
  <c r="AV246" i="1"/>
  <c r="CE235" i="1"/>
  <c r="CF402" i="1"/>
  <c r="AW450" i="1"/>
  <c r="O450" i="1"/>
  <c r="AB402" i="1"/>
  <c r="CA450" i="1"/>
  <c r="P482" i="1"/>
  <c r="F502" i="1"/>
  <c r="S278" i="1"/>
  <c r="F333" i="1"/>
  <c r="AL482" i="1"/>
  <c r="Y499" i="1"/>
  <c r="CC450" i="1"/>
  <c r="CA246" i="1"/>
  <c r="GN237" i="1"/>
  <c r="CB246" i="1" s="1"/>
  <c r="S482" i="1"/>
  <c r="F514" i="1"/>
  <c r="Q86" i="1"/>
  <c r="F136" i="1"/>
  <c r="Q573" i="1"/>
  <c r="AB86" i="1"/>
  <c r="O124" i="1"/>
  <c r="AB278" i="1"/>
  <c r="O318" i="1"/>
  <c r="GN88" i="1"/>
  <c r="CB124" i="1" s="1"/>
  <c r="CA124" i="1"/>
  <c r="R482" i="1"/>
  <c r="F513" i="1"/>
  <c r="X450" i="1"/>
  <c r="AK402" i="1"/>
  <c r="BD18" i="1"/>
  <c r="F628" i="1"/>
  <c r="F376" i="1"/>
  <c r="AW350" i="1"/>
  <c r="CE86" i="1"/>
  <c r="AV124" i="1"/>
  <c r="R86" i="1"/>
  <c r="F138" i="1"/>
  <c r="R573" i="1"/>
  <c r="P86" i="1"/>
  <c r="F127" i="1"/>
  <c r="P573" i="1"/>
  <c r="GO281" i="1"/>
  <c r="CC318" i="1" s="1"/>
  <c r="CA318" i="1"/>
  <c r="AL86" i="1"/>
  <c r="Y124" i="1"/>
  <c r="AK278" i="1"/>
  <c r="X318" i="1"/>
  <c r="CH86" i="1"/>
  <c r="AY124" i="1"/>
  <c r="R278" i="1"/>
  <c r="F332" i="1"/>
  <c r="F378" i="1"/>
  <c r="AY350" i="1"/>
  <c r="AW124" i="1"/>
  <c r="CF86" i="1"/>
  <c r="S350" i="1"/>
  <c r="F385" i="1"/>
  <c r="Y350" i="1" l="1"/>
  <c r="AS499" i="1"/>
  <c r="X350" i="1"/>
  <c r="CA350" i="1"/>
  <c r="AR246" i="1"/>
  <c r="CA235" i="1"/>
  <c r="Y278" i="1"/>
  <c r="F345" i="1"/>
  <c r="CA86" i="1"/>
  <c r="AR124" i="1"/>
  <c r="F254" i="1"/>
  <c r="AY235" i="1"/>
  <c r="V18" i="1"/>
  <c r="F626" i="1"/>
  <c r="S22" i="1"/>
  <c r="F588" i="1"/>
  <c r="S603" i="1"/>
  <c r="Y402" i="1"/>
  <c r="F477" i="1"/>
  <c r="AW278" i="1"/>
  <c r="F324" i="1"/>
  <c r="AY278" i="1"/>
  <c r="F326" i="1"/>
  <c r="AW86" i="1"/>
  <c r="F130" i="1"/>
  <c r="AW573" i="1"/>
  <c r="R22" i="1"/>
  <c r="F587" i="1"/>
  <c r="R603" i="1"/>
  <c r="CA278" i="1"/>
  <c r="AR318" i="1"/>
  <c r="P22" i="1"/>
  <c r="F576" i="1"/>
  <c r="P603" i="1"/>
  <c r="CA402" i="1"/>
  <c r="AR450" i="1"/>
  <c r="O235" i="1"/>
  <c r="F248" i="1"/>
  <c r="AS246" i="1"/>
  <c r="CB235" i="1"/>
  <c r="AY482" i="1"/>
  <c r="F507" i="1"/>
  <c r="AV482" i="1"/>
  <c r="F504" i="1"/>
  <c r="Y482" i="1"/>
  <c r="F526" i="1"/>
  <c r="F273" i="1"/>
  <c r="Y235" i="1"/>
  <c r="X86" i="1"/>
  <c r="F150" i="1"/>
  <c r="X573" i="1"/>
  <c r="AW482" i="1"/>
  <c r="F505" i="1"/>
  <c r="X482" i="1"/>
  <c r="F525" i="1"/>
  <c r="CA482" i="1"/>
  <c r="AR499" i="1"/>
  <c r="AV86" i="1"/>
  <c r="F129" i="1"/>
  <c r="AV573" i="1"/>
  <c r="CC482" i="1"/>
  <c r="AT499" i="1"/>
  <c r="CC402" i="1"/>
  <c r="AT450" i="1"/>
  <c r="X402" i="1"/>
  <c r="F476" i="1"/>
  <c r="Q22" i="1"/>
  <c r="F585" i="1"/>
  <c r="Q603" i="1"/>
  <c r="AT350" i="1"/>
  <c r="F388" i="1"/>
  <c r="O86" i="1"/>
  <c r="F126" i="1"/>
  <c r="O573" i="1"/>
  <c r="F251" i="1"/>
  <c r="AV235" i="1"/>
  <c r="CB86" i="1"/>
  <c r="AS124" i="1"/>
  <c r="AV402" i="1"/>
  <c r="F455" i="1"/>
  <c r="AW402" i="1"/>
  <c r="F456" i="1"/>
  <c r="AY86" i="1"/>
  <c r="F132" i="1"/>
  <c r="AY573" i="1"/>
  <c r="O482" i="1"/>
  <c r="F501" i="1"/>
  <c r="F323" i="1"/>
  <c r="AV278" i="1"/>
  <c r="AS482" i="1"/>
  <c r="F516" i="1"/>
  <c r="CC278" i="1"/>
  <c r="AT318" i="1"/>
  <c r="O278" i="1"/>
  <c r="F320" i="1"/>
  <c r="O402" i="1"/>
  <c r="F452" i="1"/>
  <c r="F252" i="1"/>
  <c r="AW235" i="1"/>
  <c r="F272" i="1"/>
  <c r="X235" i="1"/>
  <c r="AY402" i="1"/>
  <c r="F458" i="1"/>
  <c r="X278" i="1"/>
  <c r="F344" i="1"/>
  <c r="F151" i="1"/>
  <c r="Y86" i="1"/>
  <c r="Y573" i="1"/>
  <c r="F398" i="1"/>
  <c r="AR350" i="1"/>
  <c r="J16" i="2" l="1"/>
  <c r="S18" i="1"/>
  <c r="F618" i="1"/>
  <c r="AR278" i="1"/>
  <c r="F346" i="1"/>
  <c r="AT278" i="1"/>
  <c r="F336" i="1"/>
  <c r="AT573" i="1"/>
  <c r="Q18" i="1"/>
  <c r="F615" i="1"/>
  <c r="O22" i="1"/>
  <c r="O603" i="1"/>
  <c r="F575" i="1"/>
  <c r="AY22" i="1"/>
  <c r="AY603" i="1"/>
  <c r="F581" i="1"/>
  <c r="AR482" i="1"/>
  <c r="F527" i="1"/>
  <c r="AR402" i="1"/>
  <c r="F478" i="1"/>
  <c r="X22" i="1"/>
  <c r="F599" i="1"/>
  <c r="X603" i="1"/>
  <c r="AT402" i="1"/>
  <c r="F468" i="1"/>
  <c r="AR86" i="1"/>
  <c r="F152" i="1"/>
  <c r="AR573" i="1"/>
  <c r="Y22" i="1"/>
  <c r="Y603" i="1"/>
  <c r="F600" i="1"/>
  <c r="P18" i="1"/>
  <c r="F606" i="1"/>
  <c r="AW22" i="1"/>
  <c r="F579" i="1"/>
  <c r="AW603" i="1"/>
  <c r="R18" i="1"/>
  <c r="F617" i="1"/>
  <c r="AS86" i="1"/>
  <c r="F141" i="1"/>
  <c r="AS573" i="1"/>
  <c r="AV22" i="1"/>
  <c r="AV603" i="1"/>
  <c r="F578" i="1"/>
  <c r="AS235" i="1"/>
  <c r="F263" i="1"/>
  <c r="F517" i="1"/>
  <c r="AT482" i="1"/>
  <c r="F274" i="1"/>
  <c r="AR235" i="1"/>
  <c r="AW18" i="1" l="1"/>
  <c r="F609" i="1"/>
  <c r="AY18" i="1"/>
  <c r="F611" i="1"/>
  <c r="O18" i="1"/>
  <c r="F605" i="1"/>
  <c r="AT22" i="1"/>
  <c r="AT603" i="1"/>
  <c r="F591" i="1"/>
  <c r="F16" i="2" s="1"/>
  <c r="X18" i="1"/>
  <c r="F629" i="1"/>
  <c r="Y18" i="1"/>
  <c r="F630" i="1"/>
  <c r="AR22" i="1"/>
  <c r="AR603" i="1"/>
  <c r="F601" i="1"/>
  <c r="AV18" i="1"/>
  <c r="F608" i="1"/>
  <c r="AS22" i="1"/>
  <c r="AS603" i="1"/>
  <c r="F590" i="1"/>
  <c r="E16" i="2" s="1"/>
  <c r="AR18" i="1" l="1"/>
  <c r="F631" i="1"/>
  <c r="AT18" i="1"/>
  <c r="F621" i="1"/>
  <c r="I16" i="2"/>
  <c r="N16" i="2" s="1"/>
  <c r="AS18" i="1"/>
  <c r="F620" i="1"/>
</calcChain>
</file>

<file path=xl/sharedStrings.xml><?xml version="1.0" encoding="utf-8"?>
<sst xmlns="http://schemas.openxmlformats.org/spreadsheetml/2006/main" count="33461" uniqueCount="1557">
  <si>
    <t>Smeta.RU (Terminal)  (495) 974-1589</t>
  </si>
  <si>
    <t>_PS_</t>
  </si>
  <si>
    <t>Smeta.RU (Terminal)</t>
  </si>
  <si>
    <t/>
  </si>
  <si>
    <t>1_(Копия)_(Копия)</t>
  </si>
  <si>
    <t>НАВР КЛ 0,4-10 кВ 2026-2027 г._(Копия)</t>
  </si>
  <si>
    <t>Сметные нормы списания</t>
  </si>
  <si>
    <t>Коды ценников</t>
  </si>
  <si>
    <t>МО (Общестрой) 1-й квартал 2026 ФСНБ-2022_И17 капитальный ремонт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</si>
  <si>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</si>
  <si>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</si>
  <si>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</si>
  <si>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</si>
  <si>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</si>
  <si>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</si>
  <si>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)*0</t>
  </si>
  <si>
    <t>К= 0,4379, 0,513 - корректирующие коэффициенты приводящие к стоимости по договору-аналогу</t>
  </si>
  <si>
    <t>К=0,45798; 0,6481, 0,8 - корректирующие коэффициенты по договору-аналогу</t>
  </si>
  <si>
    <t>Новый раздел</t>
  </si>
  <si>
    <t>1. Земляные работы</t>
  </si>
  <si>
    <t>1</t>
  </si>
  <si>
    <t>Калькуляция №1</t>
  </si>
  <si>
    <t>Рытье шурфа в немерзлом грунте для определения места повреждения кабельной линии</t>
  </si>
  <si>
    <t>1 шурф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</si>
  <si>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</si>
  <si>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</si>
  <si>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</si>
  <si>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</si>
  <si>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2</t>
  </si>
  <si>
    <t>Калькуляция №2</t>
  </si>
  <si>
    <t>Рытье шурфа в немерзлом налипающем грунте для определения места повреждения кабельной линии</t>
  </si>
  <si>
    <t>3</t>
  </si>
  <si>
    <t>Калькуляция №3</t>
  </si>
  <si>
    <t>Разработка немерзлого грунта в траншее вручную</t>
  </si>
  <si>
    <t>1 м3</t>
  </si>
  <si>
    <t>4</t>
  </si>
  <si>
    <t>Калькуляция №4</t>
  </si>
  <si>
    <t>Разработка  немерзлого налипающего грунта в траншее вручную</t>
  </si>
  <si>
    <t>5</t>
  </si>
  <si>
    <t>Калькуляция №5</t>
  </si>
  <si>
    <t>Засыпка  немерзлого грунта дна траншеи разработанного вручную, с трамбованием</t>
  </si>
  <si>
    <t>6</t>
  </si>
  <si>
    <t>Калькуляция №6</t>
  </si>
  <si>
    <t>Засыпка  немерзлого  налипающего грунта дна траншеи разработанного вручную, с трамбованием</t>
  </si>
  <si>
    <t>7</t>
  </si>
  <si>
    <t>Калькуляция №7</t>
  </si>
  <si>
    <t>Разработка грунта в траншее экскаватором-планировщиком на шасси автомобильного типа, емкость ковша 0,6 м3</t>
  </si>
  <si>
    <t>8</t>
  </si>
  <si>
    <t>Калькуляция №8</t>
  </si>
  <si>
    <t>Разработка грунта в траншее экскаватором-одноковшовым дизельным на пневмоколесном ходу, объем ковша 0,4 м3</t>
  </si>
  <si>
    <t>9</t>
  </si>
  <si>
    <t>Калькуляция №9</t>
  </si>
  <si>
    <t>Разработка грунта в траншее экскаватором-одноковшовым дизельным на пневмоколесном ходу, объем ковша 0,5 м3</t>
  </si>
  <si>
    <t>10</t>
  </si>
  <si>
    <t>Калькуляция №10</t>
  </si>
  <si>
    <t>Разработка грунта в траншее экскаватором-одноковшовым дизельным на пневмоколесном ходу, объем ковша 0,25 м3</t>
  </si>
  <si>
    <t>11</t>
  </si>
  <si>
    <t>Калькуляция №11</t>
  </si>
  <si>
    <t>Засыпка траншеи грунтом экскаватором-планировщиком на шасси автомобильного типа, емкость ковша 0,6 м3</t>
  </si>
  <si>
    <t>12</t>
  </si>
  <si>
    <t>Калькуляция №12</t>
  </si>
  <si>
    <t>Засыпка траншеи грунтом экскаватором-одноковшовым дизельным на пневмоколесном ходу, объем ковша 0,4 м3</t>
  </si>
  <si>
    <t>13</t>
  </si>
  <si>
    <t>Калькуляция №13</t>
  </si>
  <si>
    <t>Засыпка траншеи грунтом экскаватором-одноковшовым дизельным на пневмоколесном ходу, объем ковша 0,5 м3</t>
  </si>
  <si>
    <t>14</t>
  </si>
  <si>
    <t>Калькуляция №14</t>
  </si>
  <si>
    <t>Засыпка траншеи грунтом экскаватором-одноковшовым дизельным на пневмоколесном ходу, объем ковша 0,25 м3</t>
  </si>
  <si>
    <t>15</t>
  </si>
  <si>
    <t>Калькуляция №15</t>
  </si>
  <si>
    <t>Разработка грунта налипающего в траншее экскаватором-планировщиком на шасси автомобильного типа, емкость ковша 0,6 м3</t>
  </si>
  <si>
    <t>16</t>
  </si>
  <si>
    <t>Калькуляция №16</t>
  </si>
  <si>
    <t>Разработка налипающего грунта  в траншее экскаватором-одноковшовым дизельным на пневмоколесном ходу, объем ковша 0,4 м3</t>
  </si>
  <si>
    <t>17</t>
  </si>
  <si>
    <t>Калькуляция №17</t>
  </si>
  <si>
    <t>Разработка налипающего  грунта в траншее экскаватором-одноковшовым дизельным на пневмоколесном ходу, объем ковша 0,5 м3</t>
  </si>
  <si>
    <t>18</t>
  </si>
  <si>
    <t>Калькуляция №18</t>
  </si>
  <si>
    <t>Разработка налипающего грунта в траншее экскаватором-одноковшовым дизельным на пневмоколесном ходу, объем ковша 0,25 м3</t>
  </si>
  <si>
    <t>19</t>
  </si>
  <si>
    <t>Калькуляция №19</t>
  </si>
  <si>
    <t>Засыпка траншеи налипающим грунтом экскаватором-планировщиком на шасси автомобильного типа, емкость ковша 0,6 м3</t>
  </si>
  <si>
    <t>20</t>
  </si>
  <si>
    <t>Калькуляция №20</t>
  </si>
  <si>
    <t>Засыпка траншеи налипающим грунтом экскаватором-одноковшовым дизельным на пневмоколесном ходу, объем ковша 0,4 м3</t>
  </si>
  <si>
    <t>21</t>
  </si>
  <si>
    <t>Калькуляция №21</t>
  </si>
  <si>
    <t>Засыпка траншеи налипающим грунтом экскаватором-одноковшовым дизельным на пневмоколесном ходу, объем ковша 0,5 м3</t>
  </si>
  <si>
    <t>22</t>
  </si>
  <si>
    <t>Калькуляция №22</t>
  </si>
  <si>
    <t>Засыпка траншеи налипающим грунтом экскаватором-одноковшовым дизельным на пневмоколесном ходу, объем ковша 0,25 м3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</si>
  <si>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</si>
  <si>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</si>
  <si>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</si>
  <si>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</si>
  <si>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</si>
  <si>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</si>
  <si>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</si>
  <si>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</si>
  <si>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</si>
  <si>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</si>
  <si>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</si>
  <si>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</si>
  <si>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</si>
  <si>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</si>
  <si>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</si>
  <si>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</si>
  <si>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</si>
  <si>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</si>
  <si>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</si>
  <si>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</si>
  <si>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</si>
  <si>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</si>
  <si>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</si>
  <si>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</si>
  <si>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</si>
  <si>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</si>
  <si>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</si>
  <si>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</si>
  <si>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</si>
  <si>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</si>
  <si>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</si>
  <si>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</si>
  <si>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</si>
  <si>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</si>
  <si>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</si>
  <si>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</si>
  <si>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</si>
  <si>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</si>
  <si>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</si>
  <si>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</si>
  <si>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</si>
  <si>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</si>
  <si>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</si>
  <si>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</si>
  <si>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</si>
  <si>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</si>
  <si>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</si>
  <si>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</si>
  <si>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</si>
  <si>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</si>
  <si>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</si>
  <si>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</si>
  <si>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</si>
  <si>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</si>
  <si>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Работы связанные с разборкой и восстановлением газонов., тротуаров, дорожных покрытий.</t>
  </si>
  <si>
    <t>23</t>
  </si>
  <si>
    <t>68-02-004-42</t>
  </si>
  <si>
    <t>Разборка покрытий и оснований: асфальтобетонных, цементобетонных, щебеночных слоев экскаватором-погрузчиком</t>
  </si>
  <si>
    <t>100 м3</t>
  </si>
  <si>
    <t>ГЭСНр-2022 доп.16, 68-02-004-42, приказ Минстроя России от 12.11.2025 г. № 696/пр</t>
  </si>
  <si>
    <t>Ремонтно-строительные работы</t>
  </si>
  <si>
    <t>Благоустройство</t>
  </si>
  <si>
    <t>рФЕР-68</t>
  </si>
  <si>
    <t>Пр/812-102.0-1</t>
  </si>
  <si>
    <t>Пр/774-102.0</t>
  </si>
  <si>
    <t>24</t>
  </si>
  <si>
    <t>68-02-004-04</t>
  </si>
  <si>
    <t>Разборка покрытий и оснований: асфальтобетонных с помощью молотков отбойных</t>
  </si>
  <si>
    <t>ГЭСНр-2022 доп.16, 68-02-004-04, приказ Минстроя России от 12.11.2025 г. № 696/пр</t>
  </si>
  <si>
    <t>25</t>
  </si>
  <si>
    <t>68-02-004-03</t>
  </si>
  <si>
    <t>Разборка покрытий и оснований: черных щебеночных</t>
  </si>
  <si>
    <t>ГЭСНр-2022 доп.16, 68-02-004-03, приказ Минстроя России от 12.11.2025 г. № 696/пр</t>
  </si>
  <si>
    <t>26</t>
  </si>
  <si>
    <t>68-02-004-02</t>
  </si>
  <si>
    <t>Разборка покрытий и оснований: щебеночных</t>
  </si>
  <si>
    <t>ГЭСНр-2022 доп.16, 68-02-004-02, приказ Минстроя России от 12.11.2025 г. № 696/пр</t>
  </si>
  <si>
    <t>27</t>
  </si>
  <si>
    <t>68-02-012-01</t>
  </si>
  <si>
    <t>Разборка тротуаров и дорожек из плит с их отноской и укладкой в штабель</t>
  </si>
  <si>
    <t>100 м2</t>
  </si>
  <si>
    <t>ГЭСНр-2022, 68-02-012-01, приказ Минстроя России от 18.05.2022 г. № 378/пр</t>
  </si>
  <si>
    <t>28</t>
  </si>
  <si>
    <t>27-06-008-01</t>
  </si>
  <si>
    <t>Устройство шва-стыка в асфальтобетонном покрытии</t>
  </si>
  <si>
    <t>100 м</t>
  </si>
  <si>
    <t>ГЭСН-2022 доп.7, 27-06-008-01, приказ Минстроя России от 02.08.2023 г. № 551/пр</t>
  </si>
  <si>
    <t>Общестроительные работы</t>
  </si>
  <si>
    <t>Автомобильные дороги</t>
  </si>
  <si>
    <t>ФЕР-27</t>
  </si>
  <si>
    <t>Пр/812-021.0-1</t>
  </si>
  <si>
    <t>Пр/774-021.0</t>
  </si>
  <si>
    <t>29</t>
  </si>
  <si>
    <t>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</si>
  <si>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</si>
  <si>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1000 м2</t>
  </si>
  <si>
    <t>ГЭСН-2022, 27-06-031-01, приказ Минстроя России от 18.05.2022 г. № 378/пр</t>
  </si>
  <si>
    <t>30</t>
  </si>
  <si>
    <t>27-06-032-01</t>
  </si>
  <si>
    <t>При изменении толщины покрытия на 0,5 см добавлять или исключать: к норме 27-06-031-01</t>
  </si>
  <si>
    <t>ГЭСН-2022, 27-06-032-01, приказ Минстроя России от 18.05.2022 г. № 378/пр</t>
  </si>
  <si>
    <t>31</t>
  </si>
  <si>
    <t>32</t>
  </si>
  <si>
    <t>27-04-006-01</t>
  </si>
  <si>
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</si>
  <si>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>ГЭСН-2022 доп.12, 27-04-006-01, приказ Минстроя России от 07.11.2024 г. № 747/пр</t>
  </si>
  <si>
    <t>33</t>
  </si>
  <si>
    <t>27-04-001-04</t>
  </si>
  <si>
    <t>Устройство подстилающих и выравнивающих слоев оснований: из щебня</t>
  </si>
  <si>
    <t>ГЭСН-2022 доп.15, 27-04-001-04, приказ Минстроя России от 14.08.2025 г. № 490/пр</t>
  </si>
  <si>
    <t>34</t>
  </si>
  <si>
    <t>27-07-002-01</t>
  </si>
  <si>
    <t>Устройство оснований толщиной 12 см под тротуары из кирпичного или известнякового щебня</t>
  </si>
  <si>
    <t>ГЭСН-2022, 27-07-002-01, приказ Минстроя России от 18.05.2022 г. № 378/пр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</si>
  <si>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</si>
  <si>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</si>
  <si>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</si>
  <si>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35</t>
  </si>
  <si>
    <t>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</si>
  <si>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</si>
  <si>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ГЭСН-2022 доп.15, 27-07-001-01, приказ Минстроя России от 14.08.2025 г. № 490/пр</t>
  </si>
  <si>
    <t>36</t>
  </si>
  <si>
    <t>27-07-001-03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</si>
  <si>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</si>
  <si>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ГЭСН-2022 доп.15, 27-07-001-03, приказ Минстроя России от 14.08.2025 г. № 490/пр</t>
  </si>
  <si>
    <t>37</t>
  </si>
  <si>
    <t>27-07-001-04</t>
  </si>
  <si>
    <t>Устройство асфальтобетонных покрытий дорожек и тротуаров двухслойных: верхний слой из горячей асфальтобетонной смеси толщиной 3 см</t>
  </si>
  <si>
    <t>ГЭСН-2022 доп.15, 27-07-001-04, приказ Минстроя России от 14.08.2025 г. № 490/пр</t>
  </si>
  <si>
    <t>38</t>
  </si>
  <si>
    <t>27-07-005-01</t>
  </si>
  <si>
    <t>Устройство покрытий из тротуарной плитки, количество плитки при укладке на 1 м2: 40 шт.</t>
  </si>
  <si>
    <t>10 м2</t>
  </si>
  <si>
    <t>ГЭСН-2022 доп.15, 27-07-005-01, приказ Минстроя России от 14.08.2025 г. № 490/пр</t>
  </si>
  <si>
    <t>39</t>
  </si>
  <si>
    <t>27-07-005-02</t>
  </si>
  <si>
    <t>Устройство покрытий из тротуарной плитки, количество плитки при укладке на 1 м2: 55 шт.</t>
  </si>
  <si>
    <t>ГЭСН-2022 доп.15, 27-07-005-02, приказ Минстроя России от 14.08.2025 г. № 490/пр</t>
  </si>
  <si>
    <t>40</t>
  </si>
  <si>
    <t>27-07-005-03</t>
  </si>
  <si>
    <t>Устройство покрытий из тротуарной плитки, количество плитки при укладке на 1 м2: 90 шт.</t>
  </si>
  <si>
    <t>ГЭСН-2022 доп.15, 27-07-005-03, приказ Минстроя России от 14.08.2025 г. № 490/пр</t>
  </si>
  <si>
    <t>41</t>
  </si>
  <si>
    <t>27-07-003-01</t>
  </si>
  <si>
    <t>Устройство бетонных плитных тротуаров с заполнением швов: цементным раствором</t>
  </si>
  <si>
    <t>ГЭСН-2022 доп.15, 27-07-003-01, приказ Минстроя России от 14.08.2025 г. № 490/пр</t>
  </si>
  <si>
    <t>42</t>
  </si>
  <si>
    <t>27-07-003-02</t>
  </si>
  <si>
    <t>Устройство бетонных плитных тротуаров с заполнением швов: песком</t>
  </si>
  <si>
    <t>ГЭСН-2022 доп.15, 27-07-003-02, приказ Минстроя России от 14.08.2025 г. № 490/пр</t>
  </si>
  <si>
    <t>43</t>
  </si>
  <si>
    <t>68-02-006-01</t>
  </si>
  <si>
    <t>Разборка бортовых камней: на бетонном основании</t>
  </si>
  <si>
    <t>ГЭСНр-2022, 68-02-006-01, приказ Минстроя России от 18.05.2022 г. № 378/пр</t>
  </si>
  <si>
    <t>44</t>
  </si>
  <si>
    <t>68-02-006-02</t>
  </si>
  <si>
    <t>Разборка бортовых камней: на щебеночном основании</t>
  </si>
  <si>
    <t>ГЭСНр-2022, 68-02-006-02, приказ Минстроя России от 18.05.2022 г. № 378/пр</t>
  </si>
  <si>
    <t>45</t>
  </si>
  <si>
    <t>27-02-010-01</t>
  </si>
  <si>
    <t>Установка бортовых камней бетонных: при цементобетонных покрытиях</t>
  </si>
  <si>
    <t>ГЭСН-2022 доп.16, 27-02-010-01, приказ Минстроя России от 12.11.2025 г. № 696/пр</t>
  </si>
  <si>
    <t>Автомобильные дороги (установка бортового камня 27-02-010-01:07)</t>
  </si>
  <si>
    <t>46</t>
  </si>
  <si>
    <t>27-02-010-02</t>
  </si>
  <si>
    <t>Установка бортовых камней бетонных: при других видах покрытий</t>
  </si>
  <si>
    <t>ГЭСН-2022 доп.16, 27-02-010-02, приказ Минстроя России от 12.11.2025 г. № 696/пр</t>
  </si>
  <si>
    <t>47</t>
  </si>
  <si>
    <t>27-02-010-03</t>
  </si>
  <si>
    <t>Установка бортовых камней природных: при цементобетонных покрытиях</t>
  </si>
  <si>
    <t>ГЭСН-2022 доп.16, 27-02-010-03, приказ Минстроя России от 12.11.2025 г. № 696/пр</t>
  </si>
  <si>
    <t>48</t>
  </si>
  <si>
    <t>27-02-010-04</t>
  </si>
  <si>
    <t>Установка бортовых камней природных: при других видах покрытий</t>
  </si>
  <si>
    <t>ГЭСН-2022 доп.16, 27-02-010-04, приказ Минстроя России от 12.11.2025 г. № 696/пр</t>
  </si>
  <si>
    <t>49</t>
  </si>
  <si>
    <t>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</si>
  <si>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</si>
  <si>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ГЭСН-2022 доп.15, 47-01-046-01, приказ Минстроя России от 14.08.2025 г. № 490/пр</t>
  </si>
  <si>
    <t>Озеленение. Защитные лесонасаждения</t>
  </si>
  <si>
    <t>ФЕР-47</t>
  </si>
  <si>
    <t>Пр/812-041.0-1</t>
  </si>
  <si>
    <t>Пр/774-041.0</t>
  </si>
  <si>
    <t>50</t>
  </si>
  <si>
    <t>47-01-046-02</t>
  </si>
  <si>
    <t>Подготовка почвы для устройства партерного и обыкновенного газона без внесения растительной земли: вручную</t>
  </si>
  <si>
    <t>ГЭСН-2022 доп.15, 47-01-046-02, приказ Минстроя России от 14.08.2025 г. № 490/пр</t>
  </si>
  <si>
    <t>51</t>
  </si>
  <si>
    <t>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</si>
  <si>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</si>
  <si>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ГЭСН-2022 доп.15, 47-01-046-03, приказ Минстроя России от 14.08.2025 г. № 490/пр</t>
  </si>
  <si>
    <t>52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</si>
  <si>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</si>
  <si>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</si>
  <si>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ГЭСН-2022 доп.15, 47-01-046-04, приказ Минстроя России от 14.08.2025 г. № 490/пр</t>
  </si>
  <si>
    <t>53</t>
  </si>
  <si>
    <t>47-01-046-06</t>
  </si>
  <si>
    <t>Посев газонов партерных, мавританских и обыкновенных вручную</t>
  </si>
  <si>
    <t>ГЭСН-2022 доп.15, 47-01-046-06, приказ Минстроя России от 14.08.2025 г. № 490/пр</t>
  </si>
  <si>
    <t>54</t>
  </si>
  <si>
    <t>27-06-007-02</t>
  </si>
  <si>
    <t>Устройство швов в бетоне: свежеуложенном</t>
  </si>
  <si>
    <t>ГЭСН-2022 доп.16, 27-06-007-02, приказ Минстроя России от 12.11.2025 г. № 696/пр</t>
  </si>
  <si>
    <t>55</t>
  </si>
  <si>
    <t>27-06-013-01</t>
  </si>
  <si>
    <t>Устройство покрытий средствами малой механизации при примыкании к искусственным сооружениям, толщина покрытия: 20 см</t>
  </si>
  <si>
    <t>ГЭСН-2022 доп.16, 27-06-013-01, приказ Минстроя России от 12.11.2025 г. № 696/пр</t>
  </si>
  <si>
    <t>56</t>
  </si>
  <si>
    <t>27-06-002-17</t>
  </si>
  <si>
    <t>Устройство цементобетонных покрытий однослойных средствами малой механизации, толщина слоя 20 см</t>
  </si>
  <si>
    <t>ГЭСН-2022 доп.13, 27-06-002-17, приказ Минстроя России от 07.02.2025 г. № 69/пр</t>
  </si>
  <si>
    <t>57</t>
  </si>
  <si>
    <t>3. Поиск места повреждения КЛ</t>
  </si>
  <si>
    <t>58</t>
  </si>
  <si>
    <t>Калькуляция №23</t>
  </si>
  <si>
    <t>Полный объем работ на определение места повреждения силовых кабельных линий напряжением до 1 кВ включительно</t>
  </si>
  <si>
    <t>1 повреждение</t>
  </si>
  <si>
    <t>59</t>
  </si>
  <si>
    <t>Калькуляция №24</t>
  </si>
  <si>
    <t>Полный объем работ на определение места повреждения силовых кабельных линий напряжением до 1 кВ включительно в условиях города</t>
  </si>
  <si>
    <t>60</t>
  </si>
  <si>
    <t>Калькуляция №25</t>
  </si>
  <si>
    <t>Полный объем работ на определение места повреждения силовых кабельных линий напряжением 6-20 кВ</t>
  </si>
  <si>
    <t>61</t>
  </si>
  <si>
    <t>Калькуляция №26</t>
  </si>
  <si>
    <t>Полный объем работ на определение места повреждения силовых кабельных линий напряжением 6-20 кВ в условиях города</t>
  </si>
  <si>
    <t>62</t>
  </si>
  <si>
    <t>Калькуляция №27</t>
  </si>
  <si>
    <t>Полный объем работ на определение места повреждения силовых кабельных линий напряжением 35-110 кВ</t>
  </si>
  <si>
    <t>63</t>
  </si>
  <si>
    <t>Калькуляция №28</t>
  </si>
  <si>
    <t>Полный объем работ на определение места повреждения силовых кабельных линий напряжением 35-110 кВ в условиях города</t>
  </si>
  <si>
    <t>4. Испытания и измерения КЛ</t>
  </si>
  <si>
    <t>64</t>
  </si>
  <si>
    <t>Калькуляция №29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</si>
  <si>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</si>
  <si>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</si>
  <si>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1 кабель (норма 01 и 02); 500 м кабеля (норма 3)</t>
  </si>
  <si>
    <t>65</t>
  </si>
  <si>
    <t>Калькуляция №30</t>
  </si>
  <si>
    <t>Полный объем работ по испытаниям силовых кабельных линий напряжением 6-20 кВ включительно при капитальном ремонте</t>
  </si>
  <si>
    <t>66</t>
  </si>
  <si>
    <t>Калькуляция №31</t>
  </si>
  <si>
    <t>Полный объем работ по испытаниям силовых кабельных линий напряжением 35-110 кВ включительно при капитальном ремонте</t>
  </si>
  <si>
    <t>5.Устройство переходов с помощью установок ГНБ</t>
  </si>
  <si>
    <t>67</t>
  </si>
  <si>
    <t>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</si>
  <si>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</si>
  <si>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м</t>
  </si>
  <si>
    <t>ГЭСН-2022 доп.9, 04-01-085-02, приказ Минстроя России от 16.02.2024 г. № 102/пр</t>
  </si>
  <si>
    <t>*0</t>
  </si>
  <si>
    <t>*0,4379</t>
  </si>
  <si>
    <t>Скважины</t>
  </si>
  <si>
    <t>ФЕР-04</t>
  </si>
  <si>
    <t>Пр/812-004.0-1</t>
  </si>
  <si>
    <t>Пр/774-004.0</t>
  </si>
  <si>
    <t>68</t>
  </si>
  <si>
    <t>04-01-085-03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</si>
  <si>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t>
  </si>
  <si>
    <t>ГЭСН-2022 доп.9, 04-01-085-03, приказ Минстроя России от 16.02.2024 г. № 102/пр</t>
  </si>
  <si>
    <t>*0,513</t>
  </si>
  <si>
    <t>69</t>
  </si>
  <si>
    <t>24-02-001-07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</si>
  <si>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</si>
  <si>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</si>
  <si>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>ГЭСН-2022, 24-02-001-07, приказ Минстроя России от 18.05.2022 г. № 378/пр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</si>
  <si>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</si>
  <si>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</si>
  <si>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</si>
  <si>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</si>
  <si>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70</t>
  </si>
  <si>
    <t>24-02-001-08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</si>
  <si>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</si>
  <si>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ГЭСН-2022, 24-02-001-08, приказ Минстроя России от 18.05.2022 г. № 378/пр</t>
  </si>
  <si>
    <t>71</t>
  </si>
  <si>
    <t>30-09-013-04</t>
  </si>
  <si>
    <t>Изготовление и установка подвесных пакетов из рельсов: Р50 пролетом до 6 м</t>
  </si>
  <si>
    <t>ШТ</t>
  </si>
  <si>
    <t>ГЭСН-2022, 30-09-013-04, приказ Минстроя России от 18.05.2022 г. № 378/пр</t>
  </si>
  <si>
    <t>)*0,45798</t>
  </si>
  <si>
    <t>Мосты и трубы</t>
  </si>
  <si>
    <t>ФЕР-30</t>
  </si>
  <si>
    <t>Пр/812-024.0-1</t>
  </si>
  <si>
    <t>Пр/774-024.0</t>
  </si>
  <si>
    <t>72</t>
  </si>
  <si>
    <t>)*2)*0,45798</t>
  </si>
  <si>
    <t>)*2</t>
  </si>
  <si>
    <t>73</t>
  </si>
  <si>
    <t>04-01-079-01</t>
  </si>
  <si>
    <t>Монтаж установки горизонтально направленного бурения: с тяговым усилием 20 тс (200 кН)</t>
  </si>
  <si>
    <t>ГЭСН-2022, 04-01-079-01, приказ Минстроя России от 18.05.2022 г. № 378/пр</t>
  </si>
  <si>
    <t>74</t>
  </si>
  <si>
    <t>04-01-080-01</t>
  </si>
  <si>
    <t>Демонтаж установки горизонтально направленного бурения: с тяговым усилием 20 тс (200 кН)</t>
  </si>
  <si>
    <t>ГЭСН-2022, 04-01-080-01, приказ Минстроя России от 18.05.2022 г. № 378/пр</t>
  </si>
  <si>
    <t>6. Прокладка и замена кабеля</t>
  </si>
  <si>
    <t>75</t>
  </si>
  <si>
    <t>Калькуляция №32</t>
  </si>
  <si>
    <t>Демонтаж (монтаж) железобетонных плит перекрытий каналов</t>
  </si>
  <si>
    <t>1 ПЛИТА</t>
  </si>
  <si>
    <t>76</t>
  </si>
  <si>
    <t>м08-02-141-10</t>
  </si>
  <si>
    <t>Кабель до 35 кВ в готовых траншеях без покрытий, с изоляцией из сшитого полиэтилена укладка в треугольник</t>
  </si>
  <si>
    <t>ГЭСНм-2022 доп.7, м08-02-141-10, приказ Минстроя России от 02.08.2023 г. № 551/пр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</si>
  <si>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</si>
  <si>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</si>
  <si>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</si>
  <si>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</si>
  <si>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</si>
  <si>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Кабель вес 1 метра до 6кг.</t>
  </si>
  <si>
    <t>77</t>
  </si>
  <si>
    <t>м08-02-141-04</t>
  </si>
  <si>
    <t>Кабель до 35 кВ в готовых траншеях без покрытий, масса 1 м: свыше 3 до 6 кг</t>
  </si>
  <si>
    <t>ГЭСНм-2022 доп.7, м08-02-141-04, приказ Минстроя России от 02.08.2023 г. № 551/пр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</si>
  <si>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</si>
  <si>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*0,3</t>
  </si>
  <si>
    <t>Поправка: 571/пр_2022_п.84_т.3_стр.4_стб.3</t>
  </si>
  <si>
    <t>78</t>
  </si>
  <si>
    <t>79</t>
  </si>
  <si>
    <t>м08-02-145-04</t>
  </si>
  <si>
    <t>Кабель до 35 кВ, прокладываемый по дну канала без креплений, масса 1 м кабеля: до 6 кг</t>
  </si>
  <si>
    <t>ГЭСНм-2022, м08-02-145-04, приказ Минстроя России от 18.05.2022 г. № 378/пр</t>
  </si>
  <si>
    <t>80</t>
  </si>
  <si>
    <t>81</t>
  </si>
  <si>
    <t>м08-02-146-05</t>
  </si>
  <si>
    <t>Кабель до 35 кВ с креплением накладными скобами, масса 1 м кабеля: до 6 кг</t>
  </si>
  <si>
    <t>ГЭСНм-2022, м08-02-146-05, приказ Минстроя России от 18.05.2022 г. № 378/пр</t>
  </si>
  <si>
    <t>82</t>
  </si>
  <si>
    <t>83</t>
  </si>
  <si>
    <t>м08-02-147-04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</si>
  <si>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</si>
  <si>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ГЭСНм-2022 доп.7, м08-02-147-04, приказ Минстроя России от 02.08.2023 г. № 551/пр</t>
  </si>
  <si>
    <t>84</t>
  </si>
  <si>
    <t>85</t>
  </si>
  <si>
    <t>м08-02-147-13</t>
  </si>
  <si>
    <t>Кабель до 35 кВ по установленным конструкциям и лоткам с креплением по всей длине, масса 1 м кабеля: свыше 3 до 6 кг</t>
  </si>
  <si>
    <t>ГЭСНм-2022 доп.7, м08-02-147-13, приказ Минстроя России от 02.08.2023 г. № 551/пр</t>
  </si>
  <si>
    <t>86</t>
  </si>
  <si>
    <t>87</t>
  </si>
  <si>
    <t>м08-02-148-04</t>
  </si>
  <si>
    <t>Кабель до 35 кВ в проложенных трубах, блоках и коробах, масса 1 м кабеля: до 6 кг</t>
  </si>
  <si>
    <t>ГЭСНм-2022, м08-02-148-04, приказ Минстроя России от 18.05.2022 г. № 378/пр</t>
  </si>
  <si>
    <t>88</t>
  </si>
  <si>
    <t>Кабель вес 1 метра более 6 кг.</t>
  </si>
  <si>
    <t>89</t>
  </si>
  <si>
    <t>м08-02-141-05</t>
  </si>
  <si>
    <t>Кабель до 35 кВ в готовых траншеях без покрытий, масса 1 м: свыше 6 до 9 кг</t>
  </si>
  <si>
    <t>ГЭСНм-2022 доп.7, м08-02-141-05, приказ Минстроя России от 02.08.2023 г. № 551/пр</t>
  </si>
  <si>
    <t>90</t>
  </si>
  <si>
    <t>91</t>
  </si>
  <si>
    <t>м08-02-145-05</t>
  </si>
  <si>
    <t>Кабель до 35 кВ, прокладываемый по дну канала без креплений, масса 1 м кабеля: до 9 кг</t>
  </si>
  <si>
    <t>ГЭСНм-2022, м08-02-145-05, приказ Минстроя России от 18.05.2022 г. № 378/пр</t>
  </si>
  <si>
    <t>92</t>
  </si>
  <si>
    <t>93</t>
  </si>
  <si>
    <t>м08-02-146-06</t>
  </si>
  <si>
    <t>Кабель до 35 кВ с креплением накладными скобами, масса 1 м кабеля: до 9 кг</t>
  </si>
  <si>
    <t>ГЭСНм-2022, м08-02-146-06, приказ Минстроя России от 18.05.2022 г. № 378/пр</t>
  </si>
  <si>
    <t>94</t>
  </si>
  <si>
    <t>95</t>
  </si>
  <si>
    <t>м08-02-147-05</t>
  </si>
  <si>
    <t>Кабель до 35 кВ по установленным конструкциям и лоткам с креплением на поворотах и в конце трассы, масса 1 м кабеля: свыше 6 до 9 кг</t>
  </si>
  <si>
    <t>ГЭСНм-2022 доп.7, м08-02-147-05, приказ Минстроя России от 02.08.2023 г. № 551/пр</t>
  </si>
  <si>
    <t>96</t>
  </si>
  <si>
    <t>97</t>
  </si>
  <si>
    <t>м08-02-147-14</t>
  </si>
  <si>
    <t>Кабель до 35 кВ по установленным конструкциям и лоткам с креплением по всей длине, масса 1 м кабеля: свыше 6 до 9 кг</t>
  </si>
  <si>
    <t>ГЭСНм-2022 доп.7, м08-02-147-14, приказ Минстроя России от 02.08.2023 г. № 551/пр</t>
  </si>
  <si>
    <t>98</t>
  </si>
  <si>
    <t>99</t>
  </si>
  <si>
    <t>м08-02-148-05</t>
  </si>
  <si>
    <t>Кабель до 35 кВ в проложенных трубах, блоках и коробах, масса 1 м кабеля: до 9 кг</t>
  </si>
  <si>
    <t>ГЭСНм-2022, м08-02-148-05, приказ Минстроя России от 18.05.2022 г. № 378/пр</t>
  </si>
  <si>
    <t>100</t>
  </si>
  <si>
    <t>Кабель, проложенный по опорам</t>
  </si>
  <si>
    <t>101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</si>
  <si>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</si>
  <si>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</si>
  <si>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</si>
  <si>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102</t>
  </si>
  <si>
    <t>м08-02-147-11</t>
  </si>
  <si>
    <t>Кабель до 35 кВ по установленным конструкциям и лоткам с креплением по всей длине, масса 1 м кабеля: свыше 1 до 2 кг</t>
  </si>
  <si>
    <t>ГЭСНм-2022 доп.7, м08-02-147-11, приказ Минстроя России от 02.08.2023 г. № 551/пр</t>
  </si>
  <si>
    <t>103</t>
  </si>
  <si>
    <t>м08-02-147-12</t>
  </si>
  <si>
    <t>Кабель до 35 кВ по установленным конструкциям и лоткам с креплением по всей длине, масса 1 м кабеля: свыше 2 до 3 кг</t>
  </si>
  <si>
    <t>ГЭСНм-2022 доп.7, м08-02-147-12, приказ Минстроя России от 02.08.2023 г. № 551/пр</t>
  </si>
  <si>
    <t>104</t>
  </si>
  <si>
    <t>105</t>
  </si>
  <si>
    <t>106</t>
  </si>
  <si>
    <t>107</t>
  </si>
  <si>
    <t>108</t>
  </si>
  <si>
    <t>7. Установка соединительных муфт</t>
  </si>
  <si>
    <t>Термоусаживаемые муфты для небронированного кабеля</t>
  </si>
  <si>
    <t>109</t>
  </si>
  <si>
    <t>м08-02-191-01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</si>
  <si>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</t>
  </si>
  <si>
    <t>ГЭСНм-2022 доп.9, м08-02-191-01, приказ Минстроя России от 16.02.2024 г. № 102/пр</t>
  </si>
  <si>
    <t>прим. Демонтаж</t>
  </si>
  <si>
    <t>110</t>
  </si>
  <si>
    <t>111</t>
  </si>
  <si>
    <t>м08-02-191-02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</si>
  <si>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</t>
  </si>
  <si>
    <t>ГЭСНм-2022 доп.9, м08-02-191-02, приказ Минстроя России от 16.02.2024 г. № 102/пр</t>
  </si>
  <si>
    <t>112</t>
  </si>
  <si>
    <t>113</t>
  </si>
  <si>
    <t>м08-02-191-03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</si>
  <si>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t>
  </si>
  <si>
    <t>ГЭСНм-2022 доп.9, м08-02-191-03, приказ Минстроя России от 16.02.2024 г. № 102/пр</t>
  </si>
  <si>
    <t>114</t>
  </si>
  <si>
    <t>Термоусаживаемые муфты для бронированного кабеля до 10 кВ</t>
  </si>
  <si>
    <t>115</t>
  </si>
  <si>
    <t>м08-02-191-04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</si>
  <si>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</si>
  <si>
    <t>ГЭСНм-2022 доп.9, м08-02-191-04, приказ Минстроя России от 16.02.2024 г. № 102/пр</t>
  </si>
  <si>
    <t>116</t>
  </si>
  <si>
    <t>117</t>
  </si>
  <si>
    <t>м08-02-191-05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</si>
  <si>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</si>
  <si>
    <t>ГЭСНм-2022 доп.9, м08-02-191-05, приказ Минстроя России от 16.02.2024 г. № 102/пр</t>
  </si>
  <si>
    <t>118</t>
  </si>
  <si>
    <t>119</t>
  </si>
  <si>
    <t>м08-02-191-06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</si>
  <si>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</si>
  <si>
    <t>ГЭСНм-2022 доп.9, м08-02-191-06, приказ Минстроя России от 16.02.2024 г. № 102/пр</t>
  </si>
  <si>
    <t>120</t>
  </si>
  <si>
    <t>Муфты для кабеля 35 кВ</t>
  </si>
  <si>
    <t>121</t>
  </si>
  <si>
    <t>м08-02-175-02</t>
  </si>
  <si>
    <t>Муфта трехфазная для кабеля напряжением 35 кВ: соединительная и стопорная</t>
  </si>
  <si>
    <t>КОМПЛ</t>
  </si>
  <si>
    <t>ГЭСНм-2022 доп.14, м08-02-175-02, приказ Минстроя России от 19.05.2025 г. № 299/пр</t>
  </si>
  <si>
    <t>122</t>
  </si>
  <si>
    <t>Поправка:  Наименование:</t>
  </si>
  <si>
    <t>Поправка:</t>
  </si>
  <si>
    <t>8.Замена концевых муфт наружной и внутренней установки</t>
  </si>
  <si>
    <t>Термоусаживаемые концевые муфты внутренней установки для одножильного кабеля до 10 кВ</t>
  </si>
  <si>
    <t>123</t>
  </si>
  <si>
    <t>м08-02-188-01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</si>
  <si>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</t>
  </si>
  <si>
    <t>ГЭСНм-2022 доп.3, м08-02-188-01, приказ Минстроя России от 26.10.2022 г. № 905/пр</t>
  </si>
  <si>
    <t>124</t>
  </si>
  <si>
    <t>125</t>
  </si>
  <si>
    <t>м08-02-188-02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</si>
  <si>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</si>
  <si>
    <t>ГЭСНм-2022 доп.3, м08-02-188-02, приказ Минстроя России от 26.10.2022 г. № 905/пр</t>
  </si>
  <si>
    <t>126</t>
  </si>
  <si>
    <t>127</t>
  </si>
  <si>
    <t>м08-02-188-03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</si>
  <si>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</si>
  <si>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ГЭСНм-2022 доп.3, м08-02-188-03, приказ Минстроя России от 26.10.2022 г. № 905/пр</t>
  </si>
  <si>
    <t>128</t>
  </si>
  <si>
    <t>Термоусаживаемые концевые муфты наружной установки для одножильного кабеля до 10 кВ</t>
  </si>
  <si>
    <t>129</t>
  </si>
  <si>
    <t>м08-02-188-04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</si>
  <si>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</t>
  </si>
  <si>
    <t>ГЭСНм-2022 доп.3, м08-02-188-04, приказ Минстроя России от 26.10.2022 г. № 905/пр</t>
  </si>
  <si>
    <t>130</t>
  </si>
  <si>
    <t>131</t>
  </si>
  <si>
    <t>м08-02-188-05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</si>
  <si>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</t>
  </si>
  <si>
    <t>ГЭСНм-2022 доп.3, м08-02-188-05, приказ Минстроя России от 26.10.2022 г. № 905/пр</t>
  </si>
  <si>
    <t>132</t>
  </si>
  <si>
    <t>133</t>
  </si>
  <si>
    <t>м08-02-188-06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</si>
  <si>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t>
  </si>
  <si>
    <t>ГЭСНм-2022 доп.3, м08-02-188-06, приказ Минстроя России от 26.10.2022 г. № 905/пр</t>
  </si>
  <si>
    <t>134</t>
  </si>
  <si>
    <t>Термоусаживаемые концевые муфты внутренней установки для трехжильного  небронированного кабеля до 10 кВ</t>
  </si>
  <si>
    <t>135</t>
  </si>
  <si>
    <t>м08-02-189-01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</si>
  <si>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</t>
  </si>
  <si>
    <t>ГЭСНм-2022 доп.7, м08-02-189-01, приказ Минстроя России от 02.08.2023 г. № 551/пр</t>
  </si>
  <si>
    <t>Прим. Демонтаж</t>
  </si>
  <si>
    <t>136</t>
  </si>
  <si>
    <t>137</t>
  </si>
  <si>
    <t>м08-02-189-02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</si>
  <si>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</t>
  </si>
  <si>
    <t>ГЭСНм-2022 доп.7, м08-02-189-02, приказ Минстроя России от 02.08.2023 г. № 551/пр</t>
  </si>
  <si>
    <t>138</t>
  </si>
  <si>
    <t>139</t>
  </si>
  <si>
    <t>м08-02-189-03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</si>
  <si>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</si>
  <si>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ГЭСНм-2022 доп.7, м08-02-189-03, приказ Минстроя России от 02.08.2023 г. № 551/пр</t>
  </si>
  <si>
    <t>140</t>
  </si>
  <si>
    <t>Термоусаживаемые концевые муфты внутренней установки для трехжильного  бронированного кабеля до 10 кВ</t>
  </si>
  <si>
    <t>141</t>
  </si>
  <si>
    <t>м08-02-189-04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</si>
  <si>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</t>
  </si>
  <si>
    <t>ГЭСНм-2022 доп.7, м08-02-189-04, приказ Минстроя России от 02.08.2023 г. № 551/пр</t>
  </si>
  <si>
    <t>142</t>
  </si>
  <si>
    <t>143</t>
  </si>
  <si>
    <t>м08-02-189-05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</si>
  <si>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</si>
  <si>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ГЭСНм-2022 доп.7, м08-02-189-05, приказ Минстроя России от 02.08.2023 г. № 551/пр</t>
  </si>
  <si>
    <t>144</t>
  </si>
  <si>
    <t>145</t>
  </si>
  <si>
    <t>м08-02-189-06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</si>
  <si>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</t>
  </si>
  <si>
    <t>ГЭСНм-2022 доп.7, м08-02-189-06, приказ Минстроя России от 02.08.2023 г. № 551/пр</t>
  </si>
  <si>
    <t>146</t>
  </si>
  <si>
    <t>Термоусаживаемые концевые муфты наружной установки для трехжильного  небронированного кабеля до 10 кВ</t>
  </si>
  <si>
    <t>147</t>
  </si>
  <si>
    <t>м08-02-189-07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</si>
  <si>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</t>
  </si>
  <si>
    <t>ГЭСНм-2022 доп.7, м08-02-189-07, приказ Минстроя России от 02.08.2023 г. № 551/пр</t>
  </si>
  <si>
    <t>148</t>
  </si>
  <si>
    <t>149</t>
  </si>
  <si>
    <t>м08-02-189-08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</si>
  <si>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</t>
  </si>
  <si>
    <t>ГЭСНм-2022 доп.7, м08-02-189-08, приказ Минстроя России от 02.08.2023 г. № 551/пр</t>
  </si>
  <si>
    <t>150</t>
  </si>
  <si>
    <t>151</t>
  </si>
  <si>
    <t>м08-02-189-09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</si>
  <si>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</si>
  <si>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ГЭСНм-2022 доп.7, м08-02-189-09, приказ Минстроя России от 02.08.2023 г. № 551/пр</t>
  </si>
  <si>
    <t>152</t>
  </si>
  <si>
    <t>Термоусаживаемые концевые муфты наружной установки для трехжильного  бронированного кабеля до 10 кВ</t>
  </si>
  <si>
    <t>153</t>
  </si>
  <si>
    <t>м08-02-189-10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</si>
  <si>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</t>
  </si>
  <si>
    <t>ГЭСНм-2022 доп.7, м08-02-189-10, приказ Минстроя России от 02.08.2023 г. № 551/пр</t>
  </si>
  <si>
    <t>154</t>
  </si>
  <si>
    <t>155</t>
  </si>
  <si>
    <t>м08-02-189-11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</si>
  <si>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</si>
  <si>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ГЭСНм-2022 доп.7, м08-02-189-11, приказ Минстроя России от 02.08.2023 г. № 551/пр</t>
  </si>
  <si>
    <t>156</t>
  </si>
  <si>
    <t>157</t>
  </si>
  <si>
    <t>м08-02-189-12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</si>
  <si>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</t>
  </si>
  <si>
    <t>ГЭСНм-2022 доп.7, м08-02-189-12, приказ Минстроя России от 02.08.2023 г. № 551/пр</t>
  </si>
  <si>
    <t>158</t>
  </si>
  <si>
    <t>Концевые муфты для кабеля 35 кВ</t>
  </si>
  <si>
    <t>159</t>
  </si>
  <si>
    <t>м08-02-175-01</t>
  </si>
  <si>
    <t>Муфта трехфазная для кабеля напряжением 35 кВ: концевая</t>
  </si>
  <si>
    <t>ГЭСНм-2022 доп.14, м08-02-175-01, приказ Минстроя России от 19.05.2025 г. № 299/пр</t>
  </si>
  <si>
    <t>160</t>
  </si>
  <si>
    <t>9. Отдельные работы на кабельных линиях</t>
  </si>
  <si>
    <t>161</t>
  </si>
  <si>
    <t>м08-02-152-02</t>
  </si>
  <si>
    <t>Скоба П-образная из полосовой или угловой стали</t>
  </si>
  <si>
    <t>т</t>
  </si>
  <si>
    <t>ГЭСНм-2022 доп.17, м08-02-152-02, приказ Минстроя России от 17.02.2026 г. № 91/пр</t>
  </si>
  <si>
    <t>162</t>
  </si>
  <si>
    <t>м08-02-177-01</t>
  </si>
  <si>
    <t>Указатель месторасположения трассы кабелей, проложенных в земле</t>
  </si>
  <si>
    <t>ГЭСНм-2022 доп.2, м08-02-177-01, приказ Минстроя России от 26.08.2022 г. № 703/пр</t>
  </si>
  <si>
    <t>163</t>
  </si>
  <si>
    <t>23-01-003-01</t>
  </si>
  <si>
    <t>Укладка трубопроводов из хризотилцементных безнапорных труб диаметром: до 150 мм</t>
  </si>
  <si>
    <t>км</t>
  </si>
  <si>
    <t>ГЭСН-2022 доп.16, 23-01-003-01, приказ Минстроя России от 12.11.2025 г. № 696/пр</t>
  </si>
  <si>
    <t>)*0,8</t>
  </si>
  <si>
    <t>ФЕР-23</t>
  </si>
  <si>
    <t>164</t>
  </si>
  <si>
    <t>м08-02-142-01</t>
  </si>
  <si>
    <t>Устройство постели при одном кабеле в траншее</t>
  </si>
  <si>
    <t>ГЭСНм-2022, м08-02-142-01, приказ Минстроя России от 18.05.2022 г. № 378/пр</t>
  </si>
  <si>
    <t>165</t>
  </si>
  <si>
    <t>м08-02-142-02</t>
  </si>
  <si>
    <t>На каждый последующий кабель добавлять к норме 08-02-142-01</t>
  </si>
  <si>
    <t>ГЭСНм-2022, м08-02-142-02, приказ Минстроя России от 18.05.2022 г. № 378/пр</t>
  </si>
  <si>
    <t>166</t>
  </si>
  <si>
    <t>м08-02-143-01</t>
  </si>
  <si>
    <t>Покрытие кабеля, проложенного в траншее: кирпичом одного кабеля</t>
  </si>
  <si>
    <t>ГЭСНм-2022, м08-02-143-01, приказ Минстроя России от 18.05.2022 г. № 378/пр</t>
  </si>
  <si>
    <t>167</t>
  </si>
  <si>
    <t>м08-02-143-02</t>
  </si>
  <si>
    <t>Покрытие кабеля, проложенного в траншее: кирпичом каждого последующего</t>
  </si>
  <si>
    <t>ГЭСНм-2022, м08-02-143-02, приказ Минстроя России от 18.05.2022 г. № 378/пр</t>
  </si>
  <si>
    <t>168</t>
  </si>
  <si>
    <t>м08-02-143-03</t>
  </si>
  <si>
    <t>Покрытие кабеля, проложенного в траншее: плитами одного кабеля</t>
  </si>
  <si>
    <t>ГЭСНм-2022, м08-02-143-03, приказ Минстроя России от 18.05.2022 г. № 378/пр</t>
  </si>
  <si>
    <t>169</t>
  </si>
  <si>
    <t>м08-02-143-04</t>
  </si>
  <si>
    <t>Покрытие кабеля, проложенного в траншее: плитами каждого последующего</t>
  </si>
  <si>
    <t>ГЭСНм-2022, м08-02-143-04, приказ Минстроя России от 18.05.2022 г. № 378/пр</t>
  </si>
  <si>
    <t>170</t>
  </si>
  <si>
    <t>м08-02-143-05</t>
  </si>
  <si>
    <t>Покрытие кабеля, проложенного в траншее: лентой сигнальной</t>
  </si>
  <si>
    <t>ГЭСНм-2022, м08-02-143-05, приказ Минстроя России от 18.05.2022 г. № 378/пр</t>
  </si>
  <si>
    <t>171</t>
  </si>
  <si>
    <t>46-03-010-03</t>
  </si>
  <si>
    <t>Пробивка в бетонных стенах и полах толщиной 100 мм отверстий площадью: свыше 100 до 500 см2</t>
  </si>
  <si>
    <t>100 отверстий</t>
  </si>
  <si>
    <t>ГЭСН-2022 доп.4, 46-03-010-03, приказ Минстроя России от 27.12.2022 г. № 1133/пр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</si>
  <si>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</si>
  <si>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</si>
  <si>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</si>
  <si>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</si>
  <si>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</si>
  <si>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172</t>
  </si>
  <si>
    <t>46-03-010-06</t>
  </si>
  <si>
    <t>Пробивка в бетонных потолках толщиной 100 мм отверстий площадью: свыше 100 до 500 см2</t>
  </si>
  <si>
    <t>ГЭСН-2022 доп.4, 46-03-010-06, приказ Минстроя России от 27.12.2022 г. № 1133/пр</t>
  </si>
  <si>
    <t>173</t>
  </si>
  <si>
    <t>52-01-011-03</t>
  </si>
  <si>
    <t>Водоотлив из подвала: электрическими (механическими) насосами</t>
  </si>
  <si>
    <t>ГЭСНр-2022 доп.17, 52-01-011-03, приказ Минстроя России от 17.02.2026 г. № 91/пр</t>
  </si>
  <si>
    <t>Фундаменты</t>
  </si>
  <si>
    <t>рФЕР-52</t>
  </si>
  <si>
    <t>Пр/812-086.0-1</t>
  </si>
  <si>
    <t>Пр/774-086.0</t>
  </si>
  <si>
    <t>174</t>
  </si>
  <si>
    <t>01-02-068-01</t>
  </si>
  <si>
    <t>Водоотлив: из траншей</t>
  </si>
  <si>
    <t>ГЭСН-2022, 01-02-068-01, приказ Минстроя России от 18.05.2022 г. № 378/пр</t>
  </si>
  <si>
    <t>)*0,6481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</si>
  <si>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</si>
  <si>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</si>
  <si>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</si>
  <si>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</si>
  <si>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</si>
  <si>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</si>
  <si>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10. Погрузочно-разгрузочные работы</t>
  </si>
  <si>
    <t>175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</si>
  <si>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</si>
  <si>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</si>
  <si>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</si>
  <si>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</si>
  <si>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</si>
  <si>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</si>
  <si>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</si>
  <si>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176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</si>
  <si>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</si>
  <si>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</si>
  <si>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177</t>
  </si>
  <si>
    <t>01-20-1-01-0005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</si>
  <si>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</si>
  <si>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</si>
  <si>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</si>
  <si>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</si>
  <si>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</si>
  <si>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</si>
  <si>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</si>
  <si>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178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</si>
  <si>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</si>
  <si>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</si>
  <si>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179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</si>
  <si>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</si>
  <si>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</si>
  <si>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180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</si>
  <si>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</si>
  <si>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</si>
  <si>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181</t>
  </si>
  <si>
    <t>01-20-1-01-0040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</si>
  <si>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</si>
  <si>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182</t>
  </si>
  <si>
    <t>01-20-1-01-0050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</si>
  <si>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</si>
  <si>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183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</si>
  <si>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</si>
  <si>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</si>
  <si>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</si>
  <si>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</si>
  <si>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</si>
  <si>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</si>
  <si>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</si>
  <si>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</si>
  <si>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</si>
  <si>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</si>
  <si>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</si>
  <si>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</si>
  <si>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</si>
  <si>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</si>
  <si>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</si>
  <si>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</si>
  <si>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</si>
  <si>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</si>
  <si>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</si>
  <si>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</si>
  <si>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</si>
  <si>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</si>
  <si>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</si>
  <si>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</si>
  <si>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</si>
  <si>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</si>
  <si>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</si>
  <si>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</si>
  <si>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</si>
  <si>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</si>
  <si>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</si>
  <si>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</si>
  <si>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</si>
  <si>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</si>
  <si>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</si>
  <si>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</si>
  <si>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</si>
  <si>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</si>
  <si>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</si>
  <si>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</si>
  <si>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</si>
  <si>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</si>
  <si>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</si>
  <si>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</si>
  <si>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</si>
  <si>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</si>
  <si>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</si>
  <si>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</si>
  <si>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</si>
  <si>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</si>
  <si>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</si>
  <si>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</si>
  <si>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</si>
  <si>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</si>
  <si>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</si>
  <si>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</si>
  <si>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</si>
  <si>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</si>
  <si>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</si>
  <si>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</si>
  <si>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</si>
  <si>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</si>
  <si>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</si>
  <si>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</si>
  <si>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</si>
  <si>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</si>
  <si>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</si>
  <si>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</si>
  <si>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</si>
  <si>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</si>
  <si>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</si>
  <si>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</si>
  <si>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</si>
  <si>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</si>
  <si>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</si>
  <si>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</si>
  <si>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</si>
  <si>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</si>
  <si>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</si>
  <si>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</si>
  <si>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</si>
  <si>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</si>
  <si>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</si>
  <si>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</si>
  <si>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</si>
  <si>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</si>
  <si>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</si>
  <si>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</si>
  <si>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</si>
  <si>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</si>
  <si>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</si>
  <si>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</si>
  <si>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</si>
  <si>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</si>
  <si>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2026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</si>
  <si>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</si>
  <si>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</si>
  <si>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</si>
  <si>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</si>
  <si>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</si>
  <si>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</si>
  <si>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</si>
  <si>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</si>
  <si>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2-100-02</t>
  </si>
  <si>
    <t>Рабочий 2 разряда</t>
  </si>
  <si>
    <t>чел.-ч</t>
  </si>
  <si>
    <t>2-100-03</t>
  </si>
  <si>
    <t>Рабочий 3 разряда</t>
  </si>
  <si>
    <t>4-100-00</t>
  </si>
  <si>
    <t>Затраты труда машинистов</t>
  </si>
  <si>
    <t>чел.-ч.</t>
  </si>
  <si>
    <t>91.01.05-549</t>
  </si>
  <si>
    <t>ФСЭМ-2022 доп.13, 91.01.05-549, приказ Минстроя России от 07.02.2025 г. № 69/пр</t>
  </si>
  <si>
    <t>Экскаваторы-погрузчики гидравлические пневмоколесные, емкость экскаваторного ковша до 0,3 м3, грузоподъемность фронтального ковша до 2 т</t>
  </si>
  <si>
    <t>4-100-050</t>
  </si>
  <si>
    <t>91.14.03-003</t>
  </si>
  <si>
    <t>ФСЭМ-2022, 91.14.03-003, приказ Минстроя России от 18.05.2022 г. № 378/пр</t>
  </si>
  <si>
    <t>Автомобили-самосвалы, грузоподъемность до 15 т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</si>
  <si>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</si>
  <si>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</si>
  <si>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</si>
  <si>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</si>
  <si>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</si>
  <si>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</si>
  <si>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</si>
  <si>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1-100-20</t>
  </si>
  <si>
    <t>Средний разряд работы 2,0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</si>
  <si>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</si>
  <si>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</si>
  <si>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</si>
  <si>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4-100-060</t>
  </si>
  <si>
    <t>91.13.01-051</t>
  </si>
  <si>
    <t>ФСЭМ-2022, 91.13.01-051, приказ Минстроя России от 18.05.2022 г. № 378/пр</t>
  </si>
  <si>
    <t>Тракторы с подметальными дорожными щетками, мощность 60 кВт (82 л.с.)</t>
  </si>
  <si>
    <t>1-100-21</t>
  </si>
  <si>
    <t>Средний разряд работы 2,1</t>
  </si>
  <si>
    <t>1-100-17</t>
  </si>
  <si>
    <t>Средний разряд работы 1,7</t>
  </si>
  <si>
    <t>1-100-25</t>
  </si>
  <si>
    <t>Средний разряд работы 2,5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</si>
  <si>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</si>
  <si>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</si>
  <si>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</si>
  <si>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</si>
  <si>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</si>
  <si>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</si>
  <si>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</si>
  <si>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</si>
  <si>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</si>
  <si>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</si>
  <si>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</si>
  <si>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</si>
  <si>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</si>
  <si>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</si>
  <si>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</si>
  <si>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</si>
  <si>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</si>
  <si>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</si>
  <si>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01.2.01.01-1026</t>
  </si>
  <si>
    <t>ФСБЦ-2022 доп.15, 01.2.01.01-1026, приказ Минстроя России от 14.08.2025 г. № 490/пр</t>
  </si>
  <si>
    <t>Битум нефтяной дорожный БНД 90/130</t>
  </si>
  <si>
    <t>01.7.03.01-0001</t>
  </si>
  <si>
    <t>ФСБЦ-2022, 01.7.03.01-0001, приказ Минстроя России от 18.05.2022 г. № 378/пр</t>
  </si>
  <si>
    <t>Вода</t>
  </si>
  <si>
    <t>м3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</si>
  <si>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</si>
  <si>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</si>
  <si>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</si>
  <si>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1-100-37</t>
  </si>
  <si>
    <t>Средний разряд работы 3,7</t>
  </si>
  <si>
    <t>91.08.01-024</t>
  </si>
  <si>
    <t>ФСЭМ-2022, 91.08.01-024, приказ Минстроя России от 18.05.2022 г. № 378/пр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</si>
  <si>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</si>
  <si>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</si>
  <si>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91.08.02-002</t>
  </si>
  <si>
    <t>ФСЭМ-2022, 91.08.02-002, приказ Минстроя России от 18.05.2022 г. № 378/пр</t>
  </si>
  <si>
    <t>Автогудронаторы, емкость цистерны 7000 л</t>
  </si>
  <si>
    <t>4-100-045</t>
  </si>
  <si>
    <t>91.08.02-011</t>
  </si>
  <si>
    <t>ФСЭМ-2022, 91.08.02-011, приказ Минстроя России от 18.05.2022 г. № 378/пр</t>
  </si>
  <si>
    <t>Гудронаторы ручные</t>
  </si>
  <si>
    <t>91.08.03-025</t>
  </si>
  <si>
    <t>ФСЭМ-2022, 91.08.03-025, приказ Минстроя России от 18.05.2022 г. № 378/пр</t>
  </si>
  <si>
    <t>Катки самоходные комбинированные вибрационные, масса 7 т</t>
  </si>
  <si>
    <t>91.08.03-045</t>
  </si>
  <si>
    <t>ФСЭМ-2022, 91.08.03-045, приказ Минстроя России от 18.05.2022 г. № 378/пр</t>
  </si>
  <si>
    <t>Катки самоходные гладкие вибрационные, масса 7 т</t>
  </si>
  <si>
    <t>91.08.11-031</t>
  </si>
  <si>
    <t>ФСЭМ-2022, 91.08.11-031, приказ Минстроя России от 18.05.2022 г. № 378/пр</t>
  </si>
  <si>
    <t>Перегружатели асфальтовой смеси, емкость бункера до 25 т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</si>
  <si>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</si>
  <si>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</si>
  <si>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</si>
  <si>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1-100-27</t>
  </si>
  <si>
    <t>Средний разряд работы 2,7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</si>
  <si>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</si>
  <si>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</si>
  <si>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</si>
  <si>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91.08.03-013</t>
  </si>
  <si>
    <t>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</si>
  <si>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</si>
  <si>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</si>
  <si>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</si>
  <si>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</si>
  <si>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</si>
  <si>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</si>
  <si>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</si>
  <si>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1-100-23</t>
  </si>
  <si>
    <t>Средний разряд работы 2,3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</si>
  <si>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</si>
  <si>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</si>
  <si>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</si>
  <si>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</si>
  <si>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</si>
  <si>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</si>
  <si>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1-100-29</t>
  </si>
  <si>
    <t>Средний разряд работы 2,9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</si>
  <si>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</si>
  <si>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</si>
  <si>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</si>
  <si>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91.08.09-001</t>
  </si>
  <si>
    <t>ФСЭМ-2022 доп.15, 91.08.09-001, приказ Минстроя России от 14.08.2025 г. № 490/пр</t>
  </si>
  <si>
    <t>Плиты вибрационные с двигателем внутреннего сгорания, мощность до 6 кВт (8 л.с.)</t>
  </si>
  <si>
    <t>1-100-40</t>
  </si>
  <si>
    <t>Средний разряд работы 4,0</t>
  </si>
  <si>
    <t>1-100-39</t>
  </si>
  <si>
    <t>Средний разряд работы 3,9</t>
  </si>
  <si>
    <t>91.08.09-002</t>
  </si>
  <si>
    <t>ФСЭМ-2022 доп.15, 91.08.09-002, приказ Минстроя России от 14.08.2025 г. № 490/пр</t>
  </si>
  <si>
    <t>Плиты вибрационные электрические, мощность до 1 кВт</t>
  </si>
  <si>
    <t>1-100-41</t>
  </si>
  <si>
    <t>Средний разряд работы 4,1</t>
  </si>
  <si>
    <t>1-100-44</t>
  </si>
  <si>
    <t>Средний разряд работы 4,4</t>
  </si>
  <si>
    <t>04.3.01.12-0001</t>
  </si>
  <si>
    <t>ФСБЦ-2022, 04.3.01.12-0001, приказ Минстроя России от 18.05.2022 г. № 378/пр</t>
  </si>
  <si>
    <t>Раствор кладочный, цементно-известковый, М10</t>
  </si>
  <si>
    <t>1-100-31</t>
  </si>
  <si>
    <t>Средний разряд работы 3,1</t>
  </si>
  <si>
    <t>01.7.15.06-0111</t>
  </si>
  <si>
    <t>ФСБЦ-2022, 01.7.15.06-0111, приказ Минстроя России от 18.05.2022 г. № 378/пр</t>
  </si>
  <si>
    <t>Гвозди строительные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</si>
  <si>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</si>
  <si>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</si>
  <si>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</si>
  <si>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11.1.03.06-0070</t>
  </si>
  <si>
    <t>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</si>
  <si>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</si>
  <si>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1-100-18</t>
  </si>
  <si>
    <t>Средний разряд работы 1,8</t>
  </si>
  <si>
    <t>91.12.08-051</t>
  </si>
  <si>
    <t>ФСЭМ-2022, 91.12.08-051, приказ Минстроя России от 18.05.2022 г. № 378/пр</t>
  </si>
  <si>
    <t>Катки прицепные кольчатые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</si>
  <si>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</si>
  <si>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</si>
  <si>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</si>
  <si>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1-100-22</t>
  </si>
  <si>
    <t>Средний разряд работы 2,2</t>
  </si>
  <si>
    <t>91.08.05-052</t>
  </si>
  <si>
    <t>ФСЭМ-2022, 91.08.05-052, приказ Минстроя России от 18.05.2022 г. № 378/пр</t>
  </si>
  <si>
    <t>Машины бетоноукладочного комплекта на рельс-формах нарезчики швов в свежеуложенном цементо-бетоне</t>
  </si>
  <si>
    <t>01.7.07.12-0023</t>
  </si>
  <si>
    <t>ФСБЦ-2022, 01.7.07.12-0023, приказ Минстроя России от 18.05.2022 г. № 378/пр</t>
  </si>
  <si>
    <t>Пленка полиэтиленовая изоловая, толщина 0,2-0,5 мм</t>
  </si>
  <si>
    <t>м2</t>
  </si>
  <si>
    <t>01.7.07.26-0032</t>
  </si>
  <si>
    <t>ФСБЦ-2022, 01.7.07.26-0032, приказ Минстроя России от 18.05.2022 г. № 378/пр</t>
  </si>
  <si>
    <t>Шнур полиамидный крученый, диаметр 2 мм</t>
  </si>
  <si>
    <t>1-100-32</t>
  </si>
  <si>
    <t>Средний разряд работы 3,2</t>
  </si>
  <si>
    <t>91.07.04-002</t>
  </si>
  <si>
    <t>ФСЭМ-2022 доп.4, 91.07.04-002, приказ Минстроя России от 27.12.2022 г. № 1133/пр</t>
  </si>
  <si>
    <t>Вибраторы поверхностные</t>
  </si>
  <si>
    <t>91.16.01-001</t>
  </si>
  <si>
    <t>ФСЭМ-2022, 91.16.01-001, приказ Минстроя России от 18.05.2022 г. № 378/пр</t>
  </si>
  <si>
    <t>Электростанции передвижные, мощность 2 кВт</t>
  </si>
  <si>
    <t>03.1.02.03-0011</t>
  </si>
  <si>
    <t>ФСБЦ-2022, 03.1.02.03-0011, приказ Минстроя России от 18.05.2022 г. № 378/пр</t>
  </si>
  <si>
    <t>Известь строительная негашеная комовая, сорт I</t>
  </si>
  <si>
    <t>11.1.03.06-0076</t>
  </si>
  <si>
    <t>ФСБЦ-2022 доп.4, 11.1.03.06-0076,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</si>
  <si>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IV</t>
  </si>
  <si>
    <t>12.1.02.06-0012</t>
  </si>
  <si>
    <t>ФСБЦ-2022, 12.1.02.06-0012, приказ Минстроя России от 18.05.2022 г. № 378/пр</t>
  </si>
  <si>
    <t>Рубероид кровельный РКК-350</t>
  </si>
  <si>
    <t>14.2.01.06-0012</t>
  </si>
  <si>
    <t>ФСБЦ-2022, 14.2.01.06-0012, приказ Минстроя России от 18.05.2022 г. № 378/пр</t>
  </si>
  <si>
    <t>Покрытие парафиновое эмульсионное пленкообразующее для дорожных работ, массовая доля сухих веществ 15-35 %, водородный показатель (pH) 7-9 ед., цвет белый, желтый</t>
  </si>
  <si>
    <t>01.7.20.08-0162</t>
  </si>
  <si>
    <t>ФСБЦ-2022, 01.7.20.08-0162, приказ Минстроя России от 18.05.2022 г. № 378/пр</t>
  </si>
  <si>
    <t>Ткань мешочная, ширина 950 мм, поверхностная плотность 190 г/м2</t>
  </si>
  <si>
    <t>11.1.03.06-0014</t>
  </si>
  <si>
    <t>ФСБЦ-2022, 11.1.03.06-0014, приказ Минстроя России от 18.05.2022 г. № 378/пр</t>
  </si>
  <si>
    <t>Доска обрезная лиственных пород (береза), сухая, длина 2-3,75 м, все ширины, толщина 25, 32, 40 мм, сорт I</t>
  </si>
  <si>
    <t>11.1.03.06-0071</t>
  </si>
  <si>
    <t>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</si>
  <si>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</si>
  <si>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14.5.04.01-0011</t>
  </si>
  <si>
    <t>ФСБЦ-2022, 14.5.04.01-0011, приказ Минстроя России от 18.05.2022 г. № 378/пр</t>
  </si>
  <si>
    <t>Мастика бутилкаучуковая строительная для герметизации швов цементобетонных покрытий</t>
  </si>
  <si>
    <t>кг</t>
  </si>
  <si>
    <t>1-100-47</t>
  </si>
  <si>
    <t>Средний разряд работы 4,7</t>
  </si>
  <si>
    <t>91.04.02-031</t>
  </si>
  <si>
    <t>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</si>
  <si>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</si>
  <si>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91.07.06-001</t>
  </si>
  <si>
    <t>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</si>
  <si>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</si>
  <si>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</si>
  <si>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</si>
  <si>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</si>
  <si>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</si>
  <si>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ФСЭМ-2022 доп.4, 91.13.03-041, приказ Минстроя России от 27.12.2022 г. № 1133/пр</t>
  </si>
  <si>
    <t>Автоцистерны, объем 8 м3</t>
  </si>
  <si>
    <t>91.19.01-001</t>
  </si>
  <si>
    <t>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</si>
  <si>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</si>
  <si>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</si>
  <si>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</si>
  <si>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</si>
  <si>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</si>
  <si>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ФСБЦ-2022 доп.6, 01.3.01.06-0034, приказ Минстроя России от 11.05.2023 г. № 335/пр</t>
  </si>
  <si>
    <t>Смазка медно-графитовая</t>
  </si>
  <si>
    <t>01.3.05.23-0171</t>
  </si>
  <si>
    <t>ФСБЦ-2022, 01.3.05.23-0171, приказ Минстроя России от 18.05.2022 г. № 378/пр</t>
  </si>
  <si>
    <t>Сода кальцинированная (натрий углекислый) техническая</t>
  </si>
  <si>
    <t>1-100-36</t>
  </si>
  <si>
    <t>Средний разряд работы 3,6</t>
  </si>
  <si>
    <t>91.17.04-056</t>
  </si>
  <si>
    <t>ФСЭМ-2022, 91.17.04-056,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</si>
  <si>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</si>
  <si>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</si>
  <si>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ФСБЦ-2022, 01.3.01.07-0009, приказ Минстроя России от 18.05.2022 г. № 378/пр</t>
  </si>
  <si>
    <t>Спирт этиловый ректификованный технический, сорт I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</si>
  <si>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</si>
  <si>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</si>
  <si>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</si>
  <si>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91.17.04-057</t>
  </si>
  <si>
    <t>ФСЭМ-2022, 91.17.04-057,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</si>
  <si>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свыше 160 до 315 мм</t>
  </si>
  <si>
    <t>1-100-38</t>
  </si>
  <si>
    <t>Средний разряд работы 3,8</t>
  </si>
  <si>
    <t>07.2.07.12-0001</t>
  </si>
  <si>
    <t>ФСБЦ-2022, 07.2.07.12-0001, приказ Минстроя России от 18.05.2022 г. № 378/пр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</si>
  <si>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</si>
  <si>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08.1.02.11-0001</t>
  </si>
  <si>
    <t>ФСБЦ-2022, 08.1.02.11-0001, приказ Минстроя России от 18.05.2022 г. № 378/пр</t>
  </si>
  <si>
    <t>Поковки из квадратных заготовок, масса 1,5-4,5 кг</t>
  </si>
  <si>
    <t>11.1.03.01-0066</t>
  </si>
  <si>
    <t>ФСБЦ-2022, 11.1.03.01-0066,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</si>
  <si>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</si>
  <si>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25.1.01.04-0033</t>
  </si>
  <si>
    <t>ФСБЦ-2022, 25.1.01.04-0033, приказ Минстроя России от 18.05.2022 г. № 378/пр</t>
  </si>
  <si>
    <t>Шпала из древесины хвойных пород, непропитанная, для железных дорог широкой колеи, тип III</t>
  </si>
  <si>
    <t>2-100-04</t>
  </si>
  <si>
    <t>Рабочий 4 разряда</t>
  </si>
  <si>
    <t>2-100-05</t>
  </si>
  <si>
    <t>Рабочий 5 разряда</t>
  </si>
  <si>
    <t>2-100-06</t>
  </si>
  <si>
    <t>Рабочий 6 разряда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</si>
  <si>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</si>
  <si>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</si>
  <si>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</si>
  <si>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91.06.03-063</t>
  </si>
  <si>
    <t>ФСЭМ-2022, 91.06.03-063, приказ Минстроя России от 18.05.2022 г. № 378/пр</t>
  </si>
  <si>
    <t>Лебедки электрические тяговым усилием до 49,05 кН (5 т)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</si>
  <si>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</si>
  <si>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</si>
  <si>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</si>
  <si>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08.3.03.06-0001</t>
  </si>
  <si>
    <t>ФСБЦ-2022, 08.3.03.06-0001, приказ Минстроя России от 18.05.2022 г. № 378/пр</t>
  </si>
  <si>
    <t>Проволока вязальная</t>
  </si>
  <si>
    <t>11.1.03.05-0073</t>
  </si>
  <si>
    <t>ФСБЦ-2022, 11.1.03.05-0073, приказ Минстроя России от 18.05.2022 г. № 378/пр</t>
  </si>
  <si>
    <t>Доска необрезная хвойных пород, естественной влажности, длина 2-6,5 м, ширина 100-250, толщина 20 мм, сорт III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</si>
  <si>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</si>
  <si>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</si>
  <si>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</si>
  <si>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</si>
  <si>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</si>
  <si>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</si>
  <si>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</si>
  <si>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</si>
  <si>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</si>
  <si>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</si>
  <si>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</si>
  <si>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</si>
  <si>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</si>
  <si>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</si>
  <si>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</si>
  <si>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</si>
  <si>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14.4.03.03-0002</t>
  </si>
  <si>
    <t>ФСБЦ-2022 доп.4, 14.4.03.03-0002, приказ Минстроя России от 27.12.2022 г. № 1133/пр</t>
  </si>
  <si>
    <t>Лак битумный БТ-123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</si>
  <si>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</si>
  <si>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</si>
  <si>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</si>
  <si>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</si>
  <si>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</si>
  <si>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</si>
  <si>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</si>
  <si>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</si>
  <si>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</si>
  <si>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</si>
  <si>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</si>
  <si>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</si>
  <si>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</si>
  <si>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</si>
  <si>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</si>
  <si>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01.1.02.01-0003</t>
  </si>
  <si>
    <t>ФСБЦ-2022 доп.15, 01.1.02.01-0003, приказ Минстроя России от 14.08.2025 г. № 490/пр</t>
  </si>
  <si>
    <t>Асботекстолит листовой марки А, Б, Г, толщина 5-20 мм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</si>
  <si>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</si>
  <si>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</si>
  <si>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</si>
  <si>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</si>
  <si>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</si>
  <si>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</si>
  <si>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10.2.02.08-0001</t>
  </si>
  <si>
    <t>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</si>
  <si>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</si>
  <si>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20.1.02.06-0001</t>
  </si>
  <si>
    <t>ФСБЦ-2022, 20.1.02.06-0001, приказ Минстроя России от 18.05.2022 г. № 378/пр</t>
  </si>
  <si>
    <t>Жир паяльный</t>
  </si>
  <si>
    <t>1-100-35</t>
  </si>
  <si>
    <t>Средний разряд работы 3,5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</si>
  <si>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</si>
  <si>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</si>
  <si>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</si>
  <si>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</si>
  <si>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</si>
  <si>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</si>
  <si>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</si>
  <si>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</si>
  <si>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</si>
  <si>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03.2.01.01-0001</t>
  </si>
  <si>
    <t>ФСБЦ-2022 доп.14, 03.2.01.01-0001, приказ Минстроя России от 19.05.2025 г. № 299/пр</t>
  </si>
  <si>
    <t>Портландцемент бездобавочный общестроительный ЦЕМ 0 32,5Н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</si>
  <si>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</si>
  <si>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</si>
  <si>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</si>
  <si>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14.4.04.11-0010</t>
  </si>
  <si>
    <t>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</si>
  <si>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</si>
  <si>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01.7.07.29-0322</t>
  </si>
  <si>
    <t>ФСБЦ-2022 доп.16, 01.7.07.29-0322, приказ Минстроя России от 12.11.2025 г. № 696/пр</t>
  </si>
  <si>
    <t>Канат пропитанный (каболка) из льняного и джутового волокна, канализационный и водопроводный, отжатый, диаметр 10-100 мм</t>
  </si>
  <si>
    <t>11.1.03.01-0063</t>
  </si>
  <si>
    <t>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</si>
  <si>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</si>
  <si>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</si>
  <si>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</si>
  <si>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</si>
  <si>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91.19.08-004</t>
  </si>
  <si>
    <t>ФСЭМ-2022, 91.19.08-004, приказ Минстроя России от 18.05.2022 г. № 378/пр</t>
  </si>
  <si>
    <t>Насосы, производительность 53 м3/ч, напор 10 м, мощность 4 кВт</t>
  </si>
  <si>
    <t>Машинист 4 разряда</t>
  </si>
  <si>
    <t>999-9900</t>
  </si>
  <si>
    <t>Строительный мусор</t>
  </si>
  <si>
    <t>01.2.03.03</t>
  </si>
  <si>
    <t>Мастика</t>
  </si>
  <si>
    <t>01.7.07.26</t>
  </si>
  <si>
    <t>Шнур полиуретановый</t>
  </si>
  <si>
    <t>01.2.01.01</t>
  </si>
  <si>
    <t>Битумы нефтяные дорожные</t>
  </si>
  <si>
    <t>04.2.01.01</t>
  </si>
  <si>
    <t>Смеси асфальтобетонные</t>
  </si>
  <si>
    <t>02.2.05.04</t>
  </si>
  <si>
    <t>Щебень для дорожного строительства М 800, расклинивающая фракция 8-16 мм</t>
  </si>
  <si>
    <t>Щебень для дорожного строительства М 800, основная фракция 31,5-63 мм</t>
  </si>
  <si>
    <t>Щебень из плотных горных пород</t>
  </si>
  <si>
    <t>Щебень известняковый или кирпичный</t>
  </si>
  <si>
    <t>04.2.02.01</t>
  </si>
  <si>
    <t>Смеси литые асфальтобетонные горячие</t>
  </si>
  <si>
    <t>Смеси асфальтобетонные горячие плотные</t>
  </si>
  <si>
    <t>05.2.02.21</t>
  </si>
  <si>
    <t>Плитки тротуарные</t>
  </si>
  <si>
    <t>05.2.04.04</t>
  </si>
  <si>
    <t>Плиты бетонные тротуарные гладкие</t>
  </si>
  <si>
    <t>04.3.02.13</t>
  </si>
  <si>
    <t>Смеси цементно-песчаные</t>
  </si>
  <si>
    <t>04.1.02.05</t>
  </si>
  <si>
    <t>Смеси бетонные тяжелого бетона</t>
  </si>
  <si>
    <t>05.2.03.03</t>
  </si>
  <si>
    <t>Камни бортовые бетонные</t>
  </si>
  <si>
    <t>13.2.03.02</t>
  </si>
  <si>
    <t>Камни бортовые из горных пород</t>
  </si>
  <si>
    <t>16.2.01.02</t>
  </si>
  <si>
    <t>Земля растительная</t>
  </si>
  <si>
    <t>16.2.02.07</t>
  </si>
  <si>
    <t>Семена газонных трав</t>
  </si>
  <si>
    <t>01.2.03.07</t>
  </si>
  <si>
    <t>Эмульсия битумная</t>
  </si>
  <si>
    <t>04.1.02.03</t>
  </si>
  <si>
    <t>Смеси бетонные тяжелого бетона для дорожных и аэродромных покрытий</t>
  </si>
  <si>
    <t>11.1.03.06</t>
  </si>
  <si>
    <t>Щиты из досок</t>
  </si>
  <si>
    <t>08.4.03.03</t>
  </si>
  <si>
    <t>Арматура</t>
  </si>
  <si>
    <t>01.4.03.01</t>
  </si>
  <si>
    <t>Порошки бентонитовые</t>
  </si>
  <si>
    <t>01.4.03.03</t>
  </si>
  <si>
    <t>Материалы для стабилизации буровых скважин</t>
  </si>
  <si>
    <t>25.1.05.05</t>
  </si>
  <si>
    <t>Рельсы железнодорожные широкой колеи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</si>
  <si>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</si>
  <si>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</si>
  <si>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</si>
  <si>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01.7.19.02</t>
  </si>
  <si>
    <t>Кольца резиновые для хризотилцементных напорных муфт</t>
  </si>
  <si>
    <t>24.2.05.01</t>
  </si>
  <si>
    <t>Трубы хризолитцементные безнапорные</t>
  </si>
  <si>
    <t>24.2.06.04</t>
  </si>
  <si>
    <t>Муфты хризолитцементные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</si>
  <si>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</si>
  <si>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</t>
  </si>
  <si>
    <t>Методика применения сметных норм 571/пр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</si>
  <si>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</si>
  <si>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</si>
  <si>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</si>
  <si>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</si>
  <si>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</si>
  <si>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</si>
  <si>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</si>
  <si>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</si>
  <si>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</si>
  <si>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</si>
  <si>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</si>
  <si>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</si>
  <si>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</si>
  <si>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</si>
  <si>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</si>
  <si>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</si>
  <si>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</si>
  <si>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</si>
  <si>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</si>
  <si>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</si>
  <si>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</si>
  <si>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</si>
  <si>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</si>
  <si>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</si>
  <si>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</si>
  <si>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</si>
  <si>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</si>
  <si>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</si>
  <si>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</si>
  <si>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</si>
  <si>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</si>
  <si>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1. Земляные работы</t>
  </si>
  <si>
    <t>Всего по позиции</t>
  </si>
  <si>
    <t>=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</si>
  <si>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</si>
  <si>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</si>
  <si>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</si>
  <si>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</si>
  <si>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</si>
  <si>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2. Работы связанные с разборкой и восстановлением газонов., тротуаров, дорожных покрытий.</t>
  </si>
  <si>
    <t>ГЭСНр 68-02-004-42</t>
  </si>
  <si>
    <r>
      <t>Разборка покрытий и оснований: асфальтобетонных, цементобетонных, щебеночных слоев экскаватором-погрузчиком</t>
    </r>
    <r>
      <rPr>
        <i/>
        <sz val="10"/>
        <rFont val="Arial"/>
        <family val="2"/>
        <charset val="204"/>
      </rPr>
      <t xml:space="preserve">
Поправки к: 
М )*0</t>
    </r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</si>
  <si>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</si>
  <si>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</si>
  <si>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</si>
  <si>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</si>
  <si>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</si>
  <si>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Итого прямые затраты</t>
  </si>
  <si>
    <t>ФОТ</t>
  </si>
  <si>
    <t>НР Благоустройство</t>
  </si>
  <si>
    <t>СП Благоустройство</t>
  </si>
  <si>
    <t>ГЭСНр 68-02-004-04</t>
  </si>
  <si>
    <r>
      <t>Разборка покрытий и оснований: асфальтобетонных с помощью молотков отбойных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</si>
  <si>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68-02-004-03</t>
  </si>
  <si>
    <r>
      <t>Разборка покрытий и оснований: черных щебеночных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</si>
  <si>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6</t>
  </si>
  <si>
    <t>ГЭСНр 68-02-004-02</t>
  </si>
  <si>
    <r>
      <t>Разборка покрытий и оснований: щебеночных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</si>
  <si>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68-02-012-01</t>
  </si>
  <si>
    <r>
      <t>Разборка тротуаров и дорожек из плит с их отноской и укладкой в штабель</t>
    </r>
    <r>
      <rPr>
        <i/>
        <sz val="10"/>
        <rFont val="Arial"/>
        <family val="2"/>
        <charset val="204"/>
      </rPr>
      <t xml:space="preserve">
Поправки к: 
М )*0</t>
    </r>
  </si>
  <si>
    <t>ГЭСН 27-06-008-01</t>
  </si>
  <si>
    <r>
      <t>Устройство шва-стыка в асфальтобетонном покрытии</t>
    </r>
    <r>
      <rPr>
        <i/>
        <sz val="10"/>
        <rFont val="Arial"/>
        <family val="2"/>
        <charset val="204"/>
      </rPr>
      <t xml:space="preserve">
Поправки к: 
М )*0</t>
    </r>
  </si>
  <si>
    <t>М</t>
  </si>
  <si>
    <t>НР Автомобильные дороги</t>
  </si>
  <si>
    <t>СП Автомобильные дороги</t>
  </si>
  <si>
    <t>ГЭСН 27-06-031-01</t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</si>
  <si>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</si>
  <si>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8</t>
  </si>
  <si>
    <t>ОТм(ЗТм) Средний разряд машинистов 4,5</t>
  </si>
  <si>
    <t>ГЭСН 27-06-032-01</t>
  </si>
  <si>
    <r>
      <t>При изменении толщины покрытия на 0,5 см добавлять или исключать: к норме 27-06-031-01</t>
    </r>
    <r>
      <rPr>
        <i/>
        <sz val="10"/>
        <rFont val="Arial"/>
        <family val="2"/>
        <charset val="204"/>
      </rPr>
      <t xml:space="preserve">
Поправки к: 
М )*0</t>
    </r>
  </si>
  <si>
    <t>ГЭСН 27-04-006-01</t>
  </si>
  <si>
    <r>
  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  </r>
    <r>
      <rPr>
        <i/>
        <sz val="10"/>
        <rFont val="Arial"/>
        <family val="2"/>
        <charset val="204"/>
      </rPr>
      <t xml:space="preserve">
Поправки к: 
М )*0</t>
    </r>
  </si>
  <si>
    <t>ГЭСН 27-04-001-04</t>
  </si>
  <si>
    <r>
      <t>Устройство подстилающих и выравнивающих слоев оснований: из щебня</t>
    </r>
    <r>
      <rPr>
        <i/>
        <sz val="10"/>
        <rFont val="Arial"/>
        <family val="2"/>
        <charset val="204"/>
      </rPr>
      <t xml:space="preserve">
Поправки к: 
М )*0</t>
    </r>
  </si>
  <si>
    <t>ГЭСН 27-07-002-01</t>
  </si>
  <si>
    <r>
      <t>Устройство оснований толщиной 12 см под тротуары из кирпичного или известнякового щебня</t>
    </r>
    <r>
      <rPr>
        <i/>
        <sz val="10"/>
        <rFont val="Arial"/>
        <family val="2"/>
        <charset val="204"/>
      </rPr>
      <t xml:space="preserve">
Поправки к: 
М )*0</t>
    </r>
  </si>
  <si>
    <t>НР Автомобильные дороги устройство покрытий дорожек, тротуаров, мостовых и площадок и прочее</t>
  </si>
  <si>
    <t>СП Автомобильные дороги устройство покрытий дорожек, тротуаров, мостовых и площадок и прочее</t>
  </si>
  <si>
    <t>ГЭСН 27-07-001-01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</si>
  <si>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</si>
  <si>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27-07-001-03</t>
  </si>
  <si>
    <r>
      <t>Устройство асфальтобетонных покрытий дорожек и тротуаров двухслойных: нижний слой из горячей асфальтобетонной смеси толщиной 4,5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</si>
  <si>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27-07-001-04</t>
  </si>
  <si>
    <r>
      <t>Устройство асфальтобетонных покрытий дорожек и тротуаров двухслойных: верхний слой из горячей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</si>
  <si>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27-07-005-01</t>
  </si>
  <si>
    <r>
      <t>Устройство покрытий из тротуарной плитки, количество плитки при укладке на 1 м2: 40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</si>
  <si>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27-07-005-02</t>
  </si>
  <si>
    <r>
      <t>Устройство покрытий из тротуарной плитки, количество плитки при укладке на 1 м2: 55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</si>
  <si>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27-07-005-03</t>
  </si>
  <si>
    <r>
      <t>Устройство покрытий из тротуарной плитки, количество плитки при укладке на 1 м2: 90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</si>
  <si>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27-07-003-01</t>
  </si>
  <si>
    <r>
      <t>Устройство бетонных плитных тротуаров с заполнением швов: цементным раствором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</si>
  <si>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27-07-003-02</t>
  </si>
  <si>
    <r>
      <t>Устройство бетонных плитных тротуаров с заполнением швов: песком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</si>
  <si>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68-02-006-01</t>
  </si>
  <si>
    <r>
      <t>Разборка бортовых камней: на бетонном основании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</si>
  <si>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68-02-006-02</t>
  </si>
  <si>
    <r>
      <t>Разборка бортовых камней: на щебеночном основании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</si>
  <si>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27-02-010-01</t>
  </si>
  <si>
    <r>
      <t>Установка бортовых камней бетонных: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</si>
  <si>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27-02-010-02</t>
  </si>
  <si>
    <r>
      <t>Установка бортовых камней бетонных: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</si>
  <si>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27-02-010-03</t>
  </si>
  <si>
    <r>
      <t>Установка бортовых камней природных: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</si>
  <si>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27-02-010-04</t>
  </si>
  <si>
    <r>
      <t>Установка бортовых камней природных: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</si>
  <si>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47-01-046-01</t>
  </si>
  <si>
    <r>
      <t>Подготовка почвы для устройства партерного и обыкновенного газона без внесения растительной земли: механизированным способом</t>
    </r>
    <r>
      <rPr>
        <i/>
        <sz val="10"/>
        <rFont val="Arial"/>
        <family val="2"/>
        <charset val="204"/>
      </rPr>
      <t xml:space="preserve">
Поправки к: 
М )*0</t>
    </r>
  </si>
  <si>
    <t>НР Озеленение. Защитные лесонасаждения</t>
  </si>
  <si>
    <t>СП Озеленение. Защитные лесонасаждения</t>
  </si>
  <si>
    <t>ГЭСН 47-01-046-02</t>
  </si>
  <si>
    <r>
      <t>Подготовка почвы для устройства партерного и обыкновенного газона без внесения растительной земли: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</si>
  <si>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</si>
  <si>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</si>
  <si>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47-01-046-04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</si>
  <si>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</si>
  <si>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</si>
  <si>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</si>
  <si>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27-06-007-02</t>
  </si>
  <si>
    <r>
      <t>Устройство швов в бетоне: свежеуложенном</t>
    </r>
    <r>
      <rPr>
        <i/>
        <sz val="10"/>
        <rFont val="Arial"/>
        <family val="2"/>
        <charset val="204"/>
      </rPr>
      <t xml:space="preserve">
Поправки к: 
М )*0</t>
    </r>
  </si>
  <si>
    <t>ГЭСН 27-06-013-01</t>
  </si>
  <si>
    <r>
      <t>Устройство покрытий средствами малой механизации при примыкании к искусственным сооружениям, толщина покрытия: 20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</si>
  <si>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27-06-002-17</t>
  </si>
  <si>
    <r>
      <t>Устройство цементобетонных покрытий однослойных средствами малой механизации, толщина слоя 20 см</t>
    </r>
    <r>
      <rPr>
        <i/>
        <sz val="10"/>
        <rFont val="Arial"/>
        <family val="2"/>
        <charset val="204"/>
      </rPr>
      <t xml:space="preserve">
Поправки к: 
М )*0</t>
    </r>
  </si>
  <si>
    <t>Раздел: 3. Поиск места повреждения КЛ</t>
  </si>
  <si>
    <t>Раздел: 4. Испытания и измерения КЛ</t>
  </si>
  <si>
    <t>Раздел: 5.Устройство переходов с помощью установок ГНБ</t>
  </si>
  <si>
    <t>ГЭСН 04-01-085-02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</si>
  <si>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  </r>
    <r>
      <rPr>
        <i/>
        <sz val="10"/>
        <rFont val="Arial"/>
        <family val="2"/>
        <charset val="204"/>
      </rPr>
      <t xml:space="preserve">
Поправки к: 
М *0;   
ЭМ *0,4379;   
ЗТ *0,4379;   
ЗТм *0,4379</t>
    </r>
  </si>
  <si>
    <t>НР Скважины</t>
  </si>
  <si>
    <t>СП Скважины</t>
  </si>
  <si>
    <t>ГЭСН 04-01-085-03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</si>
  <si>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t>
    </r>
    <r>
      <rPr>
        <i/>
        <sz val="10"/>
        <rFont val="Arial"/>
        <family val="2"/>
        <charset val="204"/>
      </rPr>
      <t xml:space="preserve">
Поправки к: 
М *0;   
ЭМ *0,513;   
ЗТ *0,513;   
ЗТм *0,513</t>
    </r>
  </si>
  <si>
    <t>ГЭСН 24-02-001-07</t>
  </si>
  <si>
    <r>
      <t>Сварка полиэтиленовых труб "встык" нагревательным элементом при полуавтоматическом управлении процессом сварки, диаметр труб: свыше 110 до 160 мм</t>
    </r>
    <r>
      <rPr>
        <i/>
        <sz val="10"/>
        <rFont val="Arial"/>
        <family val="2"/>
        <charset val="204"/>
      </rPr>
      <t xml:space="preserve">
Поправки к: 
М )*0</t>
    </r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</si>
  <si>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</si>
  <si>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</si>
  <si>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ГЭСН 24-02-001-08</t>
  </si>
  <si>
    <r>
      <t>Сварка полиэтиленовых труб "встык" нагревательным элементом при полуавтоматическом управлении процессом сварки, диаметр труб: свыше 160 до 225 мм</t>
    </r>
    <r>
      <rPr>
        <i/>
        <sz val="10"/>
        <rFont val="Arial"/>
        <family val="2"/>
        <charset val="204"/>
      </rPr>
      <t xml:space="preserve">
Поправки к: 
М )*0</t>
    </r>
  </si>
  <si>
    <t>ГЭСН 30-09-013-04</t>
  </si>
  <si>
    <r>
      <t>Изготовление и установка подвесных пакетов из рельсов: Р50 пролетом до 6 м</t>
    </r>
    <r>
      <rPr>
        <i/>
        <sz val="10"/>
        <rFont val="Arial"/>
        <family val="2"/>
        <charset val="204"/>
      </rPr>
      <t xml:space="preserve">
Поправки к: 
М )*0;   
ЭМ )*0,45798;   
ОТм )*0,45798;   
ОТ )*0,45798</t>
    </r>
  </si>
  <si>
    <t>НР Мосты и трубы</t>
  </si>
  <si>
    <t>СП Мосты и трубы</t>
  </si>
  <si>
    <r>
      <t>Изготовление и установка подвесных пакетов из рельсов: Р50 пролетом до 6 м</t>
    </r>
    <r>
      <rPr>
        <i/>
        <sz val="10"/>
        <rFont val="Arial"/>
        <family val="2"/>
        <charset val="204"/>
      </rPr>
      <t xml:space="preserve">
Поправки к: 
М )*0;   
ЭМ )*2)*0,45798;   
ОТм )*0,45798;   
ОТ )*0,45798;   
ЗТ )*2;   
ЗТм )*2</t>
    </r>
  </si>
  <si>
    <t>ГЭСН 04-01-079-01</t>
  </si>
  <si>
    <r>
      <t>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)*0</t>
    </r>
  </si>
  <si>
    <t>ГЭСН 04-01-080-01</t>
  </si>
  <si>
    <r>
      <t>Демонтаж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)*0</t>
    </r>
  </si>
  <si>
    <t>Раздел: 6. Прокладка и замена кабеля</t>
  </si>
  <si>
    <t>ГЭСНм 08-02-141-10</t>
  </si>
  <si>
    <r>
      <t>Кабель до 35 кВ в готовых траншеях без покрытий, с изоляцией из сшитого полиэтилена укладка в треугольник</t>
    </r>
    <r>
      <rPr>
        <i/>
        <sz val="10"/>
        <rFont val="Arial"/>
        <family val="2"/>
        <charset val="204"/>
      </rPr>
      <t xml:space="preserve">
Поправки к: 
М *0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</si>
  <si>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</si>
  <si>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</si>
  <si>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08-02-141-04</t>
  </si>
  <si>
    <t>Демонтаж оборудования, не пригодного для дальнейшего использования (предназначено в лом), без разборки и резки
ЭМ *0,3; М *0; ЗТ *0,3; ЗТм *0,3</t>
  </si>
  <si>
    <r>
      <t>Кабель до 35 кВ в готовых траншеях без покрытий, масса 1 м: свыше 3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</si>
  <si>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08-02-145-04</t>
  </si>
  <si>
    <r>
      <t>Кабель до 35 кВ, прокладываемый по дну канала без креплений, масса 1 м кабеля: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</si>
  <si>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08-02-146-05</t>
  </si>
  <si>
    <r>
      <t>Кабель до 35 кВ с креплением накладными скобами, масса 1 м кабеля: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</si>
  <si>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08-02-147-04</t>
  </si>
  <si>
    <r>
      <t>Кабель до 35 кВ по установленным конструкциям и лоткам с креплением на поворотах и в конце трассы,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</si>
  <si>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08-02-147-13</t>
  </si>
  <si>
    <r>
      <t>Кабель до 35 кВ по установленным конструкциям и лоткам с креплением по всей длине,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</si>
  <si>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08-02-148-04</t>
  </si>
  <si>
    <r>
      <t>Кабель до 35 кВ в проложенных трубах, блоках и коробах, масса 1 м кабеля: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</si>
  <si>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08-02-141-05</t>
  </si>
  <si>
    <r>
      <t>Кабель до 35 кВ в готовых траншеях без покрытий, масса 1 м: свыше 6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</si>
  <si>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08-02-145-05</t>
  </si>
  <si>
    <r>
      <t>Кабель до 35 кВ, прокладываемый по дну канала без креплений, масса 1 м кабеля: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</si>
  <si>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08-02-146-06</t>
  </si>
  <si>
    <r>
      <t>Кабель до 35 кВ с креплением накладными скобами, масса 1 м кабеля: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</si>
  <si>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08-02-147-05</t>
  </si>
  <si>
    <r>
      <t>Кабель до 35 кВ по установленным конструкциям и лоткам с креплением на поворотах и в конце трассы,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</si>
  <si>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08-02-147-14</t>
  </si>
  <si>
    <r>
      <t>Кабель до 35 кВ по установленным конструкциям и лоткам с креплением по всей длине,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</si>
  <si>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08-02-148-05</t>
  </si>
  <si>
    <r>
      <t>Кабель до 35 кВ в проложенных трубах, блоках и коробах, масса 1 м кабеля: до 9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</si>
  <si>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08-02-147-10</t>
  </si>
  <si>
    <t>ГЭСНм 08-02-147-11</t>
  </si>
  <si>
    <t>ГЭСНм 08-02-147-12</t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</si>
  <si>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10"/>
        <rFont val="Arial"/>
        <family val="2"/>
        <charset val="204"/>
      </rPr>
      <t xml:space="preserve">
Поправки к: 
М *0</t>
    </r>
  </si>
  <si>
    <r>
      <t>Кабель до 35 кВ по установленным конструкциям и лоткам с креплением по всей длине, масса 1 м кабеля: свыше 1 до 2 кг</t>
    </r>
    <r>
      <rPr>
        <i/>
        <sz val="10"/>
        <rFont val="Arial"/>
        <family val="2"/>
        <charset val="204"/>
      </rPr>
      <t xml:space="preserve">
Поправки к: 
М *0</t>
    </r>
  </si>
  <si>
    <r>
      <t>Кабель до 35 кВ по установленным конструкциям и лоткам с креплением по всей длине, масса 1 м кабеля: свыше 2 до 3 кг</t>
    </r>
    <r>
      <rPr>
        <i/>
        <sz val="10"/>
        <rFont val="Arial"/>
        <family val="2"/>
        <charset val="204"/>
      </rPr>
      <t xml:space="preserve">
Поправки к: 
М *0</t>
    </r>
  </si>
  <si>
    <r>
      <t>Кабель до 35 кВ по установленным конструкциям и лоткам с креплением по всей длине, масса 1 м кабеля: свыше 3 до 6 кг</t>
    </r>
    <r>
      <rPr>
        <i/>
        <sz val="10"/>
        <rFont val="Arial"/>
        <family val="2"/>
        <charset val="204"/>
      </rPr>
      <t xml:space="preserve">
Поправки к: 
М *0</t>
    </r>
  </si>
  <si>
    <t>Раздел: 7. Установка соединительных муфт</t>
  </si>
  <si>
    <t>ГЭСНм 08-02-191-01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</si>
  <si>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</si>
  <si>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08-02-191-02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</si>
  <si>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</si>
  <si>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08-02-191-03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</si>
  <si>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</si>
  <si>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08-02-191-04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</si>
  <si>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</si>
  <si>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08-02-191-05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</si>
  <si>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</si>
  <si>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08-02-191-06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</si>
  <si>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</si>
  <si>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08-02-175-02</t>
  </si>
  <si>
    <t xml:space="preserve">
М )*0</t>
  </si>
  <si>
    <t>Раздел: 8.Замена концевых муфт наружной и внутренней установки</t>
  </si>
  <si>
    <t>ГЭСНм 08-02-188-01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</si>
  <si>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</si>
  <si>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08-02-188-02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</si>
  <si>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</si>
  <si>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08-02-188-03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</si>
  <si>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</si>
  <si>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08-02-188-04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</si>
  <si>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</si>
  <si>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08-02-188-05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</si>
  <si>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</si>
  <si>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08-02-188-06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</si>
  <si>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</si>
  <si>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08-02-189-01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</si>
  <si>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</si>
  <si>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08-02-189-02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</si>
  <si>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</si>
  <si>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08-02-189-03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</si>
  <si>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</si>
  <si>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08-02-189-04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</si>
  <si>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</si>
  <si>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08-02-189-05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</si>
  <si>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</si>
  <si>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08-02-189-06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</si>
  <si>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</si>
  <si>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08-02-189-07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</si>
  <si>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</si>
  <si>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08-02-189-08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</si>
  <si>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</si>
  <si>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08-02-189-09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</si>
  <si>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</si>
  <si>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08-02-189-10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</si>
  <si>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</si>
  <si>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08-02-189-11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</si>
  <si>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</si>
  <si>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08-02-189-12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</si>
  <si>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</si>
  <si>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08-02-175-01</t>
  </si>
  <si>
    <t>Раздел: 9. Отдельные работы на кабельных линиях</t>
  </si>
  <si>
    <t>ГЭСНм 08-02-152-02</t>
  </si>
  <si>
    <r>
      <t>Скоба П-образная из полосовой или угловой стали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</si>
  <si>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08-02-177-01</t>
  </si>
  <si>
    <r>
      <t>Указатель месторасположения трассы кабелей, проложенных в земле</t>
    </r>
    <r>
      <rPr>
        <i/>
        <sz val="10"/>
        <rFont val="Arial"/>
        <family val="2"/>
        <charset val="204"/>
      </rPr>
      <t xml:space="preserve">
Поправки к: 
М )*0</t>
    </r>
  </si>
  <si>
    <t>ГЭСН 23-01-003-01</t>
  </si>
  <si>
    <r>
      <t>Укладка трубопроводов из хризотилцементных безнапорных труб диаметром: до 150 мм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</si>
  <si>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ГЭСНм 08-02-142-01</t>
  </si>
  <si>
    <r>
      <t>Устройство постели при одном кабеле в траншее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</si>
  <si>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08-02-142-02</t>
  </si>
  <si>
    <r>
      <t>На каждый последующий кабель добавлять к норме 08-02-142-01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</si>
  <si>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08-02-143-01</t>
  </si>
  <si>
    <r>
      <t>Покрытие кабеля, проложенного в траншее: кирпичом одного кабеля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</si>
  <si>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08-02-143-02</t>
  </si>
  <si>
    <r>
      <t>Покрытие кабеля, проложенного в траншее: кирпичом каждого последующего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</si>
  <si>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08-02-143-03</t>
  </si>
  <si>
    <r>
      <t>Покрытие кабеля, проложенного в траншее: плитами одного кабеля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</si>
  <si>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08-02-143-04</t>
  </si>
  <si>
    <r>
      <t>Покрытие кабеля, проложенного в траншее: плитами каждого последующего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</si>
  <si>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08-02-143-05</t>
  </si>
  <si>
    <r>
      <t>Покрытие кабеля, проложенного в траншее: лентой сигнальной</t>
    </r>
    <r>
      <rPr>
        <i/>
        <sz val="10"/>
        <rFont val="Arial"/>
        <family val="2"/>
        <charset val="204"/>
      </rPr>
      <t xml:space="preserve">
Поправки к: 
М )*0</t>
    </r>
  </si>
  <si>
    <t>ГЭСН 46-03-010-03</t>
  </si>
  <si>
    <r>
      <t>Пробивка в бетонных стенах и полах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</t>
    </r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</si>
  <si>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</si>
  <si>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</si>
  <si>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ГЭСН 46-03-010-06</t>
  </si>
  <si>
    <r>
      <t>Пробивка в бетонных потолках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</t>
    </r>
  </si>
  <si>
    <t>ГЭСНр 52-01-011-03</t>
  </si>
  <si>
    <r>
      <t>Водоотлив из подвала: электрическими (механическими) насосами</t>
    </r>
    <r>
      <rPr>
        <i/>
        <sz val="10"/>
        <rFont val="Arial"/>
        <family val="2"/>
        <charset val="204"/>
      </rPr>
      <t xml:space="preserve">
Поправки к: 
М )*0</t>
    </r>
  </si>
  <si>
    <t>НР Фундаменты</t>
  </si>
  <si>
    <t>СП Фундаменты</t>
  </si>
  <si>
    <t>ГЭСН 01-02-068-01</t>
  </si>
  <si>
    <r>
      <t>Водоотлив: из траншей</t>
    </r>
    <r>
      <rPr>
        <i/>
        <sz val="10"/>
        <rFont val="Arial"/>
        <family val="2"/>
        <charset val="204"/>
      </rPr>
      <t xml:space="preserve">
Поправки к: 
М *0;   
ЭМ )*0,6481;   
ОТм )*0,6481;   
ОТ )*0,6481</t>
    </r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</si>
  <si>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</si>
  <si>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</si>
  <si>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Раздел: 10. Погрузочно-разгрузочные работы</t>
  </si>
  <si>
    <t xml:space="preserve">Составил   </t>
  </si>
  <si>
    <t>[должность,подпись(инициалы,фамилия)]</t>
  </si>
  <si>
    <t xml:space="preserve">Проверил   </t>
  </si>
  <si>
    <t>Главный специалист ОЦ</t>
  </si>
  <si>
    <t>Начальник ОЦ</t>
  </si>
  <si>
    <t>В.А.Кислякова</t>
  </si>
  <si>
    <t>Т.В.Казакова</t>
  </si>
  <si>
    <t xml:space="preserve">Предельная стоимость единичных видов работ без учёта стоимости МР и усложняющих условий, руб. без НДС </t>
  </si>
  <si>
    <t>на 2026г.  с учётом расчётного  индекса-К=1,038</t>
  </si>
  <si>
    <t>на 2027г. с учётом расчётного  индекса-К=1,0795</t>
  </si>
  <si>
    <t>Расчет единичной стоимости работ</t>
  </si>
  <si>
    <t>Перечень единичных видов работ</t>
  </si>
  <si>
    <t>Объем: 0,01=1/100</t>
  </si>
  <si>
    <t>Объем: 0,001=1/1000</t>
  </si>
  <si>
    <t>Объем: 0,1=1/10</t>
  </si>
  <si>
    <t xml:space="preserve"> 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</si>
  <si>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</t>
    </r>
  </si>
  <si>
    <t>на выполнение неотложных аварийно-восстановительных работ по ремонту КЛ 0,4-35 кВ в Королевском, Лобненском, Мытищинском, Пушкинском, 
Сергиево Посадском районах Ярославского направления филиала ПАО «Россети Московский регион» - «Северные электрические сети» с целью заключения рамочного договора на 2026-2027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</si>
</sst>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18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 wrapText="1"/>
    </xf>
    <xf numFmtId="0" fontId="18" fillId="0" borderId="0" xfId="0" applyFont="1" applyAlignment="1">
      <alignment horizontal="right" vertical="top"/>
    </xf>
    <xf numFmtId="164" fontId="18" fillId="0" borderId="0" xfId="0" applyNumberFormat="1" applyFont="1" applyAlignment="1">
      <alignment horizontal="right" vertical="top"/>
    </xf>
    <xf numFmtId="0" fontId="18" fillId="0" borderId="1" xfId="0" quotePrefix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8" fillId="0" borderId="1" xfId="0" applyFont="1" applyBorder="1" applyAlignment="1">
      <alignment horizontal="right" vertical="top"/>
    </xf>
    <xf numFmtId="164" fontId="18" fillId="0" borderId="1" xfId="0" applyNumberFormat="1" applyFont="1" applyBorder="1" applyAlignment="1">
      <alignment horizontal="right" vertical="top"/>
    </xf>
    <xf numFmtId="0" fontId="18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9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21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165" fontId="18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18" fillId="0" borderId="0" xfId="0" applyFont="1" applyAlignment="1">
      <alignment vertical="top" wrapText="1"/>
    </xf>
    <xf numFmtId="0" fontId="0" fillId="0" borderId="1" xfId="0" applyBorder="1"/>
    <xf numFmtId="0" fontId="22" fillId="0" borderId="1" xfId="0" applyFont="1" applyBorder="1" applyAlignment="1">
      <alignment vertical="top" wrapText="1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11" fillId="2" borderId="7" xfId="0" applyNumberFormat="1" applyFont="1" applyFill="1" applyBorder="1" applyAlignment="1">
      <alignment horizontal="center"/>
    </xf>
    <xf numFmtId="0" fontId="0" fillId="2" borderId="0" xfId="0" applyFill="1"/>
    <xf numFmtId="4" fontId="0" fillId="2" borderId="0" xfId="0" applyNumberFormat="1" applyFill="1"/>
    <xf numFmtId="4" fontId="0" fillId="2" borderId="1" xfId="0" applyNumberFormat="1" applyFill="1" applyBorder="1"/>
    <xf numFmtId="0" fontId="0" fillId="2" borderId="1" xfId="0" applyFill="1" applyBorder="1"/>
    <xf numFmtId="4" fontId="24" fillId="2" borderId="0" xfId="0" applyNumberFormat="1" applyFont="1" applyFill="1"/>
    <xf numFmtId="4" fontId="24" fillId="2" borderId="1" xfId="0" applyNumberFormat="1" applyFont="1" applyFill="1" applyBorder="1"/>
    <xf numFmtId="0" fontId="0" fillId="2" borderId="8" xfId="0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/>
    </xf>
    <xf numFmtId="0" fontId="0" fillId="3" borderId="0" xfId="0" applyFill="1"/>
    <xf numFmtId="0" fontId="0" fillId="3" borderId="1" xfId="0" applyFill="1" applyBorder="1"/>
    <xf numFmtId="0" fontId="24" fillId="2" borderId="0" xfId="0" applyFont="1" applyFill="1"/>
    <xf numFmtId="0" fontId="24" fillId="2" borderId="1" xfId="0" applyFont="1" applyFill="1" applyBorder="1"/>
    <xf numFmtId="4" fontId="0" fillId="2" borderId="0" xfId="0" applyNumberFormat="1" applyFill="1" applyBorder="1"/>
    <xf numFmtId="4" fontId="24" fillId="2" borderId="0" xfId="0" applyNumberFormat="1" applyFont="1" applyFill="1" applyBorder="1"/>
    <xf numFmtId="4" fontId="0" fillId="3" borderId="0" xfId="0" applyNumberFormat="1" applyFill="1"/>
    <xf numFmtId="4" fontId="24" fillId="3" borderId="0" xfId="0" applyNumberFormat="1" applyFont="1" applyFill="1"/>
    <xf numFmtId="4" fontId="24" fillId="3" borderId="1" xfId="0" applyNumberFormat="1" applyFont="1" applyFill="1" applyBorder="1"/>
    <xf numFmtId="0" fontId="24" fillId="3" borderId="0" xfId="0" applyFont="1" applyFill="1"/>
    <xf numFmtId="0" fontId="24" fillId="3" borderId="1" xfId="0" applyFont="1" applyFill="1" applyBorder="1"/>
    <xf numFmtId="0" fontId="24" fillId="3" borderId="0" xfId="0" applyFont="1" applyFill="1" applyBorder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left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164" fontId="21" fillId="0" borderId="0" xfId="0" applyNumberFormat="1" applyFont="1" applyAlignment="1">
      <alignment horizontal="left" vertical="top"/>
    </xf>
    <xf numFmtId="164" fontId="21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22" fillId="0" borderId="0" xfId="0" applyFont="1" applyAlignment="1">
      <alignment vertical="top" wrapText="1"/>
    </xf>
    <xf numFmtId="164" fontId="21" fillId="0" borderId="0" xfId="0" applyNumberFormat="1" applyFont="1" applyBorder="1" applyAlignment="1">
      <alignment horizontal="right" vertical="top"/>
    </xf>
    <xf numFmtId="0" fontId="22" fillId="0" borderId="1" xfId="0" applyFont="1" applyBorder="1" applyAlignment="1">
      <alignment vertical="top" wrapText="1"/>
    </xf>
    <xf numFmtId="0" fontId="23" fillId="0" borderId="2" xfId="0" applyNumberFormat="1" applyFont="1" applyBorder="1" applyAlignment="1">
      <alignment horizontal="center"/>
    </xf>
    <xf numFmtId="0" fontId="0" fillId="0" borderId="7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721"/>
  <sheetViews>
    <sheetView tabSelected="1" topLeftCell="A16" zoomScale="75" zoomScaleNormal="75" workbookViewId="0">
      <selection activeCell="A25" sqref="A25:L2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3" max="13" width="26.85546875" customWidth="1"/>
    <col min="14" max="14" width="28.42578125" customWidth="1"/>
    <col min="15" max="92" width="0" hidden="1" customWidth="1"/>
    <col min="93" max="93" width="108.7109375" hidden="1" customWidth="1"/>
    <col min="94" max="99" width="0" hidden="1" customWidth="1"/>
    <col min="100" max="100" width="23.42578125" customWidth="1"/>
    <col min="101" max="101" width="20" hidden="1" customWidth="1"/>
  </cols>
  <sheetData>
    <row r="1" spans="1:93" x14ac:dyDescent="0.2">
      <c r="A1" s="9" t="s">
        <v>0</v>
      </c>
    </row>
    <row r="2" spans="1:93" ht="12.75" customHeight="1" x14ac:dyDescent="0.2">
      <c r="A2" s="88" t="s">
        <v>1265</v>
      </c>
      <c r="B2" s="88"/>
      <c r="C2" s="88"/>
      <c r="D2" s="88"/>
      <c r="E2" s="88"/>
      <c r="F2" s="89" t="s">
        <v>1291</v>
      </c>
      <c r="G2" s="89"/>
      <c r="H2" s="89"/>
      <c r="I2" s="89"/>
      <c r="J2" s="89"/>
      <c r="K2" s="89"/>
      <c r="L2" s="89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88" t="s">
        <v>1266</v>
      </c>
      <c r="B4" s="88"/>
      <c r="C4" s="88"/>
      <c r="D4" s="88"/>
      <c r="E4" s="88"/>
      <c r="F4" s="89" t="s">
        <v>12</v>
      </c>
      <c r="G4" s="89"/>
      <c r="H4" s="89"/>
      <c r="I4" s="89"/>
      <c r="J4" s="89"/>
      <c r="K4" s="89"/>
      <c r="L4" s="89"/>
      <c r="CO4" s="34" t="s">
        <v>12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40.25" x14ac:dyDescent="0.2">
      <c r="A6" s="88" t="s">
        <v>1267</v>
      </c>
      <c r="B6" s="88"/>
      <c r="C6" s="88"/>
      <c r="D6" s="88"/>
      <c r="E6" s="88"/>
      <c r="F6" s="89" t="s">
        <v>1264</v>
      </c>
      <c r="G6" s="89"/>
      <c r="H6" s="89"/>
      <c r="I6" s="89"/>
      <c r="J6" s="89"/>
      <c r="K6" s="89"/>
      <c r="L6" s="89"/>
      <c r="CO6" s="34" t="s">
        <v>1264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88" t="s">
        <v>1268</v>
      </c>
      <c r="B8" s="88"/>
      <c r="C8" s="88"/>
      <c r="D8" s="88"/>
      <c r="E8" s="88"/>
      <c r="F8" s="89" t="s">
        <v>845</v>
      </c>
      <c r="G8" s="89"/>
      <c r="H8" s="89"/>
      <c r="I8" s="89"/>
      <c r="J8" s="89"/>
      <c r="K8" s="89"/>
      <c r="L8" s="89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88" t="s">
        <v>1269</v>
      </c>
      <c r="B10" s="88"/>
      <c r="C10" s="88"/>
      <c r="D10" s="88"/>
      <c r="E10" s="88"/>
      <c r="F10" s="89" t="s">
        <v>847</v>
      </c>
      <c r="G10" s="89"/>
      <c r="H10" s="89"/>
      <c r="I10" s="89"/>
      <c r="J10" s="89"/>
      <c r="K10" s="89"/>
      <c r="L10" s="89"/>
    </row>
    <row r="11" spans="1:93" ht="12.75" customHeight="1" x14ac:dyDescent="0.2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2.75" customHeight="1" x14ac:dyDescent="0.2">
      <c r="A12" s="88" t="s">
        <v>1270</v>
      </c>
      <c r="B12" s="88"/>
      <c r="C12" s="88"/>
      <c r="D12" s="88"/>
      <c r="E12" s="88"/>
      <c r="F12" s="89" t="s">
        <v>1292</v>
      </c>
      <c r="G12" s="89"/>
      <c r="H12" s="89"/>
      <c r="I12" s="89"/>
      <c r="J12" s="89"/>
      <c r="K12" s="89"/>
      <c r="L12" s="89"/>
    </row>
    <row r="13" spans="1:93" ht="12.75" customHeight="1" x14ac:dyDescent="0.2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">
      <c r="A14" s="88" t="s">
        <v>1271</v>
      </c>
      <c r="B14" s="88"/>
      <c r="C14" s="88"/>
      <c r="D14" s="88"/>
      <c r="E14" s="88"/>
      <c r="F14" s="89" t="s">
        <v>3</v>
      </c>
      <c r="G14" s="89"/>
      <c r="H14" s="89"/>
      <c r="I14" s="89"/>
      <c r="J14" s="89"/>
      <c r="K14" s="89"/>
      <c r="L14" s="89"/>
    </row>
    <row r="15" spans="1:93" ht="12.75" customHeight="1" x14ac:dyDescent="0.2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">
      <c r="A16" s="88" t="s">
        <v>1272</v>
      </c>
      <c r="B16" s="88"/>
      <c r="C16" s="88"/>
      <c r="D16" s="88"/>
      <c r="E16" s="88"/>
      <c r="F16" s="89" t="s">
        <v>3</v>
      </c>
      <c r="G16" s="89"/>
      <c r="H16" s="89"/>
      <c r="I16" s="89"/>
      <c r="J16" s="89"/>
      <c r="K16" s="89"/>
      <c r="L16" s="89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4.25" customHeight="1" x14ac:dyDescent="0.2">
      <c r="A19" s="17"/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2" t="s">
        <v>1549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2" ht="15" customHeight="1" x14ac:dyDescent="0.25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19"/>
    </row>
    <row r="22" spans="1:12" ht="15" customHeight="1" x14ac:dyDescent="0.2">
      <c r="A22" s="90" t="s">
        <v>1556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</row>
    <row r="23" spans="1:12" ht="15" customHeight="1" x14ac:dyDescent="0.2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</row>
    <row r="24" spans="1:12" ht="18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</row>
    <row r="25" spans="1:12" ht="14.25" customHeight="1" x14ac:dyDescent="0.2">
      <c r="A25" s="93" t="s">
        <v>1273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</row>
    <row r="26" spans="1:12" ht="14.2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2" ht="14.2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12.75" customHeight="1" x14ac:dyDescent="0.2">
      <c r="A28" s="10" t="s">
        <v>1274</v>
      </c>
      <c r="B28" s="10"/>
      <c r="C28" s="22" t="s">
        <v>1293</v>
      </c>
      <c r="D28" s="10" t="s">
        <v>1275</v>
      </c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/>
      <c r="B29" s="10"/>
      <c r="C29" s="23"/>
      <c r="D29" s="10"/>
      <c r="E29" s="10"/>
      <c r="F29" s="10"/>
      <c r="G29" s="10"/>
      <c r="H29" s="10"/>
      <c r="I29" s="10"/>
      <c r="J29" s="10"/>
      <c r="K29" s="10"/>
      <c r="L29" s="10"/>
    </row>
    <row r="30" spans="1:12" ht="12.75" customHeight="1" x14ac:dyDescent="0.2">
      <c r="A30" s="10" t="s">
        <v>1276</v>
      </c>
      <c r="B30" s="10"/>
      <c r="C30" s="94" t="s">
        <v>1550</v>
      </c>
      <c r="D30" s="94"/>
      <c r="E30" s="94"/>
      <c r="F30" s="94"/>
      <c r="G30" s="94"/>
      <c r="H30" s="94"/>
      <c r="I30" s="94"/>
      <c r="J30" s="94"/>
      <c r="K30" s="94"/>
      <c r="L30" s="94"/>
    </row>
    <row r="31" spans="1:12" ht="12.75" customHeight="1" x14ac:dyDescent="0.2">
      <c r="A31" s="24"/>
      <c r="B31" s="25"/>
      <c r="C31" s="93" t="s">
        <v>1277</v>
      </c>
      <c r="D31" s="93"/>
      <c r="E31" s="93"/>
      <c r="F31" s="93"/>
      <c r="G31" s="93"/>
      <c r="H31" s="93"/>
      <c r="I31" s="93"/>
      <c r="J31" s="93"/>
      <c r="K31" s="93"/>
      <c r="L31" s="93"/>
    </row>
    <row r="32" spans="1:12" ht="14.25" customHeight="1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82" ht="14.25" customHeight="1" x14ac:dyDescent="0.2">
      <c r="A33" s="26" t="s">
        <v>1294</v>
      </c>
      <c r="B33" s="17"/>
      <c r="C33" s="17"/>
      <c r="D33" s="27"/>
      <c r="E33" s="17"/>
      <c r="F33" s="17"/>
      <c r="G33" s="17"/>
      <c r="H33" s="17"/>
      <c r="I33" s="17"/>
      <c r="J33" s="17"/>
      <c r="K33" s="17"/>
      <c r="L33" s="17"/>
    </row>
    <row r="34" spans="1:82" ht="14.25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82" ht="14.25" customHeight="1" x14ac:dyDescent="0.2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  <row r="36" spans="1:82" ht="12.75" customHeight="1" x14ac:dyDescent="0.2">
      <c r="A36" s="95" t="s">
        <v>1278</v>
      </c>
      <c r="B36" s="95" t="s">
        <v>1279</v>
      </c>
      <c r="C36" s="95" t="s">
        <v>1280</v>
      </c>
      <c r="D36" s="95" t="s">
        <v>1281</v>
      </c>
      <c r="E36" s="98" t="s">
        <v>1282</v>
      </c>
      <c r="F36" s="99"/>
      <c r="G36" s="100"/>
      <c r="H36" s="98" t="s">
        <v>1283</v>
      </c>
      <c r="I36" s="99"/>
      <c r="J36" s="99"/>
      <c r="K36" s="99"/>
      <c r="L36" s="100"/>
      <c r="M36" s="117" t="s">
        <v>1546</v>
      </c>
      <c r="N36" s="117"/>
    </row>
    <row r="37" spans="1:82" ht="12.75" customHeight="1" x14ac:dyDescent="0.2">
      <c r="A37" s="96"/>
      <c r="B37" s="96"/>
      <c r="C37" s="96"/>
      <c r="D37" s="96"/>
      <c r="E37" s="101"/>
      <c r="F37" s="102"/>
      <c r="G37" s="103"/>
      <c r="H37" s="101"/>
      <c r="I37" s="102"/>
      <c r="J37" s="102"/>
      <c r="K37" s="102"/>
      <c r="L37" s="103"/>
      <c r="M37" s="117"/>
      <c r="N37" s="117"/>
    </row>
    <row r="38" spans="1:82" ht="12.75" customHeight="1" x14ac:dyDescent="0.2">
      <c r="A38" s="96"/>
      <c r="B38" s="96"/>
      <c r="C38" s="96"/>
      <c r="D38" s="96"/>
      <c r="E38" s="101"/>
      <c r="F38" s="102"/>
      <c r="G38" s="103"/>
      <c r="H38" s="101"/>
      <c r="I38" s="102"/>
      <c r="J38" s="102"/>
      <c r="K38" s="102"/>
      <c r="L38" s="103"/>
      <c r="M38" s="117"/>
      <c r="N38" s="117"/>
    </row>
    <row r="39" spans="1:82" ht="12.75" customHeight="1" x14ac:dyDescent="0.2">
      <c r="A39" s="96"/>
      <c r="B39" s="96"/>
      <c r="C39" s="96"/>
      <c r="D39" s="96"/>
      <c r="E39" s="104"/>
      <c r="F39" s="105"/>
      <c r="G39" s="106"/>
      <c r="H39" s="104"/>
      <c r="I39" s="105"/>
      <c r="J39" s="105"/>
      <c r="K39" s="105"/>
      <c r="L39" s="106"/>
      <c r="M39" s="117"/>
      <c r="N39" s="117"/>
    </row>
    <row r="40" spans="1:82" ht="51" customHeight="1" x14ac:dyDescent="0.2">
      <c r="A40" s="97"/>
      <c r="B40" s="97"/>
      <c r="C40" s="97"/>
      <c r="D40" s="97"/>
      <c r="E40" s="29" t="s">
        <v>1284</v>
      </c>
      <c r="F40" s="29" t="s">
        <v>1285</v>
      </c>
      <c r="G40" s="30" t="s">
        <v>1286</v>
      </c>
      <c r="H40" s="29" t="s">
        <v>1287</v>
      </c>
      <c r="I40" s="29" t="s">
        <v>1288</v>
      </c>
      <c r="J40" s="29" t="s">
        <v>1289</v>
      </c>
      <c r="K40" s="29" t="s">
        <v>1285</v>
      </c>
      <c r="L40" s="29" t="s">
        <v>1290</v>
      </c>
      <c r="M40" s="73" t="s">
        <v>1547</v>
      </c>
      <c r="N40" s="74" t="s">
        <v>1548</v>
      </c>
    </row>
    <row r="41" spans="1:82" ht="14.25" customHeight="1" x14ac:dyDescent="0.2">
      <c r="A41" s="31">
        <v>1</v>
      </c>
      <c r="B41" s="31">
        <v>2</v>
      </c>
      <c r="C41" s="31">
        <v>3</v>
      </c>
      <c r="D41" s="31">
        <v>4</v>
      </c>
      <c r="E41" s="31">
        <v>5</v>
      </c>
      <c r="F41" s="31">
        <v>6</v>
      </c>
      <c r="G41" s="31">
        <v>7</v>
      </c>
      <c r="H41" s="31">
        <v>8</v>
      </c>
      <c r="I41" s="31">
        <v>9</v>
      </c>
      <c r="J41" s="31">
        <v>10</v>
      </c>
      <c r="K41" s="33">
        <v>11</v>
      </c>
      <c r="L41" s="33">
        <v>12</v>
      </c>
      <c r="M41" s="66">
        <v>13</v>
      </c>
      <c r="N41" s="75">
        <v>14</v>
      </c>
    </row>
    <row r="42" spans="1:82" ht="42.75" x14ac:dyDescent="0.2">
      <c r="C42" s="36" t="s">
        <v>16</v>
      </c>
      <c r="M42" s="67"/>
      <c r="N42" s="76"/>
    </row>
    <row r="43" spans="1:82" ht="42.75" x14ac:dyDescent="0.2">
      <c r="C43" s="36" t="s">
        <v>17</v>
      </c>
      <c r="M43" s="67"/>
      <c r="N43" s="76"/>
    </row>
    <row r="44" spans="1:82" x14ac:dyDescent="0.2">
      <c r="M44" s="67"/>
      <c r="N44" s="76"/>
    </row>
    <row r="45" spans="1:82" ht="16.5" x14ac:dyDescent="0.2">
      <c r="A45" s="109" t="s">
        <v>1295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67"/>
      <c r="N45" s="76"/>
    </row>
    <row r="46" spans="1:82" ht="42.75" x14ac:dyDescent="0.2">
      <c r="A46" s="42" t="s">
        <v>20</v>
      </c>
      <c r="B46" s="43" t="s">
        <v>21</v>
      </c>
      <c r="C46" s="43" t="s">
        <v>22</v>
      </c>
      <c r="D46" s="44" t="s">
        <v>23</v>
      </c>
      <c r="E46" s="45">
        <v>1</v>
      </c>
      <c r="F46" s="45"/>
      <c r="G46" s="45">
        <v>1</v>
      </c>
      <c r="H46" s="46">
        <v>12446.13</v>
      </c>
      <c r="I46" s="47"/>
      <c r="J46" s="46"/>
      <c r="K46" s="47"/>
      <c r="L46" s="46">
        <v>12446.13</v>
      </c>
      <c r="M46" s="70"/>
      <c r="N46" s="77"/>
    </row>
    <row r="47" spans="1:82" ht="15" x14ac:dyDescent="0.2">
      <c r="C47" s="107" t="s">
        <v>1296</v>
      </c>
      <c r="D47" s="107"/>
      <c r="E47" s="107"/>
      <c r="F47" s="107"/>
      <c r="G47" s="107"/>
      <c r="H47" s="107"/>
      <c r="I47" s="108">
        <v>12446.13</v>
      </c>
      <c r="J47" s="108"/>
      <c r="K47" s="108">
        <v>12446.13</v>
      </c>
      <c r="L47" s="108"/>
      <c r="M47" s="71">
        <v>12919.08294</v>
      </c>
      <c r="N47" s="82">
        <v>13435.597334999999</v>
      </c>
      <c r="AD47">
        <v>0</v>
      </c>
      <c r="AE47">
        <v>0</v>
      </c>
      <c r="AN47" s="48">
        <v>12446.13</v>
      </c>
      <c r="AO47">
        <v>0</v>
      </c>
      <c r="AQ47" t="s">
        <v>1297</v>
      </c>
      <c r="AR47">
        <v>0</v>
      </c>
      <c r="AT47">
        <v>0</v>
      </c>
      <c r="AV47" t="s">
        <v>1297</v>
      </c>
      <c r="AW47" s="48">
        <v>12446.13</v>
      </c>
      <c r="AZ47">
        <v>0</v>
      </c>
      <c r="BA47">
        <v>0</v>
      </c>
      <c r="CD47">
        <v>1</v>
      </c>
    </row>
    <row r="48" spans="1:82" ht="42.75" x14ac:dyDescent="0.2">
      <c r="A48" s="42" t="s">
        <v>28</v>
      </c>
      <c r="B48" s="43" t="s">
        <v>29</v>
      </c>
      <c r="C48" s="43" t="s">
        <v>30</v>
      </c>
      <c r="D48" s="44" t="s">
        <v>23</v>
      </c>
      <c r="E48" s="45">
        <v>1</v>
      </c>
      <c r="F48" s="45"/>
      <c r="G48" s="45">
        <v>1</v>
      </c>
      <c r="H48" s="46">
        <v>16169.39</v>
      </c>
      <c r="I48" s="47"/>
      <c r="J48" s="46"/>
      <c r="K48" s="47"/>
      <c r="L48" s="46">
        <v>16169.39</v>
      </c>
      <c r="M48" s="72"/>
      <c r="N48" s="77"/>
    </row>
    <row r="49" spans="1:82" ht="15" x14ac:dyDescent="0.2">
      <c r="C49" s="107" t="s">
        <v>1296</v>
      </c>
      <c r="D49" s="107"/>
      <c r="E49" s="107"/>
      <c r="F49" s="107"/>
      <c r="G49" s="107"/>
      <c r="H49" s="107"/>
      <c r="I49" s="108">
        <v>16169.39</v>
      </c>
      <c r="J49" s="108"/>
      <c r="K49" s="108">
        <v>16169.39</v>
      </c>
      <c r="L49" s="108"/>
      <c r="M49" s="71">
        <v>16783.826819999998</v>
      </c>
      <c r="N49" s="82">
        <v>17454.856504999996</v>
      </c>
      <c r="AD49">
        <v>0</v>
      </c>
      <c r="AE49">
        <v>0</v>
      </c>
      <c r="AN49" s="48">
        <v>16169.39</v>
      </c>
      <c r="AO49">
        <v>0</v>
      </c>
      <c r="AQ49" t="s">
        <v>1297</v>
      </c>
      <c r="AR49">
        <v>0</v>
      </c>
      <c r="AT49">
        <v>0</v>
      </c>
      <c r="AV49" t="s">
        <v>1297</v>
      </c>
      <c r="AW49" s="48">
        <v>16169.39</v>
      </c>
      <c r="AZ49">
        <v>0</v>
      </c>
      <c r="BA49">
        <v>0</v>
      </c>
      <c r="CD49">
        <v>1</v>
      </c>
    </row>
    <row r="50" spans="1:82" ht="28.5" x14ac:dyDescent="0.2">
      <c r="A50" s="42" t="s">
        <v>31</v>
      </c>
      <c r="B50" s="43" t="s">
        <v>32</v>
      </c>
      <c r="C50" s="43" t="s">
        <v>33</v>
      </c>
      <c r="D50" s="44" t="s">
        <v>34</v>
      </c>
      <c r="E50" s="45">
        <v>1</v>
      </c>
      <c r="F50" s="45"/>
      <c r="G50" s="45">
        <v>1</v>
      </c>
      <c r="H50" s="46">
        <v>6999.57</v>
      </c>
      <c r="I50" s="47"/>
      <c r="J50" s="46"/>
      <c r="K50" s="47"/>
      <c r="L50" s="46">
        <v>6999.57</v>
      </c>
      <c r="M50" s="72"/>
      <c r="N50" s="77"/>
    </row>
    <row r="51" spans="1:82" ht="15" x14ac:dyDescent="0.2">
      <c r="C51" s="107" t="s">
        <v>1296</v>
      </c>
      <c r="D51" s="107"/>
      <c r="E51" s="107"/>
      <c r="F51" s="107"/>
      <c r="G51" s="107"/>
      <c r="H51" s="107"/>
      <c r="I51" s="108">
        <v>6999.57</v>
      </c>
      <c r="J51" s="108"/>
      <c r="K51" s="108">
        <v>6999.57</v>
      </c>
      <c r="L51" s="108"/>
      <c r="M51" s="71">
        <v>7265.5536599999996</v>
      </c>
      <c r="N51" s="83">
        <v>7556.0358149999993</v>
      </c>
      <c r="AD51">
        <v>0</v>
      </c>
      <c r="AE51">
        <v>0</v>
      </c>
      <c r="AN51" s="48">
        <v>6999.57</v>
      </c>
      <c r="AO51">
        <v>0</v>
      </c>
      <c r="AQ51" t="s">
        <v>1297</v>
      </c>
      <c r="AR51">
        <v>0</v>
      </c>
      <c r="AT51">
        <v>0</v>
      </c>
      <c r="AV51" t="s">
        <v>1297</v>
      </c>
      <c r="AW51" s="48">
        <v>6999.57</v>
      </c>
      <c r="AZ51">
        <v>0</v>
      </c>
      <c r="BA51">
        <v>0</v>
      </c>
      <c r="CD51">
        <v>1</v>
      </c>
    </row>
    <row r="52" spans="1:82" ht="28.5" x14ac:dyDescent="0.2">
      <c r="A52" s="42" t="s">
        <v>35</v>
      </c>
      <c r="B52" s="43" t="s">
        <v>36</v>
      </c>
      <c r="C52" s="43" t="s">
        <v>37</v>
      </c>
      <c r="D52" s="44" t="s">
        <v>34</v>
      </c>
      <c r="E52" s="45">
        <v>1</v>
      </c>
      <c r="F52" s="45"/>
      <c r="G52" s="45">
        <v>1</v>
      </c>
      <c r="H52" s="46">
        <v>9093.73</v>
      </c>
      <c r="I52" s="47"/>
      <c r="J52" s="46"/>
      <c r="K52" s="47"/>
      <c r="L52" s="46">
        <v>9093.73</v>
      </c>
      <c r="M52" s="72"/>
      <c r="N52" s="84"/>
    </row>
    <row r="53" spans="1:82" ht="15" x14ac:dyDescent="0.2">
      <c r="C53" s="107" t="s">
        <v>1296</v>
      </c>
      <c r="D53" s="107"/>
      <c r="E53" s="107"/>
      <c r="F53" s="107"/>
      <c r="G53" s="107"/>
      <c r="H53" s="107"/>
      <c r="I53" s="108">
        <v>9093.73</v>
      </c>
      <c r="J53" s="108"/>
      <c r="K53" s="108">
        <v>9093.73</v>
      </c>
      <c r="L53" s="108"/>
      <c r="M53" s="71">
        <v>9439.2917400000006</v>
      </c>
      <c r="N53" s="83">
        <v>9816.6815349999979</v>
      </c>
      <c r="AD53">
        <v>0</v>
      </c>
      <c r="AE53">
        <v>0</v>
      </c>
      <c r="AN53" s="48">
        <v>9093.73</v>
      </c>
      <c r="AO53">
        <v>0</v>
      </c>
      <c r="AQ53" t="s">
        <v>1297</v>
      </c>
      <c r="AR53">
        <v>0</v>
      </c>
      <c r="AT53">
        <v>0</v>
      </c>
      <c r="AV53" t="s">
        <v>1297</v>
      </c>
      <c r="AW53" s="48">
        <v>9093.73</v>
      </c>
      <c r="AZ53">
        <v>0</v>
      </c>
      <c r="BA53">
        <v>0</v>
      </c>
      <c r="CD53">
        <v>1</v>
      </c>
    </row>
    <row r="54" spans="1:82" ht="42.75" x14ac:dyDescent="0.2">
      <c r="A54" s="42" t="s">
        <v>38</v>
      </c>
      <c r="B54" s="43" t="s">
        <v>39</v>
      </c>
      <c r="C54" s="43" t="s">
        <v>40</v>
      </c>
      <c r="D54" s="44" t="s">
        <v>34</v>
      </c>
      <c r="E54" s="45">
        <v>1</v>
      </c>
      <c r="F54" s="45"/>
      <c r="G54" s="45">
        <v>1</v>
      </c>
      <c r="H54" s="46">
        <v>2334.42</v>
      </c>
      <c r="I54" s="47"/>
      <c r="J54" s="46"/>
      <c r="K54" s="47"/>
      <c r="L54" s="46">
        <v>2334.42</v>
      </c>
      <c r="M54" s="72"/>
      <c r="N54" s="84"/>
    </row>
    <row r="55" spans="1:82" ht="15" x14ac:dyDescent="0.2">
      <c r="C55" s="107" t="s">
        <v>1296</v>
      </c>
      <c r="D55" s="107"/>
      <c r="E55" s="107"/>
      <c r="F55" s="107"/>
      <c r="G55" s="107"/>
      <c r="H55" s="107"/>
      <c r="I55" s="108">
        <v>2334.42</v>
      </c>
      <c r="J55" s="108"/>
      <c r="K55" s="108">
        <v>2334.42</v>
      </c>
      <c r="L55" s="108"/>
      <c r="M55" s="71">
        <v>2423.1279600000003</v>
      </c>
      <c r="N55" s="83">
        <v>2520.00639</v>
      </c>
      <c r="AD55">
        <v>0</v>
      </c>
      <c r="AE55">
        <v>0</v>
      </c>
      <c r="AN55" s="48">
        <v>2334.42</v>
      </c>
      <c r="AO55">
        <v>0</v>
      </c>
      <c r="AQ55" t="s">
        <v>1297</v>
      </c>
      <c r="AR55">
        <v>0</v>
      </c>
      <c r="AT55">
        <v>0</v>
      </c>
      <c r="AV55" t="s">
        <v>1297</v>
      </c>
      <c r="AW55" s="48">
        <v>2334.42</v>
      </c>
      <c r="AZ55">
        <v>0</v>
      </c>
      <c r="BA55">
        <v>0</v>
      </c>
      <c r="CD55">
        <v>1</v>
      </c>
    </row>
    <row r="56" spans="1:82" ht="42.75" x14ac:dyDescent="0.2">
      <c r="A56" s="42" t="s">
        <v>41</v>
      </c>
      <c r="B56" s="43" t="s">
        <v>42</v>
      </c>
      <c r="C56" s="43" t="s">
        <v>43</v>
      </c>
      <c r="D56" s="44" t="s">
        <v>34</v>
      </c>
      <c r="E56" s="45">
        <v>1</v>
      </c>
      <c r="F56" s="45"/>
      <c r="G56" s="45">
        <v>1</v>
      </c>
      <c r="H56" s="46">
        <v>3086.17</v>
      </c>
      <c r="I56" s="47"/>
      <c r="J56" s="46"/>
      <c r="K56" s="47"/>
      <c r="L56" s="46">
        <v>3086.17</v>
      </c>
      <c r="M56" s="72"/>
      <c r="N56" s="84"/>
    </row>
    <row r="57" spans="1:82" ht="15" x14ac:dyDescent="0.2">
      <c r="C57" s="107" t="s">
        <v>1296</v>
      </c>
      <c r="D57" s="107"/>
      <c r="E57" s="107"/>
      <c r="F57" s="107"/>
      <c r="G57" s="107"/>
      <c r="H57" s="107"/>
      <c r="I57" s="108">
        <v>3086.17</v>
      </c>
      <c r="J57" s="108"/>
      <c r="K57" s="108">
        <v>3086.17</v>
      </c>
      <c r="L57" s="108"/>
      <c r="M57" s="71">
        <v>3203.4444600000002</v>
      </c>
      <c r="N57" s="83">
        <v>3331.5205149999997</v>
      </c>
      <c r="AD57">
        <v>0</v>
      </c>
      <c r="AE57">
        <v>0</v>
      </c>
      <c r="AN57" s="48">
        <v>3086.17</v>
      </c>
      <c r="AO57">
        <v>0</v>
      </c>
      <c r="AQ57" t="s">
        <v>1297</v>
      </c>
      <c r="AR57">
        <v>0</v>
      </c>
      <c r="AT57">
        <v>0</v>
      </c>
      <c r="AV57" t="s">
        <v>1297</v>
      </c>
      <c r="AW57" s="48">
        <v>3086.17</v>
      </c>
      <c r="AZ57">
        <v>0</v>
      </c>
      <c r="BA57">
        <v>0</v>
      </c>
      <c r="CD57">
        <v>1</v>
      </c>
    </row>
    <row r="58" spans="1:82" ht="57" x14ac:dyDescent="0.2">
      <c r="A58" s="42" t="s">
        <v>44</v>
      </c>
      <c r="B58" s="43" t="s">
        <v>45</v>
      </c>
      <c r="C58" s="43" t="s">
        <v>46</v>
      </c>
      <c r="D58" s="44" t="s">
        <v>34</v>
      </c>
      <c r="E58" s="45">
        <v>1</v>
      </c>
      <c r="F58" s="45"/>
      <c r="G58" s="45">
        <v>1</v>
      </c>
      <c r="H58" s="46">
        <v>485.13</v>
      </c>
      <c r="I58" s="47"/>
      <c r="J58" s="46"/>
      <c r="K58" s="47"/>
      <c r="L58" s="46">
        <v>485.13</v>
      </c>
      <c r="M58" s="72"/>
      <c r="N58" s="84"/>
    </row>
    <row r="59" spans="1:82" ht="15" x14ac:dyDescent="0.2">
      <c r="C59" s="107" t="s">
        <v>1296</v>
      </c>
      <c r="D59" s="107"/>
      <c r="E59" s="107"/>
      <c r="F59" s="107"/>
      <c r="G59" s="107"/>
      <c r="H59" s="107"/>
      <c r="I59" s="108">
        <v>485.13</v>
      </c>
      <c r="J59" s="108"/>
      <c r="K59" s="108">
        <v>485.13</v>
      </c>
      <c r="L59" s="108"/>
      <c r="M59" s="71">
        <v>503.56494000000004</v>
      </c>
      <c r="N59" s="83">
        <v>523.69783499999994</v>
      </c>
      <c r="AD59">
        <v>0</v>
      </c>
      <c r="AE59">
        <v>0</v>
      </c>
      <c r="AN59" s="48">
        <v>485.13</v>
      </c>
      <c r="AO59">
        <v>0</v>
      </c>
      <c r="AQ59" t="s">
        <v>1297</v>
      </c>
      <c r="AR59">
        <v>0</v>
      </c>
      <c r="AT59">
        <v>0</v>
      </c>
      <c r="AV59" t="s">
        <v>1297</v>
      </c>
      <c r="AW59" s="48">
        <v>485.13</v>
      </c>
      <c r="AZ59">
        <v>0</v>
      </c>
      <c r="BA59">
        <v>0</v>
      </c>
      <c r="CD59">
        <v>1</v>
      </c>
    </row>
    <row r="60" spans="1:82" ht="57" x14ac:dyDescent="0.2">
      <c r="A60" s="42" t="s">
        <v>47</v>
      </c>
      <c r="B60" s="43" t="s">
        <v>48</v>
      </c>
      <c r="C60" s="43" t="s">
        <v>49</v>
      </c>
      <c r="D60" s="44" t="s">
        <v>34</v>
      </c>
      <c r="E60" s="45">
        <v>1</v>
      </c>
      <c r="F60" s="45"/>
      <c r="G60" s="45">
        <v>1</v>
      </c>
      <c r="H60" s="46">
        <v>287.27999999999997</v>
      </c>
      <c r="I60" s="47"/>
      <c r="J60" s="46"/>
      <c r="K60" s="47"/>
      <c r="L60" s="46">
        <v>287.27999999999997</v>
      </c>
      <c r="M60" s="72"/>
      <c r="N60" s="84"/>
    </row>
    <row r="61" spans="1:82" ht="15" x14ac:dyDescent="0.2">
      <c r="C61" s="107" t="s">
        <v>1296</v>
      </c>
      <c r="D61" s="107"/>
      <c r="E61" s="107"/>
      <c r="F61" s="107"/>
      <c r="G61" s="107"/>
      <c r="H61" s="107"/>
      <c r="I61" s="108">
        <v>287.27999999999997</v>
      </c>
      <c r="J61" s="108"/>
      <c r="K61" s="108">
        <v>287.27999999999997</v>
      </c>
      <c r="L61" s="108"/>
      <c r="M61" s="71">
        <v>298.19664</v>
      </c>
      <c r="N61" s="83">
        <v>310.11875999999995</v>
      </c>
      <c r="AD61">
        <v>0</v>
      </c>
      <c r="AE61">
        <v>0</v>
      </c>
      <c r="AN61" s="48">
        <v>287.27999999999997</v>
      </c>
      <c r="AO61">
        <v>0</v>
      </c>
      <c r="AQ61" t="s">
        <v>1297</v>
      </c>
      <c r="AR61">
        <v>0</v>
      </c>
      <c r="AT61">
        <v>0</v>
      </c>
      <c r="AV61" t="s">
        <v>1297</v>
      </c>
      <c r="AW61" s="48">
        <v>287.27999999999997</v>
      </c>
      <c r="AZ61">
        <v>0</v>
      </c>
      <c r="BA61">
        <v>0</v>
      </c>
      <c r="CD61">
        <v>1</v>
      </c>
    </row>
    <row r="62" spans="1:82" ht="57" x14ac:dyDescent="0.2">
      <c r="A62" s="42" t="s">
        <v>50</v>
      </c>
      <c r="B62" s="43" t="s">
        <v>51</v>
      </c>
      <c r="C62" s="43" t="s">
        <v>52</v>
      </c>
      <c r="D62" s="44" t="s">
        <v>34</v>
      </c>
      <c r="E62" s="45">
        <v>1</v>
      </c>
      <c r="F62" s="45"/>
      <c r="G62" s="45">
        <v>1</v>
      </c>
      <c r="H62" s="46">
        <v>306.27</v>
      </c>
      <c r="I62" s="47"/>
      <c r="J62" s="46"/>
      <c r="K62" s="47"/>
      <c r="L62" s="46">
        <v>306.27</v>
      </c>
      <c r="M62" s="72"/>
      <c r="N62" s="84"/>
    </row>
    <row r="63" spans="1:82" ht="15" x14ac:dyDescent="0.2">
      <c r="C63" s="107" t="s">
        <v>1296</v>
      </c>
      <c r="D63" s="107"/>
      <c r="E63" s="107"/>
      <c r="F63" s="107"/>
      <c r="G63" s="107"/>
      <c r="H63" s="107"/>
      <c r="I63" s="108">
        <v>306.27</v>
      </c>
      <c r="J63" s="108"/>
      <c r="K63" s="108">
        <v>306.27</v>
      </c>
      <c r="L63" s="108"/>
      <c r="M63" s="71">
        <v>317.90825999999998</v>
      </c>
      <c r="N63" s="83">
        <v>330.61846499999996</v>
      </c>
      <c r="AD63">
        <v>0</v>
      </c>
      <c r="AE63">
        <v>0</v>
      </c>
      <c r="AN63" s="48">
        <v>306.27</v>
      </c>
      <c r="AO63">
        <v>0</v>
      </c>
      <c r="AQ63" t="s">
        <v>1297</v>
      </c>
      <c r="AR63">
        <v>0</v>
      </c>
      <c r="AT63">
        <v>0</v>
      </c>
      <c r="AV63" t="s">
        <v>1297</v>
      </c>
      <c r="AW63" s="48">
        <v>306.27</v>
      </c>
      <c r="AZ63">
        <v>0</v>
      </c>
      <c r="BA63">
        <v>0</v>
      </c>
      <c r="CD63">
        <v>1</v>
      </c>
    </row>
    <row r="64" spans="1:82" ht="57" x14ac:dyDescent="0.2">
      <c r="A64" s="42" t="s">
        <v>53</v>
      </c>
      <c r="B64" s="43" t="s">
        <v>54</v>
      </c>
      <c r="C64" s="43" t="s">
        <v>55</v>
      </c>
      <c r="D64" s="44" t="s">
        <v>34</v>
      </c>
      <c r="E64" s="45">
        <v>1</v>
      </c>
      <c r="F64" s="45"/>
      <c r="G64" s="45">
        <v>1</v>
      </c>
      <c r="H64" s="46">
        <v>239.53</v>
      </c>
      <c r="I64" s="47"/>
      <c r="J64" s="46"/>
      <c r="K64" s="47"/>
      <c r="L64" s="46">
        <v>239.53</v>
      </c>
      <c r="M64" s="72"/>
      <c r="N64" s="84"/>
    </row>
    <row r="65" spans="1:82" ht="15" x14ac:dyDescent="0.2">
      <c r="C65" s="107" t="s">
        <v>1296</v>
      </c>
      <c r="D65" s="107"/>
      <c r="E65" s="107"/>
      <c r="F65" s="107"/>
      <c r="G65" s="107"/>
      <c r="H65" s="107"/>
      <c r="I65" s="108">
        <v>239.53</v>
      </c>
      <c r="J65" s="108"/>
      <c r="K65" s="108">
        <v>239.53</v>
      </c>
      <c r="L65" s="108"/>
      <c r="M65" s="71">
        <v>248.63214000000002</v>
      </c>
      <c r="N65" s="83">
        <v>258.57263499999999</v>
      </c>
      <c r="AD65">
        <v>0</v>
      </c>
      <c r="AE65">
        <v>0</v>
      </c>
      <c r="AN65" s="48">
        <v>239.53</v>
      </c>
      <c r="AO65">
        <v>0</v>
      </c>
      <c r="AQ65" t="s">
        <v>1297</v>
      </c>
      <c r="AR65">
        <v>0</v>
      </c>
      <c r="AT65">
        <v>0</v>
      </c>
      <c r="AV65" t="s">
        <v>1297</v>
      </c>
      <c r="AW65" s="48">
        <v>239.53</v>
      </c>
      <c r="AZ65">
        <v>0</v>
      </c>
      <c r="BA65">
        <v>0</v>
      </c>
      <c r="CD65">
        <v>1</v>
      </c>
    </row>
    <row r="66" spans="1:82" ht="57" x14ac:dyDescent="0.2">
      <c r="A66" s="42" t="s">
        <v>56</v>
      </c>
      <c r="B66" s="43" t="s">
        <v>57</v>
      </c>
      <c r="C66" s="43" t="s">
        <v>58</v>
      </c>
      <c r="D66" s="44" t="s">
        <v>34</v>
      </c>
      <c r="E66" s="45">
        <v>1</v>
      </c>
      <c r="F66" s="45"/>
      <c r="G66" s="45">
        <v>1</v>
      </c>
      <c r="H66" s="46">
        <v>89.82</v>
      </c>
      <c r="I66" s="47"/>
      <c r="J66" s="46"/>
      <c r="K66" s="47"/>
      <c r="L66" s="46">
        <v>89.82</v>
      </c>
      <c r="M66" s="72"/>
      <c r="N66" s="84"/>
    </row>
    <row r="67" spans="1:82" ht="15" x14ac:dyDescent="0.2">
      <c r="C67" s="107" t="s">
        <v>1296</v>
      </c>
      <c r="D67" s="107"/>
      <c r="E67" s="107"/>
      <c r="F67" s="107"/>
      <c r="G67" s="107"/>
      <c r="H67" s="107"/>
      <c r="I67" s="108">
        <v>89.82</v>
      </c>
      <c r="J67" s="108"/>
      <c r="K67" s="108">
        <v>89.82</v>
      </c>
      <c r="L67" s="108"/>
      <c r="M67" s="71">
        <v>93.233159999999998</v>
      </c>
      <c r="N67" s="83">
        <v>96.960689999999985</v>
      </c>
      <c r="AD67">
        <v>0</v>
      </c>
      <c r="AE67">
        <v>0</v>
      </c>
      <c r="AN67" s="48">
        <v>89.82</v>
      </c>
      <c r="AO67">
        <v>0</v>
      </c>
      <c r="AQ67" t="s">
        <v>1297</v>
      </c>
      <c r="AR67">
        <v>0</v>
      </c>
      <c r="AT67">
        <v>0</v>
      </c>
      <c r="AV67" t="s">
        <v>1297</v>
      </c>
      <c r="AW67" s="48">
        <v>89.82</v>
      </c>
      <c r="AZ67">
        <v>0</v>
      </c>
      <c r="BA67">
        <v>0</v>
      </c>
      <c r="CD67">
        <v>1</v>
      </c>
    </row>
    <row r="68" spans="1:82" ht="57" x14ac:dyDescent="0.2">
      <c r="A68" s="42" t="s">
        <v>59</v>
      </c>
      <c r="B68" s="43" t="s">
        <v>60</v>
      </c>
      <c r="C68" s="43" t="s">
        <v>61</v>
      </c>
      <c r="D68" s="44" t="s">
        <v>34</v>
      </c>
      <c r="E68" s="45">
        <v>1</v>
      </c>
      <c r="F68" s="45"/>
      <c r="G68" s="45">
        <v>1</v>
      </c>
      <c r="H68" s="46">
        <v>53.18</v>
      </c>
      <c r="I68" s="47"/>
      <c r="J68" s="46"/>
      <c r="K68" s="47"/>
      <c r="L68" s="46">
        <v>53.18</v>
      </c>
      <c r="M68" s="72"/>
      <c r="N68" s="84"/>
    </row>
    <row r="69" spans="1:82" ht="15" x14ac:dyDescent="0.2">
      <c r="C69" s="107" t="s">
        <v>1296</v>
      </c>
      <c r="D69" s="107"/>
      <c r="E69" s="107"/>
      <c r="F69" s="107"/>
      <c r="G69" s="107"/>
      <c r="H69" s="107"/>
      <c r="I69" s="108">
        <v>53.18</v>
      </c>
      <c r="J69" s="108"/>
      <c r="K69" s="108">
        <v>53.18</v>
      </c>
      <c r="L69" s="108"/>
      <c r="M69" s="71">
        <v>55.200839999999999</v>
      </c>
      <c r="N69" s="83">
        <v>57.407809999999998</v>
      </c>
      <c r="AD69">
        <v>0</v>
      </c>
      <c r="AE69">
        <v>0</v>
      </c>
      <c r="AN69" s="48">
        <v>53.18</v>
      </c>
      <c r="AO69">
        <v>0</v>
      </c>
      <c r="AQ69" t="s">
        <v>1297</v>
      </c>
      <c r="AR69">
        <v>0</v>
      </c>
      <c r="AT69">
        <v>0</v>
      </c>
      <c r="AV69" t="s">
        <v>1297</v>
      </c>
      <c r="AW69" s="48">
        <v>53.18</v>
      </c>
      <c r="AZ69">
        <v>0</v>
      </c>
      <c r="BA69">
        <v>0</v>
      </c>
      <c r="CD69">
        <v>1</v>
      </c>
    </row>
    <row r="70" spans="1:82" ht="57" x14ac:dyDescent="0.2">
      <c r="A70" s="42" t="s">
        <v>62</v>
      </c>
      <c r="B70" s="43" t="s">
        <v>63</v>
      </c>
      <c r="C70" s="43" t="s">
        <v>64</v>
      </c>
      <c r="D70" s="44" t="s">
        <v>34</v>
      </c>
      <c r="E70" s="45">
        <v>1</v>
      </c>
      <c r="F70" s="45"/>
      <c r="G70" s="45">
        <v>1</v>
      </c>
      <c r="H70" s="46">
        <v>56.7</v>
      </c>
      <c r="I70" s="47"/>
      <c r="J70" s="46"/>
      <c r="K70" s="47"/>
      <c r="L70" s="46">
        <v>56.7</v>
      </c>
      <c r="M70" s="72"/>
      <c r="N70" s="84"/>
    </row>
    <row r="71" spans="1:82" ht="15" x14ac:dyDescent="0.2">
      <c r="C71" s="107" t="s">
        <v>1296</v>
      </c>
      <c r="D71" s="107"/>
      <c r="E71" s="107"/>
      <c r="F71" s="107"/>
      <c r="G71" s="107"/>
      <c r="H71" s="107"/>
      <c r="I71" s="108">
        <v>56.7</v>
      </c>
      <c r="J71" s="108"/>
      <c r="K71" s="108">
        <v>56.7</v>
      </c>
      <c r="L71" s="108"/>
      <c r="M71" s="71">
        <v>58.854600000000005</v>
      </c>
      <c r="N71" s="83">
        <v>61.207650000000001</v>
      </c>
      <c r="AD71">
        <v>0</v>
      </c>
      <c r="AE71">
        <v>0</v>
      </c>
      <c r="AN71" s="48">
        <v>56.7</v>
      </c>
      <c r="AO71">
        <v>0</v>
      </c>
      <c r="AQ71" t="s">
        <v>1297</v>
      </c>
      <c r="AR71">
        <v>0</v>
      </c>
      <c r="AT71">
        <v>0</v>
      </c>
      <c r="AV71" t="s">
        <v>1297</v>
      </c>
      <c r="AW71" s="48">
        <v>56.7</v>
      </c>
      <c r="AZ71">
        <v>0</v>
      </c>
      <c r="BA71">
        <v>0</v>
      </c>
      <c r="CD71">
        <v>1</v>
      </c>
    </row>
    <row r="72" spans="1:82" ht="57" x14ac:dyDescent="0.2">
      <c r="A72" s="42" t="s">
        <v>65</v>
      </c>
      <c r="B72" s="43" t="s">
        <v>66</v>
      </c>
      <c r="C72" s="43" t="s">
        <v>67</v>
      </c>
      <c r="D72" s="44" t="s">
        <v>34</v>
      </c>
      <c r="E72" s="45">
        <v>1</v>
      </c>
      <c r="F72" s="45"/>
      <c r="G72" s="45">
        <v>1</v>
      </c>
      <c r="H72" s="46">
        <v>44.34</v>
      </c>
      <c r="I72" s="47"/>
      <c r="J72" s="46"/>
      <c r="K72" s="47"/>
      <c r="L72" s="46">
        <v>44.34</v>
      </c>
      <c r="M72" s="72"/>
      <c r="N72" s="84"/>
    </row>
    <row r="73" spans="1:82" ht="15" x14ac:dyDescent="0.2">
      <c r="C73" s="107" t="s">
        <v>1296</v>
      </c>
      <c r="D73" s="107"/>
      <c r="E73" s="107"/>
      <c r="F73" s="107"/>
      <c r="G73" s="107"/>
      <c r="H73" s="107"/>
      <c r="I73" s="108">
        <v>44.34</v>
      </c>
      <c r="J73" s="108"/>
      <c r="K73" s="108">
        <v>44.34</v>
      </c>
      <c r="L73" s="108"/>
      <c r="M73" s="71">
        <v>46.024920000000002</v>
      </c>
      <c r="N73" s="83">
        <v>47.865029999999997</v>
      </c>
      <c r="AD73">
        <v>0</v>
      </c>
      <c r="AE73">
        <v>0</v>
      </c>
      <c r="AN73" s="48">
        <v>44.34</v>
      </c>
      <c r="AO73">
        <v>0</v>
      </c>
      <c r="AQ73" t="s">
        <v>1297</v>
      </c>
      <c r="AR73">
        <v>0</v>
      </c>
      <c r="AT73">
        <v>0</v>
      </c>
      <c r="AV73" t="s">
        <v>1297</v>
      </c>
      <c r="AW73" s="48">
        <v>44.34</v>
      </c>
      <c r="AZ73">
        <v>0</v>
      </c>
      <c r="BA73">
        <v>0</v>
      </c>
      <c r="CD73">
        <v>1</v>
      </c>
    </row>
    <row r="74" spans="1:82" ht="71.25" x14ac:dyDescent="0.2">
      <c r="A74" s="42" t="s">
        <v>68</v>
      </c>
      <c r="B74" s="43" t="s">
        <v>69</v>
      </c>
      <c r="C74" s="43" t="s">
        <v>70</v>
      </c>
      <c r="D74" s="44" t="s">
        <v>34</v>
      </c>
      <c r="E74" s="45">
        <v>1</v>
      </c>
      <c r="F74" s="45"/>
      <c r="G74" s="45">
        <v>1</v>
      </c>
      <c r="H74" s="46">
        <v>633.36</v>
      </c>
      <c r="I74" s="47"/>
      <c r="J74" s="46"/>
      <c r="K74" s="47"/>
      <c r="L74" s="46">
        <v>633.36</v>
      </c>
      <c r="M74" s="72"/>
      <c r="N74" s="84"/>
    </row>
    <row r="75" spans="1:82" ht="15" x14ac:dyDescent="0.2">
      <c r="C75" s="107" t="s">
        <v>1296</v>
      </c>
      <c r="D75" s="107"/>
      <c r="E75" s="107"/>
      <c r="F75" s="107"/>
      <c r="G75" s="107"/>
      <c r="H75" s="107"/>
      <c r="I75" s="108">
        <v>633.36</v>
      </c>
      <c r="J75" s="108"/>
      <c r="K75" s="108">
        <v>633.36</v>
      </c>
      <c r="L75" s="108"/>
      <c r="M75" s="71">
        <v>657.42768000000001</v>
      </c>
      <c r="N75" s="83">
        <v>683.71211999999991</v>
      </c>
      <c r="AD75">
        <v>0</v>
      </c>
      <c r="AE75">
        <v>0</v>
      </c>
      <c r="AN75" s="48">
        <v>633.36</v>
      </c>
      <c r="AO75">
        <v>0</v>
      </c>
      <c r="AQ75" t="s">
        <v>1297</v>
      </c>
      <c r="AR75">
        <v>0</v>
      </c>
      <c r="AT75">
        <v>0</v>
      </c>
      <c r="AV75" t="s">
        <v>1297</v>
      </c>
      <c r="AW75" s="48">
        <v>633.36</v>
      </c>
      <c r="AZ75">
        <v>0</v>
      </c>
      <c r="BA75">
        <v>0</v>
      </c>
      <c r="CD75">
        <v>1</v>
      </c>
    </row>
    <row r="76" spans="1:82" ht="57" x14ac:dyDescent="0.2">
      <c r="A76" s="42" t="s">
        <v>71</v>
      </c>
      <c r="B76" s="43" t="s">
        <v>72</v>
      </c>
      <c r="C76" s="43" t="s">
        <v>73</v>
      </c>
      <c r="D76" s="44" t="s">
        <v>34</v>
      </c>
      <c r="E76" s="45">
        <v>1</v>
      </c>
      <c r="F76" s="45"/>
      <c r="G76" s="45">
        <v>1</v>
      </c>
      <c r="H76" s="46">
        <v>375.06</v>
      </c>
      <c r="I76" s="47"/>
      <c r="J76" s="46"/>
      <c r="K76" s="47"/>
      <c r="L76" s="46">
        <v>375.06</v>
      </c>
      <c r="M76" s="72"/>
      <c r="N76" s="84"/>
    </row>
    <row r="77" spans="1:82" ht="15" x14ac:dyDescent="0.2">
      <c r="C77" s="107" t="s">
        <v>1296</v>
      </c>
      <c r="D77" s="107"/>
      <c r="E77" s="107"/>
      <c r="F77" s="107"/>
      <c r="G77" s="107"/>
      <c r="H77" s="107"/>
      <c r="I77" s="108">
        <v>375.06</v>
      </c>
      <c r="J77" s="108"/>
      <c r="K77" s="108">
        <v>375.06</v>
      </c>
      <c r="L77" s="108"/>
      <c r="M77" s="71">
        <v>389.31227999999999</v>
      </c>
      <c r="N77" s="83">
        <v>404.87726999999995</v>
      </c>
      <c r="AD77">
        <v>0</v>
      </c>
      <c r="AE77">
        <v>0</v>
      </c>
      <c r="AN77" s="48">
        <v>375.06</v>
      </c>
      <c r="AO77">
        <v>0</v>
      </c>
      <c r="AQ77" t="s">
        <v>1297</v>
      </c>
      <c r="AR77">
        <v>0</v>
      </c>
      <c r="AT77">
        <v>0</v>
      </c>
      <c r="AV77" t="s">
        <v>1297</v>
      </c>
      <c r="AW77" s="48">
        <v>375.06</v>
      </c>
      <c r="AZ77">
        <v>0</v>
      </c>
      <c r="BA77">
        <v>0</v>
      </c>
      <c r="CD77">
        <v>1</v>
      </c>
    </row>
    <row r="78" spans="1:82" ht="57" x14ac:dyDescent="0.2">
      <c r="A78" s="42" t="s">
        <v>74</v>
      </c>
      <c r="B78" s="43" t="s">
        <v>75</v>
      </c>
      <c r="C78" s="43" t="s">
        <v>76</v>
      </c>
      <c r="D78" s="44" t="s">
        <v>34</v>
      </c>
      <c r="E78" s="45">
        <v>1</v>
      </c>
      <c r="F78" s="45"/>
      <c r="G78" s="45">
        <v>1</v>
      </c>
      <c r="H78" s="46">
        <v>399.85</v>
      </c>
      <c r="I78" s="47"/>
      <c r="J78" s="46"/>
      <c r="K78" s="47"/>
      <c r="L78" s="46">
        <v>399.85</v>
      </c>
      <c r="M78" s="72"/>
      <c r="N78" s="84"/>
    </row>
    <row r="79" spans="1:82" ht="15" x14ac:dyDescent="0.2">
      <c r="C79" s="107" t="s">
        <v>1296</v>
      </c>
      <c r="D79" s="107"/>
      <c r="E79" s="107"/>
      <c r="F79" s="107"/>
      <c r="G79" s="107"/>
      <c r="H79" s="107"/>
      <c r="I79" s="108">
        <v>399.85</v>
      </c>
      <c r="J79" s="108"/>
      <c r="K79" s="108">
        <v>399.85</v>
      </c>
      <c r="L79" s="108"/>
      <c r="M79" s="71">
        <v>415.04430000000002</v>
      </c>
      <c r="N79" s="83">
        <v>431.63807499999996</v>
      </c>
      <c r="AD79">
        <v>0</v>
      </c>
      <c r="AE79">
        <v>0</v>
      </c>
      <c r="AN79" s="48">
        <v>399.85</v>
      </c>
      <c r="AO79">
        <v>0</v>
      </c>
      <c r="AQ79" t="s">
        <v>1297</v>
      </c>
      <c r="AR79">
        <v>0</v>
      </c>
      <c r="AT79">
        <v>0</v>
      </c>
      <c r="AV79" t="s">
        <v>1297</v>
      </c>
      <c r="AW79" s="48">
        <v>399.85</v>
      </c>
      <c r="AZ79">
        <v>0</v>
      </c>
      <c r="BA79">
        <v>0</v>
      </c>
      <c r="CD79">
        <v>1</v>
      </c>
    </row>
    <row r="80" spans="1:82" ht="57" x14ac:dyDescent="0.2">
      <c r="A80" s="42" t="s">
        <v>77</v>
      </c>
      <c r="B80" s="43" t="s">
        <v>78</v>
      </c>
      <c r="C80" s="43" t="s">
        <v>79</v>
      </c>
      <c r="D80" s="44" t="s">
        <v>34</v>
      </c>
      <c r="E80" s="45">
        <v>1</v>
      </c>
      <c r="F80" s="45"/>
      <c r="G80" s="45">
        <v>1</v>
      </c>
      <c r="H80" s="46">
        <v>312.70999999999998</v>
      </c>
      <c r="I80" s="47"/>
      <c r="J80" s="46"/>
      <c r="K80" s="47"/>
      <c r="L80" s="46">
        <v>312.70999999999998</v>
      </c>
      <c r="M80" s="72"/>
      <c r="N80" s="84"/>
    </row>
    <row r="81" spans="1:82" ht="15" x14ac:dyDescent="0.2">
      <c r="C81" s="107" t="s">
        <v>1296</v>
      </c>
      <c r="D81" s="107"/>
      <c r="E81" s="107"/>
      <c r="F81" s="107"/>
      <c r="G81" s="107"/>
      <c r="H81" s="107"/>
      <c r="I81" s="108">
        <v>312.70999999999998</v>
      </c>
      <c r="J81" s="108"/>
      <c r="K81" s="108">
        <v>312.70999999999998</v>
      </c>
      <c r="L81" s="108"/>
      <c r="M81" s="71">
        <v>324.59298000000001</v>
      </c>
      <c r="N81" s="83">
        <v>337.57044499999995</v>
      </c>
      <c r="AD81">
        <v>0</v>
      </c>
      <c r="AE81">
        <v>0</v>
      </c>
      <c r="AN81" s="48">
        <v>312.70999999999998</v>
      </c>
      <c r="AO81">
        <v>0</v>
      </c>
      <c r="AQ81" t="s">
        <v>1297</v>
      </c>
      <c r="AR81">
        <v>0</v>
      </c>
      <c r="AT81">
        <v>0</v>
      </c>
      <c r="AV81" t="s">
        <v>1297</v>
      </c>
      <c r="AW81" s="48">
        <v>312.70999999999998</v>
      </c>
      <c r="AZ81">
        <v>0</v>
      </c>
      <c r="BA81">
        <v>0</v>
      </c>
      <c r="CD81">
        <v>1</v>
      </c>
    </row>
    <row r="82" spans="1:82" ht="57" x14ac:dyDescent="0.2">
      <c r="A82" s="42" t="s">
        <v>80</v>
      </c>
      <c r="B82" s="43" t="s">
        <v>81</v>
      </c>
      <c r="C82" s="43" t="s">
        <v>82</v>
      </c>
      <c r="D82" s="44" t="s">
        <v>34</v>
      </c>
      <c r="E82" s="45">
        <v>1</v>
      </c>
      <c r="F82" s="45"/>
      <c r="G82" s="45">
        <v>1</v>
      </c>
      <c r="H82" s="46">
        <v>44.93</v>
      </c>
      <c r="I82" s="47"/>
      <c r="J82" s="46"/>
      <c r="K82" s="47"/>
      <c r="L82" s="46">
        <v>44.93</v>
      </c>
      <c r="M82" s="72"/>
      <c r="N82" s="84"/>
    </row>
    <row r="83" spans="1:82" ht="15" x14ac:dyDescent="0.2">
      <c r="C83" s="107" t="s">
        <v>1296</v>
      </c>
      <c r="D83" s="107"/>
      <c r="E83" s="107"/>
      <c r="F83" s="107"/>
      <c r="G83" s="107"/>
      <c r="H83" s="107"/>
      <c r="I83" s="108">
        <v>44.93</v>
      </c>
      <c r="J83" s="108"/>
      <c r="K83" s="108">
        <v>44.93</v>
      </c>
      <c r="L83" s="108"/>
      <c r="M83" s="71">
        <v>46.637340000000002</v>
      </c>
      <c r="N83" s="83">
        <v>48.501934999999996</v>
      </c>
      <c r="AD83">
        <v>0</v>
      </c>
      <c r="AE83">
        <v>0</v>
      </c>
      <c r="AN83" s="48">
        <v>44.93</v>
      </c>
      <c r="AO83">
        <v>0</v>
      </c>
      <c r="AQ83" t="s">
        <v>1297</v>
      </c>
      <c r="AR83">
        <v>0</v>
      </c>
      <c r="AT83">
        <v>0</v>
      </c>
      <c r="AV83" t="s">
        <v>1297</v>
      </c>
      <c r="AW83" s="48">
        <v>44.93</v>
      </c>
      <c r="AZ83">
        <v>0</v>
      </c>
      <c r="BA83">
        <v>0</v>
      </c>
      <c r="CD83">
        <v>1</v>
      </c>
    </row>
    <row r="84" spans="1:82" ht="57" x14ac:dyDescent="0.2">
      <c r="A84" s="42" t="s">
        <v>83</v>
      </c>
      <c r="B84" s="43" t="s">
        <v>84</v>
      </c>
      <c r="C84" s="43" t="s">
        <v>85</v>
      </c>
      <c r="D84" s="44" t="s">
        <v>34</v>
      </c>
      <c r="E84" s="45">
        <v>1</v>
      </c>
      <c r="F84" s="45"/>
      <c r="G84" s="45">
        <v>1</v>
      </c>
      <c r="H84" s="46">
        <v>26.61</v>
      </c>
      <c r="I84" s="47"/>
      <c r="J84" s="46"/>
      <c r="K84" s="47"/>
      <c r="L84" s="46">
        <v>26.61</v>
      </c>
      <c r="M84" s="72"/>
      <c r="N84" s="84"/>
    </row>
    <row r="85" spans="1:82" ht="15" x14ac:dyDescent="0.2">
      <c r="C85" s="107" t="s">
        <v>1296</v>
      </c>
      <c r="D85" s="107"/>
      <c r="E85" s="107"/>
      <c r="F85" s="107"/>
      <c r="G85" s="107"/>
      <c r="H85" s="107"/>
      <c r="I85" s="108">
        <v>26.61</v>
      </c>
      <c r="J85" s="108"/>
      <c r="K85" s="108">
        <v>26.61</v>
      </c>
      <c r="L85" s="108"/>
      <c r="M85" s="71">
        <v>27.621179999999999</v>
      </c>
      <c r="N85" s="83">
        <v>28.725494999999995</v>
      </c>
      <c r="AD85">
        <v>0</v>
      </c>
      <c r="AE85">
        <v>0</v>
      </c>
      <c r="AN85" s="48">
        <v>26.61</v>
      </c>
      <c r="AO85">
        <v>0</v>
      </c>
      <c r="AQ85" t="s">
        <v>1297</v>
      </c>
      <c r="AR85">
        <v>0</v>
      </c>
      <c r="AT85">
        <v>0</v>
      </c>
      <c r="AV85" t="s">
        <v>1297</v>
      </c>
      <c r="AW85" s="48">
        <v>26.61</v>
      </c>
      <c r="AZ85">
        <v>0</v>
      </c>
      <c r="BA85">
        <v>0</v>
      </c>
      <c r="CD85">
        <v>1</v>
      </c>
    </row>
    <row r="86" spans="1:82" ht="57" x14ac:dyDescent="0.2">
      <c r="A86" s="42" t="s">
        <v>86</v>
      </c>
      <c r="B86" s="43" t="s">
        <v>87</v>
      </c>
      <c r="C86" s="43" t="s">
        <v>88</v>
      </c>
      <c r="D86" s="44" t="s">
        <v>34</v>
      </c>
      <c r="E86" s="45">
        <v>1</v>
      </c>
      <c r="F86" s="45"/>
      <c r="G86" s="45">
        <v>1</v>
      </c>
      <c r="H86" s="46">
        <v>28.36</v>
      </c>
      <c r="I86" s="47"/>
      <c r="J86" s="46"/>
      <c r="K86" s="47"/>
      <c r="L86" s="46">
        <v>28.36</v>
      </c>
      <c r="M86" s="72"/>
      <c r="N86" s="84"/>
    </row>
    <row r="87" spans="1:82" ht="15" x14ac:dyDescent="0.2">
      <c r="C87" s="107" t="s">
        <v>1296</v>
      </c>
      <c r="D87" s="107"/>
      <c r="E87" s="107"/>
      <c r="F87" s="107"/>
      <c r="G87" s="107"/>
      <c r="H87" s="107"/>
      <c r="I87" s="108">
        <v>28.36</v>
      </c>
      <c r="J87" s="108"/>
      <c r="K87" s="108">
        <v>28.36</v>
      </c>
      <c r="L87" s="108"/>
      <c r="M87" s="71">
        <v>29.43768</v>
      </c>
      <c r="N87" s="83">
        <v>30.614619999999995</v>
      </c>
      <c r="AD87">
        <v>0</v>
      </c>
      <c r="AE87">
        <v>0</v>
      </c>
      <c r="AN87" s="48">
        <v>28.36</v>
      </c>
      <c r="AO87">
        <v>0</v>
      </c>
      <c r="AQ87" t="s">
        <v>1297</v>
      </c>
      <c r="AR87">
        <v>0</v>
      </c>
      <c r="AT87">
        <v>0</v>
      </c>
      <c r="AV87" t="s">
        <v>1297</v>
      </c>
      <c r="AW87" s="48">
        <v>28.36</v>
      </c>
      <c r="AZ87">
        <v>0</v>
      </c>
      <c r="BA87">
        <v>0</v>
      </c>
      <c r="CD87">
        <v>1</v>
      </c>
    </row>
    <row r="88" spans="1:82" ht="57" x14ac:dyDescent="0.2">
      <c r="A88" s="42" t="s">
        <v>89</v>
      </c>
      <c r="B88" s="43" t="s">
        <v>90</v>
      </c>
      <c r="C88" s="43" t="s">
        <v>91</v>
      </c>
      <c r="D88" s="44" t="s">
        <v>34</v>
      </c>
      <c r="E88" s="45">
        <v>1</v>
      </c>
      <c r="F88" s="45"/>
      <c r="G88" s="45">
        <v>1</v>
      </c>
      <c r="H88" s="46">
        <v>22.18</v>
      </c>
      <c r="I88" s="47"/>
      <c r="J88" s="46"/>
      <c r="K88" s="47"/>
      <c r="L88" s="46">
        <v>22.18</v>
      </c>
      <c r="M88" s="72"/>
      <c r="N88" s="84"/>
    </row>
    <row r="89" spans="1:82" ht="15" x14ac:dyDescent="0.2">
      <c r="C89" s="107" t="s">
        <v>1296</v>
      </c>
      <c r="D89" s="107"/>
      <c r="E89" s="107"/>
      <c r="F89" s="107"/>
      <c r="G89" s="107"/>
      <c r="H89" s="107"/>
      <c r="I89" s="108">
        <v>22.18</v>
      </c>
      <c r="J89" s="108"/>
      <c r="K89" s="108">
        <v>22.18</v>
      </c>
      <c r="L89" s="108"/>
      <c r="M89" s="71">
        <v>23.022840000000002</v>
      </c>
      <c r="N89" s="83">
        <v>23.943309999999997</v>
      </c>
      <c r="AD89">
        <v>0</v>
      </c>
      <c r="AE89">
        <v>0</v>
      </c>
      <c r="AN89" s="48">
        <v>22.18</v>
      </c>
      <c r="AO89">
        <v>0</v>
      </c>
      <c r="AQ89" t="s">
        <v>1297</v>
      </c>
      <c r="AR89">
        <v>0</v>
      </c>
      <c r="AT89">
        <v>0</v>
      </c>
      <c r="AV89" t="s">
        <v>1297</v>
      </c>
      <c r="AW89" s="48">
        <v>22.18</v>
      </c>
      <c r="AZ89">
        <v>0</v>
      </c>
      <c r="BA89">
        <v>0</v>
      </c>
      <c r="CD89">
        <v>1</v>
      </c>
    </row>
    <row r="90" spans="1:82" x14ac:dyDescent="0.2">
      <c r="M90" s="67"/>
      <c r="N90" s="76"/>
    </row>
    <row r="91" spans="1:82" ht="14.25" hidden="1" x14ac:dyDescent="0.2">
      <c r="A91" s="35"/>
      <c r="B91" s="49"/>
      <c r="C91" s="110" t="s">
        <v>1298</v>
      </c>
      <c r="D91" s="111"/>
      <c r="E91" s="111"/>
      <c r="F91" s="111"/>
      <c r="G91" s="111"/>
      <c r="H91" s="111"/>
      <c r="I91" s="41"/>
      <c r="J91" s="35"/>
      <c r="K91" s="40"/>
      <c r="L91" s="41"/>
      <c r="M91" s="67"/>
      <c r="N91" s="76"/>
    </row>
    <row r="92" spans="1:82" ht="14.25" hidden="1" x14ac:dyDescent="0.2">
      <c r="A92" s="35"/>
      <c r="B92" s="49"/>
      <c r="C92" s="111" t="s">
        <v>1299</v>
      </c>
      <c r="D92" s="111"/>
      <c r="E92" s="111"/>
      <c r="F92" s="111"/>
      <c r="G92" s="111"/>
      <c r="H92" s="111"/>
      <c r="I92" s="41"/>
      <c r="J92" s="35"/>
      <c r="K92" s="40"/>
      <c r="L92" s="41">
        <v>0</v>
      </c>
      <c r="M92" s="67"/>
      <c r="N92" s="76"/>
    </row>
    <row r="93" spans="1:82" ht="14.25" hidden="1" x14ac:dyDescent="0.2">
      <c r="A93" s="35"/>
      <c r="B93" s="49"/>
      <c r="C93" s="111" t="s">
        <v>1300</v>
      </c>
      <c r="D93" s="111"/>
      <c r="E93" s="111"/>
      <c r="F93" s="111"/>
      <c r="G93" s="111"/>
      <c r="H93" s="111"/>
      <c r="I93" s="41"/>
      <c r="J93" s="35"/>
      <c r="K93" s="40"/>
      <c r="L93" s="41">
        <v>0</v>
      </c>
      <c r="M93" s="67"/>
      <c r="N93" s="76"/>
    </row>
    <row r="94" spans="1:82" ht="14.25" hidden="1" customHeight="1" x14ac:dyDescent="0.2">
      <c r="A94" s="35"/>
      <c r="B94" s="49"/>
      <c r="C94" s="111" t="s">
        <v>1301</v>
      </c>
      <c r="D94" s="111"/>
      <c r="E94" s="111"/>
      <c r="F94" s="112"/>
      <c r="G94" s="53">
        <v>0</v>
      </c>
      <c r="H94" s="35"/>
      <c r="I94" s="35"/>
      <c r="J94" s="35"/>
      <c r="K94" s="35"/>
      <c r="L94" s="35"/>
      <c r="M94" s="67"/>
      <c r="N94" s="76"/>
    </row>
    <row r="95" spans="1:82" ht="14.25" hidden="1" customHeight="1" x14ac:dyDescent="0.2">
      <c r="A95" s="35"/>
      <c r="B95" s="49"/>
      <c r="C95" s="111" t="s">
        <v>1302</v>
      </c>
      <c r="D95" s="111"/>
      <c r="E95" s="111"/>
      <c r="F95" s="112"/>
      <c r="G95" s="53">
        <v>0</v>
      </c>
      <c r="H95" s="35"/>
      <c r="I95" s="35"/>
      <c r="J95" s="35"/>
      <c r="K95" s="35"/>
      <c r="L95" s="35"/>
      <c r="M95" s="67"/>
      <c r="N95" s="76"/>
    </row>
    <row r="96" spans="1:82" x14ac:dyDescent="0.2">
      <c r="M96" s="67"/>
      <c r="N96" s="76"/>
    </row>
    <row r="97" spans="1:83" x14ac:dyDescent="0.2">
      <c r="M97" s="67"/>
      <c r="N97" s="76"/>
    </row>
    <row r="98" spans="1:83" ht="16.5" x14ac:dyDescent="0.2">
      <c r="A98" s="109" t="s">
        <v>1303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67"/>
      <c r="N98" s="76"/>
    </row>
    <row r="99" spans="1:83" ht="82.5" x14ac:dyDescent="0.2">
      <c r="A99" s="37" t="s">
        <v>147</v>
      </c>
      <c r="B99" s="50" t="s">
        <v>1304</v>
      </c>
      <c r="C99" s="50" t="s">
        <v>1305</v>
      </c>
      <c r="D99" s="39" t="s">
        <v>150</v>
      </c>
      <c r="E99" s="40">
        <v>0.01</v>
      </c>
      <c r="F99" s="40"/>
      <c r="G99" s="40">
        <v>0.01</v>
      </c>
      <c r="H99" s="41"/>
      <c r="I99" s="52"/>
      <c r="J99" s="41"/>
      <c r="K99" s="52"/>
      <c r="L99" s="41"/>
      <c r="M99" s="67"/>
      <c r="N99" s="76"/>
    </row>
    <row r="100" spans="1:83" x14ac:dyDescent="0.2">
      <c r="C100" s="54" t="s">
        <v>1551</v>
      </c>
      <c r="M100" s="67"/>
      <c r="N100" s="76"/>
    </row>
    <row r="101" spans="1:83" ht="15" x14ac:dyDescent="0.2">
      <c r="A101" s="38"/>
      <c r="B101" s="40">
        <v>1</v>
      </c>
      <c r="C101" s="38" t="s">
        <v>1306</v>
      </c>
      <c r="D101" s="39" t="s">
        <v>856</v>
      </c>
      <c r="E101" s="53"/>
      <c r="F101" s="40"/>
      <c r="G101" s="40">
        <v>0.26330000000000003</v>
      </c>
      <c r="H101" s="40"/>
      <c r="I101" s="40"/>
      <c r="J101" s="40"/>
      <c r="K101" s="40"/>
      <c r="L101" s="51">
        <v>124.85000000000001</v>
      </c>
      <c r="M101" s="67"/>
      <c r="N101" s="76"/>
    </row>
    <row r="102" spans="1:83" ht="14.25" x14ac:dyDescent="0.2">
      <c r="A102" s="50"/>
      <c r="B102" s="50" t="s">
        <v>849</v>
      </c>
      <c r="C102" s="50" t="s">
        <v>850</v>
      </c>
      <c r="D102" s="39" t="s">
        <v>851</v>
      </c>
      <c r="E102" s="40">
        <v>3.33</v>
      </c>
      <c r="F102" s="40"/>
      <c r="G102" s="40">
        <v>3.3300000000000003E-2</v>
      </c>
      <c r="H102" s="41"/>
      <c r="I102" s="52"/>
      <c r="J102" s="41">
        <v>439</v>
      </c>
      <c r="K102" s="52"/>
      <c r="L102" s="41">
        <v>14.62</v>
      </c>
      <c r="M102" s="67"/>
      <c r="N102" s="76"/>
    </row>
    <row r="103" spans="1:83" ht="14.25" x14ac:dyDescent="0.2">
      <c r="A103" s="50"/>
      <c r="B103" s="50" t="s">
        <v>852</v>
      </c>
      <c r="C103" s="50" t="s">
        <v>853</v>
      </c>
      <c r="D103" s="39" t="s">
        <v>851</v>
      </c>
      <c r="E103" s="40">
        <v>23</v>
      </c>
      <c r="F103" s="40"/>
      <c r="G103" s="40">
        <v>0.23</v>
      </c>
      <c r="H103" s="41"/>
      <c r="I103" s="52"/>
      <c r="J103" s="41">
        <v>479.27</v>
      </c>
      <c r="K103" s="52"/>
      <c r="L103" s="41">
        <v>110.23</v>
      </c>
      <c r="M103" s="67"/>
      <c r="N103" s="76"/>
    </row>
    <row r="104" spans="1:83" ht="15" x14ac:dyDescent="0.2">
      <c r="A104" s="38"/>
      <c r="B104" s="40">
        <v>2</v>
      </c>
      <c r="C104" s="38" t="s">
        <v>1307</v>
      </c>
      <c r="D104" s="39"/>
      <c r="E104" s="53"/>
      <c r="F104" s="40"/>
      <c r="G104" s="40"/>
      <c r="H104" s="40"/>
      <c r="I104" s="40"/>
      <c r="J104" s="40"/>
      <c r="K104" s="40"/>
      <c r="L104" s="51">
        <v>287.04000000000002</v>
      </c>
      <c r="M104" s="67"/>
      <c r="N104" s="76"/>
    </row>
    <row r="105" spans="1:83" ht="15" x14ac:dyDescent="0.2">
      <c r="A105" s="38"/>
      <c r="B105" s="40"/>
      <c r="C105" s="38" t="s">
        <v>1310</v>
      </c>
      <c r="D105" s="39" t="s">
        <v>856</v>
      </c>
      <c r="E105" s="53"/>
      <c r="F105" s="40"/>
      <c r="G105" s="40">
        <v>0.26030000000000003</v>
      </c>
      <c r="H105" s="40"/>
      <c r="I105" s="40"/>
      <c r="J105" s="40"/>
      <c r="K105" s="40"/>
      <c r="L105" s="51">
        <v>158.85</v>
      </c>
      <c r="M105" s="67"/>
      <c r="N105" s="76"/>
      <c r="CE105">
        <v>1</v>
      </c>
    </row>
    <row r="106" spans="1:83" ht="71.25" x14ac:dyDescent="0.2">
      <c r="A106" s="50"/>
      <c r="B106" s="50" t="s">
        <v>857</v>
      </c>
      <c r="C106" s="50" t="s">
        <v>859</v>
      </c>
      <c r="D106" s="39" t="s">
        <v>748</v>
      </c>
      <c r="E106" s="40">
        <v>19.100000000000001</v>
      </c>
      <c r="F106" s="40"/>
      <c r="G106" s="40">
        <v>0.191</v>
      </c>
      <c r="H106" s="41"/>
      <c r="I106" s="52"/>
      <c r="J106" s="41">
        <v>1224.3800000000001</v>
      </c>
      <c r="K106" s="52"/>
      <c r="L106" s="41">
        <v>233.86</v>
      </c>
      <c r="M106" s="67"/>
      <c r="N106" s="76"/>
    </row>
    <row r="107" spans="1:83" ht="28.5" x14ac:dyDescent="0.2">
      <c r="A107" s="50"/>
      <c r="B107" s="50" t="s">
        <v>860</v>
      </c>
      <c r="C107" s="50" t="s">
        <v>1308</v>
      </c>
      <c r="D107" s="39" t="s">
        <v>856</v>
      </c>
      <c r="E107" s="40">
        <v>19.100000000000001</v>
      </c>
      <c r="F107" s="40"/>
      <c r="G107" s="40">
        <v>0.191</v>
      </c>
      <c r="H107" s="41"/>
      <c r="I107" s="52"/>
      <c r="J107" s="41">
        <v>620.24</v>
      </c>
      <c r="K107" s="52"/>
      <c r="L107" s="41">
        <v>118.47</v>
      </c>
      <c r="M107" s="67"/>
      <c r="N107" s="76"/>
      <c r="CE107">
        <v>1</v>
      </c>
    </row>
    <row r="108" spans="1:83" ht="28.5" x14ac:dyDescent="0.2">
      <c r="A108" s="50"/>
      <c r="B108" s="50" t="s">
        <v>861</v>
      </c>
      <c r="C108" s="50" t="s">
        <v>863</v>
      </c>
      <c r="D108" s="39" t="s">
        <v>748</v>
      </c>
      <c r="E108" s="40">
        <v>3.7</v>
      </c>
      <c r="F108" s="40"/>
      <c r="G108" s="40">
        <v>3.6999999999999998E-2</v>
      </c>
      <c r="H108" s="41"/>
      <c r="I108" s="52"/>
      <c r="J108" s="41">
        <v>1085.83</v>
      </c>
      <c r="K108" s="52"/>
      <c r="L108" s="41">
        <v>40.18</v>
      </c>
      <c r="M108" s="67"/>
      <c r="N108" s="76"/>
    </row>
    <row r="109" spans="1:83" ht="28.5" x14ac:dyDescent="0.2">
      <c r="A109" s="50"/>
      <c r="B109" s="50" t="s">
        <v>860</v>
      </c>
      <c r="C109" s="50" t="s">
        <v>1308</v>
      </c>
      <c r="D109" s="39" t="s">
        <v>856</v>
      </c>
      <c r="E109" s="40">
        <v>3.7</v>
      </c>
      <c r="F109" s="40"/>
      <c r="G109" s="40">
        <v>3.6999999999999998E-2</v>
      </c>
      <c r="H109" s="41"/>
      <c r="I109" s="52"/>
      <c r="J109" s="41">
        <v>620.24</v>
      </c>
      <c r="K109" s="52"/>
      <c r="L109" s="41">
        <v>22.95</v>
      </c>
      <c r="M109" s="67"/>
      <c r="N109" s="76"/>
      <c r="CE109">
        <v>1</v>
      </c>
    </row>
    <row r="110" spans="1:83" ht="57" x14ac:dyDescent="0.2">
      <c r="A110" s="50"/>
      <c r="B110" s="50" t="s">
        <v>864</v>
      </c>
      <c r="C110" s="50" t="s">
        <v>866</v>
      </c>
      <c r="D110" s="39" t="s">
        <v>748</v>
      </c>
      <c r="E110" s="40">
        <v>3.23</v>
      </c>
      <c r="F110" s="40"/>
      <c r="G110" s="40">
        <v>3.2300000000000002E-2</v>
      </c>
      <c r="H110" s="41"/>
      <c r="I110" s="52"/>
      <c r="J110" s="41">
        <v>399.44</v>
      </c>
      <c r="K110" s="52"/>
      <c r="L110" s="41">
        <v>12.9</v>
      </c>
      <c r="M110" s="78"/>
      <c r="N110" s="76"/>
    </row>
    <row r="111" spans="1:83" ht="28.5" x14ac:dyDescent="0.2">
      <c r="A111" s="50"/>
      <c r="B111" s="50" t="s">
        <v>867</v>
      </c>
      <c r="C111" s="50" t="s">
        <v>1309</v>
      </c>
      <c r="D111" s="39" t="s">
        <v>856</v>
      </c>
      <c r="E111" s="40">
        <v>3.23</v>
      </c>
      <c r="F111" s="40"/>
      <c r="G111" s="40">
        <v>3.2300000000000002E-2</v>
      </c>
      <c r="H111" s="41"/>
      <c r="I111" s="52"/>
      <c r="J111" s="41">
        <v>539.69000000000005</v>
      </c>
      <c r="K111" s="52"/>
      <c r="L111" s="41">
        <v>17.43</v>
      </c>
      <c r="M111" s="78"/>
      <c r="N111" s="76"/>
      <c r="CE111">
        <v>1</v>
      </c>
    </row>
    <row r="112" spans="1:83" ht="42.75" x14ac:dyDescent="0.2">
      <c r="A112" s="50"/>
      <c r="B112" s="50" t="s">
        <v>868</v>
      </c>
      <c r="C112" s="43" t="s">
        <v>870</v>
      </c>
      <c r="D112" s="44" t="s">
        <v>748</v>
      </c>
      <c r="E112" s="45">
        <v>3.23</v>
      </c>
      <c r="F112" s="45"/>
      <c r="G112" s="45">
        <v>3.2300000000000002E-2</v>
      </c>
      <c r="H112" s="46">
        <v>2.11</v>
      </c>
      <c r="I112" s="47">
        <v>1.48</v>
      </c>
      <c r="J112" s="46">
        <v>3.12</v>
      </c>
      <c r="K112" s="47"/>
      <c r="L112" s="46">
        <v>0.1</v>
      </c>
      <c r="M112" s="78"/>
      <c r="N112" s="76"/>
    </row>
    <row r="113" spans="1:83" ht="15" x14ac:dyDescent="0.2">
      <c r="A113" s="50"/>
      <c r="B113" s="50"/>
      <c r="C113" s="55" t="s">
        <v>1311</v>
      </c>
      <c r="D113" s="39"/>
      <c r="E113" s="40"/>
      <c r="F113" s="40"/>
      <c r="G113" s="40"/>
      <c r="H113" s="41"/>
      <c r="I113" s="52"/>
      <c r="J113" s="41"/>
      <c r="K113" s="52"/>
      <c r="L113" s="41">
        <v>570.74</v>
      </c>
      <c r="M113" s="78"/>
      <c r="N113" s="76"/>
    </row>
    <row r="114" spans="1:83" ht="14.25" x14ac:dyDescent="0.2">
      <c r="A114" s="50"/>
      <c r="B114" s="50"/>
      <c r="C114" s="50" t="s">
        <v>1312</v>
      </c>
      <c r="D114" s="39"/>
      <c r="E114" s="40"/>
      <c r="F114" s="40"/>
      <c r="G114" s="40"/>
      <c r="H114" s="41"/>
      <c r="I114" s="52"/>
      <c r="J114" s="41"/>
      <c r="K114" s="52"/>
      <c r="L114" s="41">
        <v>283.7</v>
      </c>
      <c r="M114" s="78"/>
      <c r="N114" s="76"/>
    </row>
    <row r="115" spans="1:83" ht="14.25" x14ac:dyDescent="0.2">
      <c r="A115" s="50"/>
      <c r="B115" s="50" t="s">
        <v>155</v>
      </c>
      <c r="C115" s="50" t="s">
        <v>1313</v>
      </c>
      <c r="D115" s="39" t="s">
        <v>1254</v>
      </c>
      <c r="E115" s="40">
        <v>102</v>
      </c>
      <c r="F115" s="40"/>
      <c r="G115" s="40">
        <v>102</v>
      </c>
      <c r="H115" s="41"/>
      <c r="I115" s="52"/>
      <c r="J115" s="41"/>
      <c r="K115" s="52"/>
      <c r="L115" s="41">
        <v>289.37</v>
      </c>
      <c r="M115" s="78"/>
      <c r="N115" s="76"/>
    </row>
    <row r="116" spans="1:83" ht="14.25" x14ac:dyDescent="0.2">
      <c r="A116" s="43"/>
      <c r="B116" s="43" t="s">
        <v>156</v>
      </c>
      <c r="C116" s="43" t="s">
        <v>1314</v>
      </c>
      <c r="D116" s="44" t="s">
        <v>1254</v>
      </c>
      <c r="E116" s="45">
        <v>54</v>
      </c>
      <c r="F116" s="45"/>
      <c r="G116" s="45">
        <v>54</v>
      </c>
      <c r="H116" s="46"/>
      <c r="I116" s="47"/>
      <c r="J116" s="46"/>
      <c r="K116" s="47"/>
      <c r="L116" s="46">
        <v>153.19999999999999</v>
      </c>
      <c r="M116" s="79"/>
      <c r="N116" s="77"/>
    </row>
    <row r="117" spans="1:83" ht="15" x14ac:dyDescent="0.2">
      <c r="C117" s="107" t="s">
        <v>1296</v>
      </c>
      <c r="D117" s="107"/>
      <c r="E117" s="107"/>
      <c r="F117" s="107"/>
      <c r="G117" s="107"/>
      <c r="H117" s="107"/>
      <c r="I117" s="108">
        <v>101331</v>
      </c>
      <c r="J117" s="108"/>
      <c r="K117" s="108">
        <v>1013.3100000000001</v>
      </c>
      <c r="L117" s="108"/>
      <c r="M117" s="71">
        <v>1051.8157800000001</v>
      </c>
      <c r="N117" s="83">
        <v>1093.8699999999999</v>
      </c>
      <c r="AD117">
        <v>27.52</v>
      </c>
      <c r="AE117">
        <v>14.57</v>
      </c>
      <c r="AN117" s="48">
        <v>1013.3100000000001</v>
      </c>
      <c r="AO117" s="48">
        <v>287.04000000000002</v>
      </c>
      <c r="AQ117" t="s">
        <v>1297</v>
      </c>
      <c r="AR117" s="48">
        <v>124.85000000000001</v>
      </c>
      <c r="AT117" s="48">
        <v>158.85</v>
      </c>
      <c r="AV117" t="s">
        <v>1297</v>
      </c>
      <c r="AW117">
        <v>0</v>
      </c>
      <c r="AZ117">
        <v>289.37</v>
      </c>
      <c r="BA117">
        <v>153.19999999999999</v>
      </c>
      <c r="CD117">
        <v>1</v>
      </c>
    </row>
    <row r="118" spans="1:83" ht="68.25" x14ac:dyDescent="0.2">
      <c r="A118" s="37" t="s">
        <v>157</v>
      </c>
      <c r="B118" s="50" t="s">
        <v>1315</v>
      </c>
      <c r="C118" s="50" t="s">
        <v>1316</v>
      </c>
      <c r="D118" s="39" t="s">
        <v>150</v>
      </c>
      <c r="E118" s="40">
        <v>0.01</v>
      </c>
      <c r="F118" s="40"/>
      <c r="G118" s="40">
        <v>0.01</v>
      </c>
      <c r="H118" s="41"/>
      <c r="I118" s="52"/>
      <c r="J118" s="41"/>
      <c r="K118" s="52"/>
      <c r="L118" s="41"/>
      <c r="M118" s="71"/>
      <c r="N118" s="76"/>
    </row>
    <row r="119" spans="1:83" x14ac:dyDescent="0.2">
      <c r="C119" s="54" t="s">
        <v>1551</v>
      </c>
      <c r="M119" s="71"/>
      <c r="N119" s="76"/>
    </row>
    <row r="120" spans="1:83" ht="15" x14ac:dyDescent="0.2">
      <c r="A120" s="38"/>
      <c r="B120" s="40">
        <v>1</v>
      </c>
      <c r="C120" s="38" t="s">
        <v>1306</v>
      </c>
      <c r="D120" s="39" t="s">
        <v>856</v>
      </c>
      <c r="E120" s="53"/>
      <c r="F120" s="40"/>
      <c r="G120" s="40">
        <v>1.5449999999999999</v>
      </c>
      <c r="H120" s="40"/>
      <c r="I120" s="40"/>
      <c r="J120" s="40"/>
      <c r="K120" s="40"/>
      <c r="L120" s="51">
        <v>709.37</v>
      </c>
      <c r="M120" s="71"/>
      <c r="N120" s="76"/>
    </row>
    <row r="121" spans="1:83" ht="14.25" x14ac:dyDescent="0.2">
      <c r="A121" s="50"/>
      <c r="B121" s="50" t="s">
        <v>849</v>
      </c>
      <c r="C121" s="50" t="s">
        <v>850</v>
      </c>
      <c r="D121" s="39" t="s">
        <v>851</v>
      </c>
      <c r="E121" s="40">
        <v>77.25</v>
      </c>
      <c r="F121" s="40"/>
      <c r="G121" s="40">
        <v>0.77249999999999996</v>
      </c>
      <c r="H121" s="41"/>
      <c r="I121" s="52"/>
      <c r="J121" s="41">
        <v>439</v>
      </c>
      <c r="K121" s="52"/>
      <c r="L121" s="41">
        <v>339.13</v>
      </c>
      <c r="M121" s="71"/>
      <c r="N121" s="76"/>
    </row>
    <row r="122" spans="1:83" ht="14.25" x14ac:dyDescent="0.2">
      <c r="A122" s="50"/>
      <c r="B122" s="50" t="s">
        <v>852</v>
      </c>
      <c r="C122" s="50" t="s">
        <v>853</v>
      </c>
      <c r="D122" s="39" t="s">
        <v>851</v>
      </c>
      <c r="E122" s="40">
        <v>77.25</v>
      </c>
      <c r="F122" s="40"/>
      <c r="G122" s="40">
        <v>0.77249999999999996</v>
      </c>
      <c r="H122" s="41"/>
      <c r="I122" s="52"/>
      <c r="J122" s="41">
        <v>479.27</v>
      </c>
      <c r="K122" s="52"/>
      <c r="L122" s="41">
        <v>370.24</v>
      </c>
      <c r="M122" s="71"/>
      <c r="N122" s="76"/>
    </row>
    <row r="123" spans="1:83" ht="15" x14ac:dyDescent="0.2">
      <c r="A123" s="38"/>
      <c r="B123" s="40">
        <v>2</v>
      </c>
      <c r="C123" s="38" t="s">
        <v>1307</v>
      </c>
      <c r="D123" s="39"/>
      <c r="E123" s="53"/>
      <c r="F123" s="40"/>
      <c r="G123" s="40"/>
      <c r="H123" s="40"/>
      <c r="I123" s="40"/>
      <c r="J123" s="40"/>
      <c r="K123" s="40"/>
      <c r="L123" s="51">
        <v>152.13</v>
      </c>
      <c r="M123" s="71"/>
      <c r="N123" s="76"/>
    </row>
    <row r="124" spans="1:83" ht="15" x14ac:dyDescent="0.2">
      <c r="A124" s="38"/>
      <c r="B124" s="40"/>
      <c r="C124" s="38" t="s">
        <v>1310</v>
      </c>
      <c r="D124" s="39" t="s">
        <v>856</v>
      </c>
      <c r="E124" s="53"/>
      <c r="F124" s="40"/>
      <c r="G124" s="40">
        <v>0.375</v>
      </c>
      <c r="H124" s="40"/>
      <c r="I124" s="40"/>
      <c r="J124" s="40"/>
      <c r="K124" s="40"/>
      <c r="L124" s="51">
        <v>202.38</v>
      </c>
      <c r="M124" s="71"/>
      <c r="N124" s="76"/>
      <c r="CE124">
        <v>1</v>
      </c>
    </row>
    <row r="125" spans="1:83" ht="57" x14ac:dyDescent="0.2">
      <c r="A125" s="50"/>
      <c r="B125" s="50" t="s">
        <v>864</v>
      </c>
      <c r="C125" s="50" t="s">
        <v>866</v>
      </c>
      <c r="D125" s="39" t="s">
        <v>748</v>
      </c>
      <c r="E125" s="40">
        <v>37.5</v>
      </c>
      <c r="F125" s="40"/>
      <c r="G125" s="40">
        <v>0.375</v>
      </c>
      <c r="H125" s="41"/>
      <c r="I125" s="52"/>
      <c r="J125" s="41">
        <v>399.44</v>
      </c>
      <c r="K125" s="52"/>
      <c r="L125" s="41">
        <v>149.79</v>
      </c>
      <c r="M125" s="71"/>
      <c r="N125" s="76"/>
    </row>
    <row r="126" spans="1:83" ht="28.5" x14ac:dyDescent="0.2">
      <c r="A126" s="50"/>
      <c r="B126" s="50" t="s">
        <v>867</v>
      </c>
      <c r="C126" s="50" t="s">
        <v>1309</v>
      </c>
      <c r="D126" s="39" t="s">
        <v>856</v>
      </c>
      <c r="E126" s="40">
        <v>37.5</v>
      </c>
      <c r="F126" s="40"/>
      <c r="G126" s="40">
        <v>0.375</v>
      </c>
      <c r="H126" s="41"/>
      <c r="I126" s="52"/>
      <c r="J126" s="41">
        <v>539.69000000000005</v>
      </c>
      <c r="K126" s="52"/>
      <c r="L126" s="41">
        <v>202.38</v>
      </c>
      <c r="M126" s="71"/>
      <c r="N126" s="76"/>
      <c r="CE126">
        <v>1</v>
      </c>
    </row>
    <row r="127" spans="1:83" ht="42.75" x14ac:dyDescent="0.2">
      <c r="A127" s="50"/>
      <c r="B127" s="50" t="s">
        <v>868</v>
      </c>
      <c r="C127" s="43" t="s">
        <v>870</v>
      </c>
      <c r="D127" s="44" t="s">
        <v>748</v>
      </c>
      <c r="E127" s="45">
        <v>75</v>
      </c>
      <c r="F127" s="45"/>
      <c r="G127" s="45">
        <v>0.75</v>
      </c>
      <c r="H127" s="46">
        <v>2.11</v>
      </c>
      <c r="I127" s="47">
        <v>1.48</v>
      </c>
      <c r="J127" s="46">
        <v>3.12</v>
      </c>
      <c r="K127" s="47"/>
      <c r="L127" s="46">
        <v>2.34</v>
      </c>
      <c r="M127" s="71"/>
      <c r="N127" s="76"/>
    </row>
    <row r="128" spans="1:83" ht="15" x14ac:dyDescent="0.2">
      <c r="A128" s="50"/>
      <c r="B128" s="50"/>
      <c r="C128" s="55" t="s">
        <v>1311</v>
      </c>
      <c r="D128" s="39"/>
      <c r="E128" s="40"/>
      <c r="F128" s="40"/>
      <c r="G128" s="40"/>
      <c r="H128" s="41"/>
      <c r="I128" s="52"/>
      <c r="J128" s="41"/>
      <c r="K128" s="52"/>
      <c r="L128" s="41">
        <v>1063.8800000000001</v>
      </c>
      <c r="M128" s="71"/>
      <c r="N128" s="76"/>
    </row>
    <row r="129" spans="1:83" ht="14.25" x14ac:dyDescent="0.2">
      <c r="A129" s="50"/>
      <c r="B129" s="50"/>
      <c r="C129" s="50" t="s">
        <v>1312</v>
      </c>
      <c r="D129" s="39"/>
      <c r="E129" s="40"/>
      <c r="F129" s="40"/>
      <c r="G129" s="40"/>
      <c r="H129" s="41"/>
      <c r="I129" s="52"/>
      <c r="J129" s="41"/>
      <c r="K129" s="52"/>
      <c r="L129" s="41">
        <v>911.75</v>
      </c>
      <c r="M129" s="71"/>
      <c r="N129" s="76"/>
    </row>
    <row r="130" spans="1:83" ht="14.25" x14ac:dyDescent="0.2">
      <c r="A130" s="50"/>
      <c r="B130" s="50" t="s">
        <v>155</v>
      </c>
      <c r="C130" s="50" t="s">
        <v>1313</v>
      </c>
      <c r="D130" s="39" t="s">
        <v>1254</v>
      </c>
      <c r="E130" s="40">
        <v>102</v>
      </c>
      <c r="F130" s="40"/>
      <c r="G130" s="40">
        <v>102</v>
      </c>
      <c r="H130" s="41"/>
      <c r="I130" s="52"/>
      <c r="J130" s="41"/>
      <c r="K130" s="52"/>
      <c r="L130" s="41">
        <v>929.99</v>
      </c>
      <c r="M130" s="71"/>
      <c r="N130" s="76"/>
    </row>
    <row r="131" spans="1:83" ht="14.25" x14ac:dyDescent="0.2">
      <c r="A131" s="43"/>
      <c r="B131" s="43" t="s">
        <v>156</v>
      </c>
      <c r="C131" s="43" t="s">
        <v>1314</v>
      </c>
      <c r="D131" s="44" t="s">
        <v>1254</v>
      </c>
      <c r="E131" s="45">
        <v>54</v>
      </c>
      <c r="F131" s="45"/>
      <c r="G131" s="45">
        <v>54</v>
      </c>
      <c r="H131" s="46"/>
      <c r="I131" s="47"/>
      <c r="J131" s="46"/>
      <c r="K131" s="47"/>
      <c r="L131" s="46">
        <v>492.35</v>
      </c>
      <c r="M131" s="72"/>
      <c r="N131" s="86"/>
    </row>
    <row r="132" spans="1:83" ht="15" x14ac:dyDescent="0.2">
      <c r="C132" s="107" t="s">
        <v>1296</v>
      </c>
      <c r="D132" s="107"/>
      <c r="E132" s="107"/>
      <c r="F132" s="107"/>
      <c r="G132" s="107"/>
      <c r="H132" s="107"/>
      <c r="I132" s="108">
        <v>248622.00000000003</v>
      </c>
      <c r="J132" s="108"/>
      <c r="K132" s="108">
        <v>2486.2200000000003</v>
      </c>
      <c r="L132" s="108"/>
      <c r="M132" s="71">
        <v>2580.6963600000004</v>
      </c>
      <c r="N132" s="85">
        <v>2683.87</v>
      </c>
      <c r="AD132">
        <v>14.87</v>
      </c>
      <c r="AE132">
        <v>7.87</v>
      </c>
      <c r="AN132" s="48">
        <v>2486.2200000000003</v>
      </c>
      <c r="AO132" s="48">
        <v>152.13</v>
      </c>
      <c r="AQ132" t="s">
        <v>1297</v>
      </c>
      <c r="AR132" s="48">
        <v>709.37</v>
      </c>
      <c r="AT132" s="48">
        <v>202.38</v>
      </c>
      <c r="AV132" t="s">
        <v>1297</v>
      </c>
      <c r="AW132">
        <v>0</v>
      </c>
      <c r="AZ132">
        <v>929.99</v>
      </c>
      <c r="BA132">
        <v>492.35</v>
      </c>
      <c r="CD132">
        <v>1</v>
      </c>
    </row>
    <row r="133" spans="1:83" ht="54" x14ac:dyDescent="0.2">
      <c r="A133" s="37" t="s">
        <v>161</v>
      </c>
      <c r="B133" s="50" t="s">
        <v>1317</v>
      </c>
      <c r="C133" s="50" t="s">
        <v>1318</v>
      </c>
      <c r="D133" s="39" t="s">
        <v>150</v>
      </c>
      <c r="E133" s="40">
        <v>0.01</v>
      </c>
      <c r="F133" s="40"/>
      <c r="G133" s="40">
        <v>0.01</v>
      </c>
      <c r="H133" s="41"/>
      <c r="I133" s="52"/>
      <c r="J133" s="41"/>
      <c r="K133" s="52"/>
      <c r="L133" s="41"/>
      <c r="M133" s="71"/>
      <c r="N133" s="85"/>
    </row>
    <row r="134" spans="1:83" x14ac:dyDescent="0.2">
      <c r="C134" s="54" t="s">
        <v>1551</v>
      </c>
      <c r="M134" s="71"/>
      <c r="N134" s="85"/>
    </row>
    <row r="135" spans="1:83" ht="15" x14ac:dyDescent="0.2">
      <c r="A135" s="38"/>
      <c r="B135" s="40">
        <v>1</v>
      </c>
      <c r="C135" s="38" t="s">
        <v>1306</v>
      </c>
      <c r="D135" s="39" t="s">
        <v>856</v>
      </c>
      <c r="E135" s="53"/>
      <c r="F135" s="40"/>
      <c r="G135" s="40">
        <v>0.156</v>
      </c>
      <c r="H135" s="40"/>
      <c r="I135" s="40"/>
      <c r="J135" s="40"/>
      <c r="K135" s="40"/>
      <c r="L135" s="51">
        <v>68.48</v>
      </c>
      <c r="M135" s="71"/>
      <c r="N135" s="85"/>
    </row>
    <row r="136" spans="1:83" ht="14.25" x14ac:dyDescent="0.2">
      <c r="A136" s="50"/>
      <c r="B136" s="50" t="s">
        <v>871</v>
      </c>
      <c r="C136" s="50" t="s">
        <v>872</v>
      </c>
      <c r="D136" s="39" t="s">
        <v>856</v>
      </c>
      <c r="E136" s="40">
        <v>15.6</v>
      </c>
      <c r="F136" s="40"/>
      <c r="G136" s="40">
        <v>0.156</v>
      </c>
      <c r="H136" s="41"/>
      <c r="I136" s="52"/>
      <c r="J136" s="41">
        <v>439</v>
      </c>
      <c r="K136" s="52"/>
      <c r="L136" s="41">
        <v>68.48</v>
      </c>
      <c r="M136" s="71"/>
      <c r="N136" s="85"/>
    </row>
    <row r="137" spans="1:83" ht="15" x14ac:dyDescent="0.2">
      <c r="A137" s="38"/>
      <c r="B137" s="40">
        <v>2</v>
      </c>
      <c r="C137" s="38" t="s">
        <v>1307</v>
      </c>
      <c r="D137" s="39"/>
      <c r="E137" s="53"/>
      <c r="F137" s="40"/>
      <c r="G137" s="40"/>
      <c r="H137" s="40"/>
      <c r="I137" s="40"/>
      <c r="J137" s="40"/>
      <c r="K137" s="40"/>
      <c r="L137" s="51">
        <v>75.290000000000006</v>
      </c>
      <c r="M137" s="71"/>
      <c r="N137" s="85"/>
    </row>
    <row r="138" spans="1:83" ht="15" x14ac:dyDescent="0.2">
      <c r="A138" s="38"/>
      <c r="B138" s="40"/>
      <c r="C138" s="38" t="s">
        <v>1310</v>
      </c>
      <c r="D138" s="39" t="s">
        <v>856</v>
      </c>
      <c r="E138" s="53"/>
      <c r="F138" s="40"/>
      <c r="G138" s="40">
        <v>4.7E-2</v>
      </c>
      <c r="H138" s="40"/>
      <c r="I138" s="40"/>
      <c r="J138" s="40"/>
      <c r="K138" s="40"/>
      <c r="L138" s="51">
        <v>29.57</v>
      </c>
      <c r="M138" s="71"/>
      <c r="N138" s="85"/>
      <c r="CE138">
        <v>1</v>
      </c>
    </row>
    <row r="139" spans="1:83" ht="28.5" x14ac:dyDescent="0.2">
      <c r="A139" s="50"/>
      <c r="B139" s="50" t="s">
        <v>873</v>
      </c>
      <c r="C139" s="50" t="s">
        <v>875</v>
      </c>
      <c r="D139" s="39" t="s">
        <v>748</v>
      </c>
      <c r="E139" s="40">
        <v>2.27</v>
      </c>
      <c r="F139" s="40"/>
      <c r="G139" s="40">
        <v>2.2700000000000001E-2</v>
      </c>
      <c r="H139" s="41">
        <v>1933</v>
      </c>
      <c r="I139" s="52">
        <v>1.36</v>
      </c>
      <c r="J139" s="41">
        <v>2628.88</v>
      </c>
      <c r="K139" s="52"/>
      <c r="L139" s="41">
        <v>59.68</v>
      </c>
      <c r="M139" s="71"/>
      <c r="N139" s="85"/>
    </row>
    <row r="140" spans="1:83" ht="28.5" x14ac:dyDescent="0.2">
      <c r="A140" s="50"/>
      <c r="B140" s="50" t="s">
        <v>876</v>
      </c>
      <c r="C140" s="50" t="s">
        <v>1319</v>
      </c>
      <c r="D140" s="39" t="s">
        <v>856</v>
      </c>
      <c r="E140" s="40">
        <v>2.27</v>
      </c>
      <c r="F140" s="40"/>
      <c r="G140" s="40">
        <v>2.2700000000000001E-2</v>
      </c>
      <c r="H140" s="41"/>
      <c r="I140" s="52"/>
      <c r="J140" s="41">
        <v>724.95</v>
      </c>
      <c r="K140" s="52"/>
      <c r="L140" s="41">
        <v>16.46</v>
      </c>
      <c r="M140" s="71"/>
      <c r="N140" s="85"/>
      <c r="CE140">
        <v>1</v>
      </c>
    </row>
    <row r="141" spans="1:83" ht="42.75" x14ac:dyDescent="0.2">
      <c r="A141" s="50"/>
      <c r="B141" s="50" t="s">
        <v>877</v>
      </c>
      <c r="C141" s="50" t="s">
        <v>879</v>
      </c>
      <c r="D141" s="39" t="s">
        <v>748</v>
      </c>
      <c r="E141" s="40">
        <v>2.4300000000000002</v>
      </c>
      <c r="F141" s="40"/>
      <c r="G141" s="40">
        <v>2.4299999999999999E-2</v>
      </c>
      <c r="H141" s="41">
        <v>494.16</v>
      </c>
      <c r="I141" s="52">
        <v>1.3</v>
      </c>
      <c r="J141" s="41">
        <v>642.41</v>
      </c>
      <c r="K141" s="52"/>
      <c r="L141" s="41">
        <v>15.61</v>
      </c>
      <c r="M141" s="71"/>
      <c r="N141" s="85"/>
    </row>
    <row r="142" spans="1:83" ht="28.5" x14ac:dyDescent="0.2">
      <c r="A142" s="50"/>
      <c r="B142" s="50" t="s">
        <v>867</v>
      </c>
      <c r="C142" s="43" t="s">
        <v>1309</v>
      </c>
      <c r="D142" s="44" t="s">
        <v>856</v>
      </c>
      <c r="E142" s="45">
        <v>2.4300000000000002</v>
      </c>
      <c r="F142" s="45"/>
      <c r="G142" s="45">
        <v>2.4299999999999999E-2</v>
      </c>
      <c r="H142" s="46"/>
      <c r="I142" s="47"/>
      <c r="J142" s="46">
        <v>539.69000000000005</v>
      </c>
      <c r="K142" s="47"/>
      <c r="L142" s="46">
        <v>13.11</v>
      </c>
      <c r="M142" s="71"/>
      <c r="N142" s="85"/>
      <c r="CE142">
        <v>1</v>
      </c>
    </row>
    <row r="143" spans="1:83" ht="15" x14ac:dyDescent="0.2">
      <c r="A143" s="50"/>
      <c r="B143" s="50"/>
      <c r="C143" s="55" t="s">
        <v>1311</v>
      </c>
      <c r="D143" s="39"/>
      <c r="E143" s="40"/>
      <c r="F143" s="40"/>
      <c r="G143" s="40"/>
      <c r="H143" s="41"/>
      <c r="I143" s="52"/>
      <c r="J143" s="41"/>
      <c r="K143" s="52"/>
      <c r="L143" s="41">
        <v>173.34</v>
      </c>
      <c r="M143" s="71"/>
      <c r="N143" s="85"/>
    </row>
    <row r="144" spans="1:83" ht="14.25" x14ac:dyDescent="0.2">
      <c r="A144" s="50"/>
      <c r="B144" s="50"/>
      <c r="C144" s="50" t="s">
        <v>1312</v>
      </c>
      <c r="D144" s="39"/>
      <c r="E144" s="40"/>
      <c r="F144" s="40"/>
      <c r="G144" s="40"/>
      <c r="H144" s="41"/>
      <c r="I144" s="52"/>
      <c r="J144" s="41"/>
      <c r="K144" s="52"/>
      <c r="L144" s="41">
        <v>98.050000000000011</v>
      </c>
      <c r="M144" s="71"/>
      <c r="N144" s="85"/>
    </row>
    <row r="145" spans="1:83" ht="14.25" x14ac:dyDescent="0.2">
      <c r="A145" s="50"/>
      <c r="B145" s="50" t="s">
        <v>155</v>
      </c>
      <c r="C145" s="50" t="s">
        <v>1313</v>
      </c>
      <c r="D145" s="39" t="s">
        <v>1254</v>
      </c>
      <c r="E145" s="40">
        <v>102</v>
      </c>
      <c r="F145" s="40"/>
      <c r="G145" s="40">
        <v>102</v>
      </c>
      <c r="H145" s="41"/>
      <c r="I145" s="52"/>
      <c r="J145" s="41"/>
      <c r="K145" s="52"/>
      <c r="L145" s="41">
        <v>100.01</v>
      </c>
      <c r="M145" s="71"/>
      <c r="N145" s="85"/>
    </row>
    <row r="146" spans="1:83" ht="14.25" x14ac:dyDescent="0.2">
      <c r="A146" s="43"/>
      <c r="B146" s="43" t="s">
        <v>156</v>
      </c>
      <c r="C146" s="43" t="s">
        <v>1314</v>
      </c>
      <c r="D146" s="44" t="s">
        <v>1254</v>
      </c>
      <c r="E146" s="45">
        <v>54</v>
      </c>
      <c r="F146" s="45"/>
      <c r="G146" s="45">
        <v>54</v>
      </c>
      <c r="H146" s="46"/>
      <c r="I146" s="47"/>
      <c r="J146" s="46"/>
      <c r="K146" s="47"/>
      <c r="L146" s="46">
        <v>52.95</v>
      </c>
      <c r="M146" s="72"/>
      <c r="N146" s="86"/>
    </row>
    <row r="147" spans="1:83" ht="15" x14ac:dyDescent="0.2">
      <c r="C147" s="107" t="s">
        <v>1296</v>
      </c>
      <c r="D147" s="107"/>
      <c r="E147" s="107"/>
      <c r="F147" s="107"/>
      <c r="G147" s="107"/>
      <c r="H147" s="107"/>
      <c r="I147" s="108">
        <v>32630</v>
      </c>
      <c r="J147" s="108"/>
      <c r="K147" s="108">
        <v>326.3</v>
      </c>
      <c r="L147" s="108"/>
      <c r="M147" s="71">
        <v>338.69940000000003</v>
      </c>
      <c r="N147" s="83">
        <v>352.24084999999997</v>
      </c>
      <c r="AD147">
        <v>17.38</v>
      </c>
      <c r="AE147">
        <v>9.1999999999999993</v>
      </c>
      <c r="AN147" s="48">
        <v>326.3</v>
      </c>
      <c r="AO147" s="48">
        <v>75.290000000000006</v>
      </c>
      <c r="AQ147" t="s">
        <v>1297</v>
      </c>
      <c r="AR147" s="48">
        <v>68.48</v>
      </c>
      <c r="AT147" s="48">
        <v>29.57</v>
      </c>
      <c r="AV147" t="s">
        <v>1297</v>
      </c>
      <c r="AW147">
        <v>0</v>
      </c>
      <c r="AZ147">
        <v>100.01</v>
      </c>
      <c r="BA147">
        <v>52.95</v>
      </c>
      <c r="CD147">
        <v>1</v>
      </c>
    </row>
    <row r="148" spans="1:83" ht="54" x14ac:dyDescent="0.2">
      <c r="A148" s="37" t="s">
        <v>165</v>
      </c>
      <c r="B148" s="50" t="s">
        <v>1320</v>
      </c>
      <c r="C148" s="50" t="s">
        <v>1321</v>
      </c>
      <c r="D148" s="39" t="s">
        <v>150</v>
      </c>
      <c r="E148" s="40">
        <v>0.01</v>
      </c>
      <c r="F148" s="40"/>
      <c r="G148" s="40">
        <v>0.01</v>
      </c>
      <c r="H148" s="41"/>
      <c r="I148" s="52"/>
      <c r="J148" s="41"/>
      <c r="K148" s="52"/>
      <c r="L148" s="41"/>
      <c r="M148" s="71"/>
      <c r="N148" s="85"/>
    </row>
    <row r="149" spans="1:83" x14ac:dyDescent="0.2">
      <c r="C149" s="54" t="s">
        <v>1551</v>
      </c>
      <c r="M149" s="71"/>
      <c r="N149" s="85"/>
    </row>
    <row r="150" spans="1:83" ht="15" x14ac:dyDescent="0.2">
      <c r="A150" s="38"/>
      <c r="B150" s="40">
        <v>1</v>
      </c>
      <c r="C150" s="38" t="s">
        <v>1306</v>
      </c>
      <c r="D150" s="39" t="s">
        <v>856</v>
      </c>
      <c r="E150" s="53"/>
      <c r="F150" s="40"/>
      <c r="G150" s="40">
        <v>0.11700000000000001</v>
      </c>
      <c r="H150" s="40"/>
      <c r="I150" s="40"/>
      <c r="J150" s="40"/>
      <c r="K150" s="40"/>
      <c r="L150" s="51">
        <v>51.83</v>
      </c>
      <c r="M150" s="71"/>
      <c r="N150" s="85"/>
    </row>
    <row r="151" spans="1:83" ht="14.25" x14ac:dyDescent="0.2">
      <c r="A151" s="50"/>
      <c r="B151" s="50" t="s">
        <v>880</v>
      </c>
      <c r="C151" s="50" t="s">
        <v>881</v>
      </c>
      <c r="D151" s="39" t="s">
        <v>856</v>
      </c>
      <c r="E151" s="40">
        <v>11.7</v>
      </c>
      <c r="F151" s="40"/>
      <c r="G151" s="40">
        <v>0.11700000000000001</v>
      </c>
      <c r="H151" s="41"/>
      <c r="I151" s="52"/>
      <c r="J151" s="41">
        <v>443.03</v>
      </c>
      <c r="K151" s="52"/>
      <c r="L151" s="41">
        <v>51.83</v>
      </c>
      <c r="M151" s="71"/>
      <c r="N151" s="85"/>
    </row>
    <row r="152" spans="1:83" ht="15" x14ac:dyDescent="0.2">
      <c r="A152" s="38"/>
      <c r="B152" s="40">
        <v>2</v>
      </c>
      <c r="C152" s="38" t="s">
        <v>1307</v>
      </c>
      <c r="D152" s="39"/>
      <c r="E152" s="53"/>
      <c r="F152" s="40"/>
      <c r="G152" s="40"/>
      <c r="H152" s="40"/>
      <c r="I152" s="40"/>
      <c r="J152" s="40"/>
      <c r="K152" s="40"/>
      <c r="L152" s="51">
        <v>52.779999999999994</v>
      </c>
      <c r="M152" s="71"/>
      <c r="N152" s="85"/>
    </row>
    <row r="153" spans="1:83" ht="15" x14ac:dyDescent="0.2">
      <c r="A153" s="38"/>
      <c r="B153" s="40"/>
      <c r="C153" s="38" t="s">
        <v>1310</v>
      </c>
      <c r="D153" s="39" t="s">
        <v>856</v>
      </c>
      <c r="E153" s="53"/>
      <c r="F153" s="40"/>
      <c r="G153" s="40">
        <v>2.9600000000000001E-2</v>
      </c>
      <c r="H153" s="40"/>
      <c r="I153" s="40"/>
      <c r="J153" s="40"/>
      <c r="K153" s="40"/>
      <c r="L153" s="51">
        <v>19.12</v>
      </c>
      <c r="M153" s="71"/>
      <c r="N153" s="85"/>
      <c r="CE153">
        <v>1</v>
      </c>
    </row>
    <row r="154" spans="1:83" ht="28.5" x14ac:dyDescent="0.2">
      <c r="A154" s="50"/>
      <c r="B154" s="50" t="s">
        <v>873</v>
      </c>
      <c r="C154" s="50" t="s">
        <v>875</v>
      </c>
      <c r="D154" s="39" t="s">
        <v>748</v>
      </c>
      <c r="E154" s="40">
        <v>1.7</v>
      </c>
      <c r="F154" s="40"/>
      <c r="G154" s="40">
        <v>1.7000000000000001E-2</v>
      </c>
      <c r="H154" s="41">
        <v>1933</v>
      </c>
      <c r="I154" s="52">
        <v>1.36</v>
      </c>
      <c r="J154" s="41">
        <v>2628.88</v>
      </c>
      <c r="K154" s="52"/>
      <c r="L154" s="41">
        <v>44.69</v>
      </c>
      <c r="M154" s="71"/>
      <c r="N154" s="85"/>
    </row>
    <row r="155" spans="1:83" ht="28.5" x14ac:dyDescent="0.2">
      <c r="A155" s="50"/>
      <c r="B155" s="50" t="s">
        <v>876</v>
      </c>
      <c r="C155" s="50" t="s">
        <v>1319</v>
      </c>
      <c r="D155" s="39" t="s">
        <v>856</v>
      </c>
      <c r="E155" s="40">
        <v>1.7</v>
      </c>
      <c r="F155" s="40"/>
      <c r="G155" s="40">
        <v>1.7000000000000001E-2</v>
      </c>
      <c r="H155" s="41"/>
      <c r="I155" s="52"/>
      <c r="J155" s="41">
        <v>724.95</v>
      </c>
      <c r="K155" s="52"/>
      <c r="L155" s="41">
        <v>12.32</v>
      </c>
      <c r="M155" s="71"/>
      <c r="N155" s="85"/>
      <c r="CE155">
        <v>1</v>
      </c>
    </row>
    <row r="156" spans="1:83" ht="42.75" x14ac:dyDescent="0.2">
      <c r="A156" s="50"/>
      <c r="B156" s="50" t="s">
        <v>877</v>
      </c>
      <c r="C156" s="50" t="s">
        <v>879</v>
      </c>
      <c r="D156" s="39" t="s">
        <v>748</v>
      </c>
      <c r="E156" s="40">
        <v>1.26</v>
      </c>
      <c r="F156" s="40"/>
      <c r="G156" s="40">
        <v>1.26E-2</v>
      </c>
      <c r="H156" s="41">
        <v>494.16</v>
      </c>
      <c r="I156" s="52">
        <v>1.3</v>
      </c>
      <c r="J156" s="41">
        <v>642.41</v>
      </c>
      <c r="K156" s="52"/>
      <c r="L156" s="41">
        <v>8.09</v>
      </c>
      <c r="M156" s="71"/>
      <c r="N156" s="85"/>
    </row>
    <row r="157" spans="1:83" ht="28.5" x14ac:dyDescent="0.2">
      <c r="A157" s="50"/>
      <c r="B157" s="50" t="s">
        <v>867</v>
      </c>
      <c r="C157" s="43" t="s">
        <v>1309</v>
      </c>
      <c r="D157" s="44" t="s">
        <v>856</v>
      </c>
      <c r="E157" s="45">
        <v>1.26</v>
      </c>
      <c r="F157" s="45"/>
      <c r="G157" s="45">
        <v>1.26E-2</v>
      </c>
      <c r="H157" s="46"/>
      <c r="I157" s="47"/>
      <c r="J157" s="46">
        <v>539.69000000000005</v>
      </c>
      <c r="K157" s="47"/>
      <c r="L157" s="46">
        <v>6.8</v>
      </c>
      <c r="M157" s="71"/>
      <c r="N157" s="85"/>
      <c r="CE157">
        <v>1</v>
      </c>
    </row>
    <row r="158" spans="1:83" ht="15" x14ac:dyDescent="0.2">
      <c r="A158" s="50"/>
      <c r="B158" s="50"/>
      <c r="C158" s="55" t="s">
        <v>1311</v>
      </c>
      <c r="D158" s="39"/>
      <c r="E158" s="40"/>
      <c r="F158" s="40"/>
      <c r="G158" s="40"/>
      <c r="H158" s="41"/>
      <c r="I158" s="52"/>
      <c r="J158" s="41"/>
      <c r="K158" s="52"/>
      <c r="L158" s="41">
        <v>123.72999999999999</v>
      </c>
      <c r="M158" s="71"/>
      <c r="N158" s="85"/>
    </row>
    <row r="159" spans="1:83" ht="14.25" x14ac:dyDescent="0.2">
      <c r="A159" s="50"/>
      <c r="B159" s="50"/>
      <c r="C159" s="50" t="s">
        <v>1312</v>
      </c>
      <c r="D159" s="39"/>
      <c r="E159" s="40"/>
      <c r="F159" s="40"/>
      <c r="G159" s="40"/>
      <c r="H159" s="41"/>
      <c r="I159" s="52"/>
      <c r="J159" s="41"/>
      <c r="K159" s="52"/>
      <c r="L159" s="41">
        <v>70.95</v>
      </c>
      <c r="M159" s="71"/>
      <c r="N159" s="85"/>
    </row>
    <row r="160" spans="1:83" ht="14.25" x14ac:dyDescent="0.2">
      <c r="A160" s="50"/>
      <c r="B160" s="50" t="s">
        <v>155</v>
      </c>
      <c r="C160" s="50" t="s">
        <v>1313</v>
      </c>
      <c r="D160" s="39" t="s">
        <v>1254</v>
      </c>
      <c r="E160" s="40">
        <v>102</v>
      </c>
      <c r="F160" s="40"/>
      <c r="G160" s="40">
        <v>102</v>
      </c>
      <c r="H160" s="41"/>
      <c r="I160" s="52"/>
      <c r="J160" s="41"/>
      <c r="K160" s="52"/>
      <c r="L160" s="41">
        <v>72.37</v>
      </c>
      <c r="M160" s="71"/>
      <c r="N160" s="85"/>
    </row>
    <row r="161" spans="1:82" ht="14.25" x14ac:dyDescent="0.2">
      <c r="A161" s="43"/>
      <c r="B161" s="43" t="s">
        <v>156</v>
      </c>
      <c r="C161" s="43" t="s">
        <v>1314</v>
      </c>
      <c r="D161" s="44" t="s">
        <v>1254</v>
      </c>
      <c r="E161" s="45">
        <v>54</v>
      </c>
      <c r="F161" s="45"/>
      <c r="G161" s="45">
        <v>54</v>
      </c>
      <c r="H161" s="46"/>
      <c r="I161" s="47"/>
      <c r="J161" s="46"/>
      <c r="K161" s="47"/>
      <c r="L161" s="46">
        <v>38.31</v>
      </c>
      <c r="M161" s="72"/>
      <c r="N161" s="86"/>
    </row>
    <row r="162" spans="1:82" ht="15" x14ac:dyDescent="0.2">
      <c r="C162" s="107" t="s">
        <v>1296</v>
      </c>
      <c r="D162" s="107"/>
      <c r="E162" s="107"/>
      <c r="F162" s="107"/>
      <c r="G162" s="107"/>
      <c r="H162" s="107"/>
      <c r="I162" s="108">
        <v>23441</v>
      </c>
      <c r="J162" s="108"/>
      <c r="K162" s="108">
        <v>234.41</v>
      </c>
      <c r="L162" s="108"/>
      <c r="M162" s="71">
        <v>243.31757999999999</v>
      </c>
      <c r="N162" s="83">
        <v>253.04559499999996</v>
      </c>
      <c r="AD162">
        <v>17.420000000000002</v>
      </c>
      <c r="AE162">
        <v>9.2200000000000006</v>
      </c>
      <c r="AN162" s="48">
        <v>234.41</v>
      </c>
      <c r="AO162" s="48">
        <v>52.779999999999994</v>
      </c>
      <c r="AQ162" t="s">
        <v>1297</v>
      </c>
      <c r="AR162" s="48">
        <v>51.83</v>
      </c>
      <c r="AT162" s="48">
        <v>19.12</v>
      </c>
      <c r="AV162" t="s">
        <v>1297</v>
      </c>
      <c r="AW162">
        <v>0</v>
      </c>
      <c r="AZ162">
        <v>72.37</v>
      </c>
      <c r="BA162">
        <v>38.31</v>
      </c>
      <c r="CD162">
        <v>1</v>
      </c>
    </row>
    <row r="163" spans="1:82" ht="54" x14ac:dyDescent="0.2">
      <c r="A163" s="37" t="s">
        <v>169</v>
      </c>
      <c r="B163" s="50" t="s">
        <v>1322</v>
      </c>
      <c r="C163" s="50" t="s">
        <v>1323</v>
      </c>
      <c r="D163" s="39" t="s">
        <v>172</v>
      </c>
      <c r="E163" s="40">
        <v>0.01</v>
      </c>
      <c r="F163" s="40"/>
      <c r="G163" s="40">
        <v>0.01</v>
      </c>
      <c r="H163" s="41"/>
      <c r="I163" s="52"/>
      <c r="J163" s="41"/>
      <c r="K163" s="52"/>
      <c r="L163" s="41"/>
      <c r="M163" s="71"/>
      <c r="N163" s="85"/>
    </row>
    <row r="164" spans="1:82" x14ac:dyDescent="0.2">
      <c r="C164" s="54" t="s">
        <v>1551</v>
      </c>
      <c r="M164" s="71"/>
      <c r="N164" s="85"/>
    </row>
    <row r="165" spans="1:82" ht="15" x14ac:dyDescent="0.2">
      <c r="A165" s="38"/>
      <c r="B165" s="40">
        <v>1</v>
      </c>
      <c r="C165" s="38" t="s">
        <v>1306</v>
      </c>
      <c r="D165" s="39" t="s">
        <v>856</v>
      </c>
      <c r="E165" s="53"/>
      <c r="F165" s="40"/>
      <c r="G165" s="40">
        <v>0.18679999999999999</v>
      </c>
      <c r="H165" s="40"/>
      <c r="I165" s="40"/>
      <c r="J165" s="40"/>
      <c r="K165" s="40"/>
      <c r="L165" s="51">
        <v>79.97</v>
      </c>
      <c r="M165" s="71"/>
      <c r="N165" s="85"/>
    </row>
    <row r="166" spans="1:82" ht="14.25" x14ac:dyDescent="0.2">
      <c r="A166" s="50"/>
      <c r="B166" s="50" t="s">
        <v>882</v>
      </c>
      <c r="C166" s="43" t="s">
        <v>883</v>
      </c>
      <c r="D166" s="44" t="s">
        <v>856</v>
      </c>
      <c r="E166" s="45">
        <v>18.68</v>
      </c>
      <c r="F166" s="45"/>
      <c r="G166" s="45">
        <v>0.18679999999999999</v>
      </c>
      <c r="H166" s="46"/>
      <c r="I166" s="47"/>
      <c r="J166" s="46">
        <v>428.12</v>
      </c>
      <c r="K166" s="47"/>
      <c r="L166" s="46">
        <v>79.97</v>
      </c>
      <c r="M166" s="71"/>
      <c r="N166" s="85"/>
    </row>
    <row r="167" spans="1:82" ht="15" x14ac:dyDescent="0.2">
      <c r="A167" s="50"/>
      <c r="B167" s="50"/>
      <c r="C167" s="55" t="s">
        <v>1311</v>
      </c>
      <c r="D167" s="39"/>
      <c r="E167" s="40"/>
      <c r="F167" s="40"/>
      <c r="G167" s="40"/>
      <c r="H167" s="41"/>
      <c r="I167" s="52"/>
      <c r="J167" s="41"/>
      <c r="K167" s="52"/>
      <c r="L167" s="41">
        <v>79.97</v>
      </c>
      <c r="M167" s="71"/>
      <c r="N167" s="85"/>
    </row>
    <row r="168" spans="1:82" ht="14.25" x14ac:dyDescent="0.2">
      <c r="A168" s="50"/>
      <c r="B168" s="50"/>
      <c r="C168" s="50" t="s">
        <v>1312</v>
      </c>
      <c r="D168" s="39"/>
      <c r="E168" s="40"/>
      <c r="F168" s="40"/>
      <c r="G168" s="40"/>
      <c r="H168" s="41"/>
      <c r="I168" s="52"/>
      <c r="J168" s="41"/>
      <c r="K168" s="52"/>
      <c r="L168" s="41">
        <v>79.97</v>
      </c>
      <c r="M168" s="71"/>
      <c r="N168" s="85"/>
    </row>
    <row r="169" spans="1:82" ht="14.25" x14ac:dyDescent="0.2">
      <c r="A169" s="50"/>
      <c r="B169" s="50" t="s">
        <v>155</v>
      </c>
      <c r="C169" s="50" t="s">
        <v>1313</v>
      </c>
      <c r="D169" s="39" t="s">
        <v>1254</v>
      </c>
      <c r="E169" s="40">
        <v>102</v>
      </c>
      <c r="F169" s="40"/>
      <c r="G169" s="40">
        <v>102</v>
      </c>
      <c r="H169" s="41"/>
      <c r="I169" s="52"/>
      <c r="J169" s="41"/>
      <c r="K169" s="52"/>
      <c r="L169" s="41">
        <v>81.569999999999993</v>
      </c>
      <c r="M169" s="71"/>
      <c r="N169" s="85"/>
    </row>
    <row r="170" spans="1:82" ht="14.25" x14ac:dyDescent="0.2">
      <c r="A170" s="43"/>
      <c r="B170" s="43" t="s">
        <v>156</v>
      </c>
      <c r="C170" s="43" t="s">
        <v>1314</v>
      </c>
      <c r="D170" s="44" t="s">
        <v>1254</v>
      </c>
      <c r="E170" s="45">
        <v>54</v>
      </c>
      <c r="F170" s="45"/>
      <c r="G170" s="45">
        <v>54</v>
      </c>
      <c r="H170" s="46"/>
      <c r="I170" s="47"/>
      <c r="J170" s="46"/>
      <c r="K170" s="47"/>
      <c r="L170" s="46">
        <v>43.18</v>
      </c>
      <c r="M170" s="72"/>
      <c r="N170" s="86"/>
    </row>
    <row r="171" spans="1:82" ht="15" x14ac:dyDescent="0.2">
      <c r="C171" s="107" t="s">
        <v>1296</v>
      </c>
      <c r="D171" s="107"/>
      <c r="E171" s="107"/>
      <c r="F171" s="107"/>
      <c r="G171" s="107"/>
      <c r="H171" s="107"/>
      <c r="I171" s="108">
        <v>20472</v>
      </c>
      <c r="J171" s="108"/>
      <c r="K171" s="108">
        <v>204.72</v>
      </c>
      <c r="L171" s="108"/>
      <c r="M171" s="71">
        <v>212.49936</v>
      </c>
      <c r="N171" s="83">
        <v>220.99523999999997</v>
      </c>
      <c r="AD171">
        <v>4.37</v>
      </c>
      <c r="AE171">
        <v>2.31</v>
      </c>
      <c r="AN171" s="48">
        <v>204.72</v>
      </c>
      <c r="AO171">
        <v>0</v>
      </c>
      <c r="AQ171" t="s">
        <v>1297</v>
      </c>
      <c r="AR171" s="48">
        <v>79.97</v>
      </c>
      <c r="AT171">
        <v>0</v>
      </c>
      <c r="AV171" t="s">
        <v>1297</v>
      </c>
      <c r="AW171">
        <v>0</v>
      </c>
      <c r="AZ171">
        <v>81.569999999999993</v>
      </c>
      <c r="BA171">
        <v>43.18</v>
      </c>
      <c r="CD171">
        <v>1</v>
      </c>
    </row>
    <row r="172" spans="1:82" ht="54" x14ac:dyDescent="0.2">
      <c r="A172" s="37" t="s">
        <v>174</v>
      </c>
      <c r="B172" s="50" t="s">
        <v>1324</v>
      </c>
      <c r="C172" s="50" t="s">
        <v>1325</v>
      </c>
      <c r="D172" s="39" t="s">
        <v>177</v>
      </c>
      <c r="E172" s="40">
        <v>0.01</v>
      </c>
      <c r="F172" s="40"/>
      <c r="G172" s="40">
        <v>0.01</v>
      </c>
      <c r="H172" s="41"/>
      <c r="I172" s="52"/>
      <c r="J172" s="41"/>
      <c r="K172" s="52"/>
      <c r="L172" s="41"/>
      <c r="M172" s="71"/>
      <c r="N172" s="85"/>
    </row>
    <row r="173" spans="1:82" x14ac:dyDescent="0.2">
      <c r="C173" s="54" t="s">
        <v>1551</v>
      </c>
      <c r="M173" s="71"/>
      <c r="N173" s="85"/>
    </row>
    <row r="174" spans="1:82" ht="15" x14ac:dyDescent="0.2">
      <c r="A174" s="38"/>
      <c r="B174" s="40">
        <v>1</v>
      </c>
      <c r="C174" s="38" t="s">
        <v>1306</v>
      </c>
      <c r="D174" s="39" t="s">
        <v>856</v>
      </c>
      <c r="E174" s="53"/>
      <c r="F174" s="40"/>
      <c r="G174" s="40">
        <v>0.21890000000000001</v>
      </c>
      <c r="H174" s="40"/>
      <c r="I174" s="40"/>
      <c r="J174" s="40"/>
      <c r="K174" s="40"/>
      <c r="L174" s="51">
        <v>100.51</v>
      </c>
      <c r="M174" s="71"/>
      <c r="N174" s="85"/>
    </row>
    <row r="175" spans="1:82" ht="14.25" x14ac:dyDescent="0.2">
      <c r="A175" s="50"/>
      <c r="B175" s="50" t="s">
        <v>884</v>
      </c>
      <c r="C175" s="50" t="s">
        <v>885</v>
      </c>
      <c r="D175" s="39" t="s">
        <v>856</v>
      </c>
      <c r="E175" s="40">
        <v>21.89</v>
      </c>
      <c r="F175" s="40"/>
      <c r="G175" s="40">
        <v>0.21890000000000001</v>
      </c>
      <c r="H175" s="41"/>
      <c r="I175" s="52"/>
      <c r="J175" s="41">
        <v>459.14</v>
      </c>
      <c r="K175" s="52"/>
      <c r="L175" s="41">
        <v>100.51</v>
      </c>
      <c r="M175" s="71"/>
      <c r="N175" s="85"/>
    </row>
    <row r="176" spans="1:82" ht="15" x14ac:dyDescent="0.2">
      <c r="A176" s="38"/>
      <c r="B176" s="40">
        <v>2</v>
      </c>
      <c r="C176" s="38" t="s">
        <v>1307</v>
      </c>
      <c r="D176" s="39"/>
      <c r="E176" s="53"/>
      <c r="F176" s="40"/>
      <c r="G176" s="40"/>
      <c r="H176" s="40"/>
      <c r="I176" s="40"/>
      <c r="J176" s="40"/>
      <c r="K176" s="40"/>
      <c r="L176" s="51">
        <v>121.69</v>
      </c>
      <c r="M176" s="71"/>
      <c r="N176" s="85"/>
    </row>
    <row r="177" spans="1:83" ht="15" x14ac:dyDescent="0.2">
      <c r="A177" s="38"/>
      <c r="B177" s="40"/>
      <c r="C177" s="38" t="s">
        <v>1310</v>
      </c>
      <c r="D177" s="39" t="s">
        <v>856</v>
      </c>
      <c r="E177" s="53"/>
      <c r="F177" s="40"/>
      <c r="G177" s="40">
        <v>4.5200000000000004E-2</v>
      </c>
      <c r="H177" s="40"/>
      <c r="I177" s="40"/>
      <c r="J177" s="40"/>
      <c r="K177" s="40"/>
      <c r="L177" s="51">
        <v>27.13</v>
      </c>
      <c r="M177" s="71"/>
      <c r="N177" s="85"/>
      <c r="CE177">
        <v>1</v>
      </c>
    </row>
    <row r="178" spans="1:83" ht="71.25" x14ac:dyDescent="0.2">
      <c r="A178" s="50"/>
      <c r="B178" s="50" t="s">
        <v>886</v>
      </c>
      <c r="C178" s="50" t="s">
        <v>888</v>
      </c>
      <c r="D178" s="39" t="s">
        <v>748</v>
      </c>
      <c r="E178" s="40">
        <v>0.13</v>
      </c>
      <c r="F178" s="40"/>
      <c r="G178" s="40">
        <v>1.2999999999999999E-3</v>
      </c>
      <c r="H178" s="41"/>
      <c r="I178" s="52"/>
      <c r="J178" s="41">
        <v>1587.88</v>
      </c>
      <c r="K178" s="52"/>
      <c r="L178" s="41">
        <v>2.06</v>
      </c>
      <c r="M178" s="71"/>
      <c r="N178" s="85"/>
    </row>
    <row r="179" spans="1:83" ht="28.5" x14ac:dyDescent="0.2">
      <c r="A179" s="50"/>
      <c r="B179" s="50" t="s">
        <v>860</v>
      </c>
      <c r="C179" s="50" t="s">
        <v>1308</v>
      </c>
      <c r="D179" s="39" t="s">
        <v>856</v>
      </c>
      <c r="E179" s="40">
        <v>0.13</v>
      </c>
      <c r="F179" s="40"/>
      <c r="G179" s="40">
        <v>1.2999999999999999E-3</v>
      </c>
      <c r="H179" s="41"/>
      <c r="I179" s="52"/>
      <c r="J179" s="41">
        <v>620.24</v>
      </c>
      <c r="K179" s="52"/>
      <c r="L179" s="41">
        <v>0.81</v>
      </c>
      <c r="M179" s="71"/>
      <c r="N179" s="85"/>
      <c r="CE179">
        <v>1</v>
      </c>
    </row>
    <row r="180" spans="1:83" ht="57" x14ac:dyDescent="0.2">
      <c r="A180" s="50"/>
      <c r="B180" s="50" t="s">
        <v>889</v>
      </c>
      <c r="C180" s="50" t="s">
        <v>891</v>
      </c>
      <c r="D180" s="39" t="s">
        <v>748</v>
      </c>
      <c r="E180" s="40">
        <v>0.6</v>
      </c>
      <c r="F180" s="40"/>
      <c r="G180" s="40">
        <v>6.0000000000000001E-3</v>
      </c>
      <c r="H180" s="41">
        <v>95.25</v>
      </c>
      <c r="I180" s="52">
        <v>1.45</v>
      </c>
      <c r="J180" s="41">
        <v>138.11000000000001</v>
      </c>
      <c r="K180" s="52"/>
      <c r="L180" s="41">
        <v>0.83</v>
      </c>
      <c r="M180" s="71"/>
      <c r="N180" s="85"/>
    </row>
    <row r="181" spans="1:83" ht="42.75" x14ac:dyDescent="0.2">
      <c r="A181" s="50"/>
      <c r="B181" s="50" t="s">
        <v>892</v>
      </c>
      <c r="C181" s="50" t="s">
        <v>894</v>
      </c>
      <c r="D181" s="39" t="s">
        <v>748</v>
      </c>
      <c r="E181" s="40">
        <v>8.36</v>
      </c>
      <c r="F181" s="40"/>
      <c r="G181" s="40">
        <v>8.3599999999999994E-2</v>
      </c>
      <c r="H181" s="41">
        <v>100.65</v>
      </c>
      <c r="I181" s="52">
        <v>1.18</v>
      </c>
      <c r="J181" s="41">
        <v>118.77</v>
      </c>
      <c r="K181" s="52"/>
      <c r="L181" s="41">
        <v>9.93</v>
      </c>
      <c r="M181" s="71"/>
      <c r="N181" s="85"/>
    </row>
    <row r="182" spans="1:83" ht="57" x14ac:dyDescent="0.2">
      <c r="A182" s="50"/>
      <c r="B182" s="50" t="s">
        <v>895</v>
      </c>
      <c r="C182" s="50" t="s">
        <v>897</v>
      </c>
      <c r="D182" s="39" t="s">
        <v>748</v>
      </c>
      <c r="E182" s="40">
        <v>3.25</v>
      </c>
      <c r="F182" s="40"/>
      <c r="G182" s="40">
        <v>3.2500000000000001E-2</v>
      </c>
      <c r="H182" s="41">
        <v>2007.7</v>
      </c>
      <c r="I182" s="52">
        <v>1.45</v>
      </c>
      <c r="J182" s="41">
        <v>2911.17</v>
      </c>
      <c r="K182" s="52"/>
      <c r="L182" s="41">
        <v>94.61</v>
      </c>
      <c r="M182" s="71"/>
      <c r="N182" s="85"/>
    </row>
    <row r="183" spans="1:83" ht="28.5" x14ac:dyDescent="0.2">
      <c r="A183" s="50"/>
      <c r="B183" s="50" t="s">
        <v>860</v>
      </c>
      <c r="C183" s="50" t="s">
        <v>1308</v>
      </c>
      <c r="D183" s="39" t="s">
        <v>856</v>
      </c>
      <c r="E183" s="40">
        <v>3.25</v>
      </c>
      <c r="F183" s="40"/>
      <c r="G183" s="40">
        <v>3.2500000000000001E-2</v>
      </c>
      <c r="H183" s="41"/>
      <c r="I183" s="52"/>
      <c r="J183" s="41">
        <v>620.24</v>
      </c>
      <c r="K183" s="52"/>
      <c r="L183" s="41">
        <v>20.16</v>
      </c>
      <c r="M183" s="71"/>
      <c r="N183" s="85"/>
      <c r="CE183">
        <v>1</v>
      </c>
    </row>
    <row r="184" spans="1:83" ht="28.5" x14ac:dyDescent="0.2">
      <c r="A184" s="50"/>
      <c r="B184" s="50" t="s">
        <v>898</v>
      </c>
      <c r="C184" s="50" t="s">
        <v>900</v>
      </c>
      <c r="D184" s="39" t="s">
        <v>748</v>
      </c>
      <c r="E184" s="40">
        <v>0.92</v>
      </c>
      <c r="F184" s="40"/>
      <c r="G184" s="40">
        <v>9.1999999999999998E-3</v>
      </c>
      <c r="H184" s="41"/>
      <c r="I184" s="52"/>
      <c r="J184" s="41">
        <v>1446.31</v>
      </c>
      <c r="K184" s="52"/>
      <c r="L184" s="41">
        <v>13.31</v>
      </c>
      <c r="M184" s="71"/>
      <c r="N184" s="85"/>
    </row>
    <row r="185" spans="1:83" ht="28.5" x14ac:dyDescent="0.2">
      <c r="A185" s="50"/>
      <c r="B185" s="50" t="s">
        <v>867</v>
      </c>
      <c r="C185" s="50" t="s">
        <v>1309</v>
      </c>
      <c r="D185" s="39" t="s">
        <v>856</v>
      </c>
      <c r="E185" s="40">
        <v>0.92</v>
      </c>
      <c r="F185" s="40"/>
      <c r="G185" s="40">
        <v>9.1999999999999998E-3</v>
      </c>
      <c r="H185" s="41"/>
      <c r="I185" s="52"/>
      <c r="J185" s="41">
        <v>539.69000000000005</v>
      </c>
      <c r="K185" s="52"/>
      <c r="L185" s="41">
        <v>4.97</v>
      </c>
      <c r="M185" s="71"/>
      <c r="N185" s="85"/>
      <c r="CE185">
        <v>1</v>
      </c>
    </row>
    <row r="186" spans="1:83" ht="28.5" x14ac:dyDescent="0.2">
      <c r="A186" s="50"/>
      <c r="B186" s="50" t="s">
        <v>901</v>
      </c>
      <c r="C186" s="50" t="s">
        <v>903</v>
      </c>
      <c r="D186" s="39" t="s">
        <v>748</v>
      </c>
      <c r="E186" s="40">
        <v>0.03</v>
      </c>
      <c r="F186" s="40"/>
      <c r="G186" s="40">
        <v>2.9999999999999997E-4</v>
      </c>
      <c r="H186" s="41"/>
      <c r="I186" s="52"/>
      <c r="J186" s="41">
        <v>641.70000000000005</v>
      </c>
      <c r="K186" s="52"/>
      <c r="L186" s="41">
        <v>0.19</v>
      </c>
      <c r="M186" s="71"/>
      <c r="N186" s="85"/>
    </row>
    <row r="187" spans="1:83" ht="28.5" x14ac:dyDescent="0.2">
      <c r="A187" s="50"/>
      <c r="B187" s="50" t="s">
        <v>867</v>
      </c>
      <c r="C187" s="50" t="s">
        <v>1309</v>
      </c>
      <c r="D187" s="39" t="s">
        <v>856</v>
      </c>
      <c r="E187" s="40">
        <v>0.03</v>
      </c>
      <c r="F187" s="40"/>
      <c r="G187" s="40">
        <v>2.9999999999999997E-4</v>
      </c>
      <c r="H187" s="41"/>
      <c r="I187" s="52"/>
      <c r="J187" s="41">
        <v>539.69000000000005</v>
      </c>
      <c r="K187" s="52"/>
      <c r="L187" s="41">
        <v>0.16</v>
      </c>
      <c r="M187" s="71"/>
      <c r="N187" s="85"/>
      <c r="CE187">
        <v>1</v>
      </c>
    </row>
    <row r="188" spans="1:83" ht="57" x14ac:dyDescent="0.2">
      <c r="A188" s="50"/>
      <c r="B188" s="50" t="s">
        <v>864</v>
      </c>
      <c r="C188" s="50" t="s">
        <v>866</v>
      </c>
      <c r="D188" s="39" t="s">
        <v>748</v>
      </c>
      <c r="E188" s="40">
        <v>0.19</v>
      </c>
      <c r="F188" s="40"/>
      <c r="G188" s="40">
        <v>1.9E-3</v>
      </c>
      <c r="H188" s="41"/>
      <c r="I188" s="52"/>
      <c r="J188" s="41">
        <v>399.44</v>
      </c>
      <c r="K188" s="52"/>
      <c r="L188" s="41">
        <v>0.76</v>
      </c>
      <c r="M188" s="71"/>
      <c r="N188" s="85"/>
    </row>
    <row r="189" spans="1:83" ht="28.5" x14ac:dyDescent="0.2">
      <c r="A189" s="50"/>
      <c r="B189" s="50" t="s">
        <v>867</v>
      </c>
      <c r="C189" s="50" t="s">
        <v>1309</v>
      </c>
      <c r="D189" s="39" t="s">
        <v>856</v>
      </c>
      <c r="E189" s="40">
        <v>0.19</v>
      </c>
      <c r="F189" s="40"/>
      <c r="G189" s="40">
        <v>1.9E-3</v>
      </c>
      <c r="H189" s="41"/>
      <c r="I189" s="52"/>
      <c r="J189" s="41">
        <v>539.69000000000005</v>
      </c>
      <c r="K189" s="52"/>
      <c r="L189" s="41">
        <v>1.03</v>
      </c>
      <c r="M189" s="71"/>
      <c r="N189" s="85"/>
      <c r="CE189">
        <v>1</v>
      </c>
    </row>
    <row r="190" spans="1:83" ht="15" hidden="1" x14ac:dyDescent="0.2">
      <c r="A190" s="38"/>
      <c r="B190" s="40">
        <v>4</v>
      </c>
      <c r="C190" s="38" t="s">
        <v>1326</v>
      </c>
      <c r="D190" s="39"/>
      <c r="E190" s="53"/>
      <c r="F190" s="40"/>
      <c r="G190" s="40"/>
      <c r="H190" s="40"/>
      <c r="I190" s="40"/>
      <c r="J190" s="40"/>
      <c r="K190" s="40"/>
      <c r="L190" s="51">
        <v>0</v>
      </c>
      <c r="M190" s="71"/>
      <c r="N190" s="85"/>
    </row>
    <row r="191" spans="1:83" ht="14.25" x14ac:dyDescent="0.2">
      <c r="A191" s="50"/>
      <c r="B191" s="50" t="s">
        <v>904</v>
      </c>
      <c r="C191" s="50" t="s">
        <v>906</v>
      </c>
      <c r="D191" s="39" t="s">
        <v>635</v>
      </c>
      <c r="E191" s="40">
        <v>0.01</v>
      </c>
      <c r="F191" s="40">
        <v>0</v>
      </c>
      <c r="G191" s="40">
        <v>0</v>
      </c>
      <c r="H191" s="41">
        <v>22876.38</v>
      </c>
      <c r="I191" s="52">
        <v>1.1000000000000001</v>
      </c>
      <c r="J191" s="41">
        <v>25164.02</v>
      </c>
      <c r="K191" s="52"/>
      <c r="L191" s="41">
        <v>0</v>
      </c>
      <c r="M191" s="71"/>
      <c r="N191" s="85"/>
    </row>
    <row r="192" spans="1:83" ht="14.25" x14ac:dyDescent="0.2">
      <c r="A192" s="50"/>
      <c r="B192" s="50" t="s">
        <v>907</v>
      </c>
      <c r="C192" s="50" t="s">
        <v>909</v>
      </c>
      <c r="D192" s="39" t="s">
        <v>910</v>
      </c>
      <c r="E192" s="40">
        <v>3.5</v>
      </c>
      <c r="F192" s="40">
        <v>0</v>
      </c>
      <c r="G192" s="40">
        <v>0</v>
      </c>
      <c r="H192" s="41">
        <v>35.71</v>
      </c>
      <c r="I192" s="52">
        <v>0.89</v>
      </c>
      <c r="J192" s="41">
        <v>31.78</v>
      </c>
      <c r="K192" s="52"/>
      <c r="L192" s="41">
        <v>0</v>
      </c>
      <c r="M192" s="71"/>
      <c r="N192" s="85"/>
    </row>
    <row r="193" spans="1:83" ht="28.5" x14ac:dyDescent="0.2">
      <c r="A193" s="50"/>
      <c r="B193" s="50" t="s">
        <v>911</v>
      </c>
      <c r="C193" s="50" t="s">
        <v>913</v>
      </c>
      <c r="D193" s="39" t="s">
        <v>910</v>
      </c>
      <c r="E193" s="40">
        <v>2</v>
      </c>
      <c r="F193" s="40">
        <v>0</v>
      </c>
      <c r="G193" s="40">
        <v>0</v>
      </c>
      <c r="H193" s="41"/>
      <c r="I193" s="52"/>
      <c r="J193" s="41">
        <v>908.22</v>
      </c>
      <c r="K193" s="52"/>
      <c r="L193" s="41">
        <v>0</v>
      </c>
      <c r="M193" s="71"/>
      <c r="N193" s="85"/>
    </row>
    <row r="194" spans="1:83" ht="14.25" x14ac:dyDescent="0.2">
      <c r="A194" s="50"/>
      <c r="B194" s="50" t="s">
        <v>1206</v>
      </c>
      <c r="C194" s="50" t="s">
        <v>1207</v>
      </c>
      <c r="D194" s="39" t="s">
        <v>635</v>
      </c>
      <c r="E194" s="40">
        <v>7.0000000000000007E-2</v>
      </c>
      <c r="F194" s="40">
        <v>0</v>
      </c>
      <c r="G194" s="40">
        <v>0</v>
      </c>
      <c r="H194" s="41"/>
      <c r="I194" s="52"/>
      <c r="J194" s="41"/>
      <c r="K194" s="52"/>
      <c r="L194" s="41"/>
      <c r="M194" s="71"/>
      <c r="N194" s="85"/>
    </row>
    <row r="195" spans="1:83" ht="14.25" x14ac:dyDescent="0.2">
      <c r="A195" s="50"/>
      <c r="B195" s="50" t="s">
        <v>1208</v>
      </c>
      <c r="C195" s="43" t="s">
        <v>1209</v>
      </c>
      <c r="D195" s="44" t="s">
        <v>1128</v>
      </c>
      <c r="E195" s="45">
        <v>10</v>
      </c>
      <c r="F195" s="45">
        <v>0</v>
      </c>
      <c r="G195" s="45">
        <v>0</v>
      </c>
      <c r="H195" s="46"/>
      <c r="I195" s="47"/>
      <c r="J195" s="46"/>
      <c r="K195" s="47"/>
      <c r="L195" s="46"/>
      <c r="M195" s="71"/>
      <c r="N195" s="85"/>
    </row>
    <row r="196" spans="1:83" ht="15" x14ac:dyDescent="0.2">
      <c r="A196" s="50"/>
      <c r="B196" s="50"/>
      <c r="C196" s="55" t="s">
        <v>1311</v>
      </c>
      <c r="D196" s="39"/>
      <c r="E196" s="40"/>
      <c r="F196" s="40"/>
      <c r="G196" s="40"/>
      <c r="H196" s="41"/>
      <c r="I196" s="52"/>
      <c r="J196" s="41"/>
      <c r="K196" s="52"/>
      <c r="L196" s="41">
        <v>249.32999999999998</v>
      </c>
      <c r="M196" s="71"/>
      <c r="N196" s="85"/>
    </row>
    <row r="197" spans="1:83" ht="14.25" x14ac:dyDescent="0.2">
      <c r="A197" s="50"/>
      <c r="B197" s="50"/>
      <c r="C197" s="50" t="s">
        <v>1312</v>
      </c>
      <c r="D197" s="39"/>
      <c r="E197" s="40"/>
      <c r="F197" s="40"/>
      <c r="G197" s="40"/>
      <c r="H197" s="41"/>
      <c r="I197" s="52"/>
      <c r="J197" s="41"/>
      <c r="K197" s="52"/>
      <c r="L197" s="41">
        <v>127.64</v>
      </c>
      <c r="M197" s="71"/>
      <c r="N197" s="85"/>
    </row>
    <row r="198" spans="1:83" ht="14.25" x14ac:dyDescent="0.2">
      <c r="A198" s="50"/>
      <c r="B198" s="50" t="s">
        <v>182</v>
      </c>
      <c r="C198" s="50" t="s">
        <v>1327</v>
      </c>
      <c r="D198" s="39" t="s">
        <v>1254</v>
      </c>
      <c r="E198" s="40">
        <v>147</v>
      </c>
      <c r="F198" s="40"/>
      <c r="G198" s="40">
        <v>147</v>
      </c>
      <c r="H198" s="41"/>
      <c r="I198" s="52"/>
      <c r="J198" s="41"/>
      <c r="K198" s="52"/>
      <c r="L198" s="41">
        <v>187.63</v>
      </c>
      <c r="M198" s="71"/>
      <c r="N198" s="85"/>
    </row>
    <row r="199" spans="1:83" ht="14.25" x14ac:dyDescent="0.2">
      <c r="A199" s="43"/>
      <c r="B199" s="43" t="s">
        <v>183</v>
      </c>
      <c r="C199" s="43" t="s">
        <v>1328</v>
      </c>
      <c r="D199" s="44" t="s">
        <v>1254</v>
      </c>
      <c r="E199" s="45">
        <v>134</v>
      </c>
      <c r="F199" s="45"/>
      <c r="G199" s="45">
        <v>134</v>
      </c>
      <c r="H199" s="46"/>
      <c r="I199" s="47"/>
      <c r="J199" s="46"/>
      <c r="K199" s="47"/>
      <c r="L199" s="46">
        <v>171.04</v>
      </c>
      <c r="M199" s="72"/>
      <c r="N199" s="86"/>
    </row>
    <row r="200" spans="1:83" ht="15" x14ac:dyDescent="0.2">
      <c r="C200" s="107" t="s">
        <v>1296</v>
      </c>
      <c r="D200" s="107"/>
      <c r="E200" s="107"/>
      <c r="F200" s="107"/>
      <c r="G200" s="107"/>
      <c r="H200" s="107"/>
      <c r="I200" s="108">
        <v>60800</v>
      </c>
      <c r="J200" s="108"/>
      <c r="K200" s="108">
        <v>608</v>
      </c>
      <c r="L200" s="108"/>
      <c r="M200" s="71">
        <v>631.10400000000004</v>
      </c>
      <c r="N200" s="83">
        <v>656.3359999999999</v>
      </c>
      <c r="AD200">
        <v>48.79</v>
      </c>
      <c r="AE200">
        <v>44.47</v>
      </c>
      <c r="AN200" s="48">
        <v>608</v>
      </c>
      <c r="AO200" s="48">
        <v>121.69</v>
      </c>
      <c r="AQ200" t="s">
        <v>1297</v>
      </c>
      <c r="AR200" s="48">
        <v>100.51</v>
      </c>
      <c r="AT200" s="48">
        <v>27.13</v>
      </c>
      <c r="AV200" t="s">
        <v>1297</v>
      </c>
      <c r="AW200" s="48">
        <v>0</v>
      </c>
      <c r="AZ200">
        <v>187.63</v>
      </c>
      <c r="BA200">
        <v>171.04</v>
      </c>
      <c r="CD200">
        <v>1</v>
      </c>
    </row>
    <row r="201" spans="1:83" ht="96.75" x14ac:dyDescent="0.2">
      <c r="A201" s="37" t="s">
        <v>184</v>
      </c>
      <c r="B201" s="50" t="s">
        <v>1329</v>
      </c>
      <c r="C201" s="50" t="s">
        <v>1330</v>
      </c>
      <c r="D201" s="39" t="s">
        <v>187</v>
      </c>
      <c r="E201" s="40">
        <v>1E-3</v>
      </c>
      <c r="F201" s="40"/>
      <c r="G201" s="40">
        <v>1E-3</v>
      </c>
      <c r="H201" s="41"/>
      <c r="I201" s="52"/>
      <c r="J201" s="41"/>
      <c r="K201" s="52"/>
      <c r="L201" s="41"/>
      <c r="M201" s="71"/>
      <c r="N201" s="85"/>
    </row>
    <row r="202" spans="1:83" x14ac:dyDescent="0.2">
      <c r="C202" s="54" t="s">
        <v>1552</v>
      </c>
      <c r="M202" s="71"/>
      <c r="N202" s="85"/>
    </row>
    <row r="203" spans="1:83" ht="15" x14ac:dyDescent="0.2">
      <c r="A203" s="38"/>
      <c r="B203" s="40">
        <v>1</v>
      </c>
      <c r="C203" s="38" t="s">
        <v>1306</v>
      </c>
      <c r="D203" s="39" t="s">
        <v>856</v>
      </c>
      <c r="E203" s="53"/>
      <c r="F203" s="40"/>
      <c r="G203" s="40">
        <v>1.6629999999999999E-2</v>
      </c>
      <c r="H203" s="40"/>
      <c r="I203" s="40"/>
      <c r="J203" s="40"/>
      <c r="K203" s="40"/>
      <c r="L203" s="51">
        <v>8.67</v>
      </c>
      <c r="M203" s="71"/>
      <c r="N203" s="85"/>
    </row>
    <row r="204" spans="1:83" ht="14.25" x14ac:dyDescent="0.2">
      <c r="A204" s="50"/>
      <c r="B204" s="50" t="s">
        <v>914</v>
      </c>
      <c r="C204" s="50" t="s">
        <v>915</v>
      </c>
      <c r="D204" s="39" t="s">
        <v>856</v>
      </c>
      <c r="E204" s="40">
        <v>16.63</v>
      </c>
      <c r="F204" s="40"/>
      <c r="G204" s="40">
        <v>1.6629999999999999E-2</v>
      </c>
      <c r="H204" s="41"/>
      <c r="I204" s="52"/>
      <c r="J204" s="41">
        <v>521.55999999999995</v>
      </c>
      <c r="K204" s="52"/>
      <c r="L204" s="41">
        <v>8.67</v>
      </c>
      <c r="M204" s="71"/>
      <c r="N204" s="85"/>
    </row>
    <row r="205" spans="1:83" ht="15" x14ac:dyDescent="0.2">
      <c r="A205" s="38"/>
      <c r="B205" s="40">
        <v>2</v>
      </c>
      <c r="C205" s="38" t="s">
        <v>1307</v>
      </c>
      <c r="D205" s="39"/>
      <c r="E205" s="53"/>
      <c r="F205" s="40"/>
      <c r="G205" s="40"/>
      <c r="H205" s="40"/>
      <c r="I205" s="40"/>
      <c r="J205" s="40"/>
      <c r="K205" s="40"/>
      <c r="L205" s="51">
        <v>33.200000000000003</v>
      </c>
      <c r="M205" s="71"/>
      <c r="N205" s="85"/>
    </row>
    <row r="206" spans="1:83" ht="15" x14ac:dyDescent="0.2">
      <c r="A206" s="38"/>
      <c r="B206" s="40"/>
      <c r="C206" s="38" t="s">
        <v>1310</v>
      </c>
      <c r="D206" s="39" t="s">
        <v>856</v>
      </c>
      <c r="E206" s="53"/>
      <c r="F206" s="40"/>
      <c r="G206" s="40">
        <v>7.8600000000000007E-3</v>
      </c>
      <c r="H206" s="40"/>
      <c r="I206" s="40"/>
      <c r="J206" s="40"/>
      <c r="K206" s="40"/>
      <c r="L206" s="51">
        <v>5.3599999999999994</v>
      </c>
      <c r="M206" s="71"/>
      <c r="N206" s="85"/>
      <c r="CE206">
        <v>1</v>
      </c>
    </row>
    <row r="207" spans="1:83" ht="57" x14ac:dyDescent="0.2">
      <c r="A207" s="50"/>
      <c r="B207" s="50" t="s">
        <v>916</v>
      </c>
      <c r="C207" s="50" t="s">
        <v>918</v>
      </c>
      <c r="D207" s="39" t="s">
        <v>748</v>
      </c>
      <c r="E207" s="40">
        <v>1.42</v>
      </c>
      <c r="F207" s="40"/>
      <c r="G207" s="40">
        <v>1.42E-3</v>
      </c>
      <c r="H207" s="41">
        <v>3592.09</v>
      </c>
      <c r="I207" s="52">
        <v>1.44</v>
      </c>
      <c r="J207" s="41">
        <v>5172.6099999999997</v>
      </c>
      <c r="K207" s="52"/>
      <c r="L207" s="41">
        <v>7.35</v>
      </c>
      <c r="M207" s="71"/>
      <c r="N207" s="85"/>
    </row>
    <row r="208" spans="1:83" ht="28.5" x14ac:dyDescent="0.2">
      <c r="A208" s="50"/>
      <c r="B208" s="50" t="s">
        <v>919</v>
      </c>
      <c r="C208" s="50" t="s">
        <v>1331</v>
      </c>
      <c r="D208" s="39" t="s">
        <v>856</v>
      </c>
      <c r="E208" s="40">
        <v>1.42</v>
      </c>
      <c r="F208" s="40"/>
      <c r="G208" s="40">
        <v>1.42E-3</v>
      </c>
      <c r="H208" s="41"/>
      <c r="I208" s="52"/>
      <c r="J208" s="41">
        <v>825.64</v>
      </c>
      <c r="K208" s="52"/>
      <c r="L208" s="41">
        <v>1.17</v>
      </c>
      <c r="M208" s="71"/>
      <c r="N208" s="85"/>
      <c r="CE208">
        <v>1</v>
      </c>
    </row>
    <row r="209" spans="1:83" ht="28.5" x14ac:dyDescent="0.2">
      <c r="A209" s="50"/>
      <c r="B209" s="50" t="s">
        <v>920</v>
      </c>
      <c r="C209" s="50" t="s">
        <v>922</v>
      </c>
      <c r="D209" s="39" t="s">
        <v>748</v>
      </c>
      <c r="E209" s="40">
        <v>0.33</v>
      </c>
      <c r="F209" s="40"/>
      <c r="G209" s="40">
        <v>3.3E-4</v>
      </c>
      <c r="H209" s="41">
        <v>1324.58</v>
      </c>
      <c r="I209" s="52">
        <v>1.38</v>
      </c>
      <c r="J209" s="41">
        <v>1827.92</v>
      </c>
      <c r="K209" s="52"/>
      <c r="L209" s="41">
        <v>0.6</v>
      </c>
      <c r="M209" s="71"/>
      <c r="N209" s="85"/>
    </row>
    <row r="210" spans="1:83" ht="28.5" x14ac:dyDescent="0.2">
      <c r="A210" s="50"/>
      <c r="B210" s="50" t="s">
        <v>923</v>
      </c>
      <c r="C210" s="50" t="s">
        <v>1332</v>
      </c>
      <c r="D210" s="39" t="s">
        <v>856</v>
      </c>
      <c r="E210" s="40">
        <v>0.66</v>
      </c>
      <c r="F210" s="40"/>
      <c r="G210" s="40">
        <v>6.6E-4</v>
      </c>
      <c r="H210" s="41"/>
      <c r="I210" s="52"/>
      <c r="J210" s="41">
        <v>579.96</v>
      </c>
      <c r="K210" s="52"/>
      <c r="L210" s="41">
        <v>0.38</v>
      </c>
      <c r="M210" s="71"/>
      <c r="N210" s="85"/>
      <c r="CE210">
        <v>1</v>
      </c>
    </row>
    <row r="211" spans="1:83" ht="14.25" x14ac:dyDescent="0.2">
      <c r="A211" s="50"/>
      <c r="B211" s="50" t="s">
        <v>924</v>
      </c>
      <c r="C211" s="50" t="s">
        <v>926</v>
      </c>
      <c r="D211" s="39" t="s">
        <v>748</v>
      </c>
      <c r="E211" s="40">
        <v>0.1</v>
      </c>
      <c r="F211" s="40"/>
      <c r="G211" s="40">
        <v>1E-4</v>
      </c>
      <c r="H211" s="41">
        <v>8.2200000000000006</v>
      </c>
      <c r="I211" s="52">
        <v>1.23</v>
      </c>
      <c r="J211" s="41">
        <v>10.11</v>
      </c>
      <c r="K211" s="52"/>
      <c r="L211" s="41">
        <v>0</v>
      </c>
      <c r="M211" s="71"/>
      <c r="N211" s="85"/>
    </row>
    <row r="212" spans="1:83" ht="28.5" x14ac:dyDescent="0.2">
      <c r="A212" s="50"/>
      <c r="B212" s="50" t="s">
        <v>927</v>
      </c>
      <c r="C212" s="50" t="s">
        <v>929</v>
      </c>
      <c r="D212" s="39" t="s">
        <v>748</v>
      </c>
      <c r="E212" s="40">
        <v>2.0499999999999998</v>
      </c>
      <c r="F212" s="40"/>
      <c r="G212" s="40">
        <v>2.0500000000000002E-3</v>
      </c>
      <c r="H212" s="41"/>
      <c r="I212" s="52"/>
      <c r="J212" s="41">
        <v>1761.72</v>
      </c>
      <c r="K212" s="52"/>
      <c r="L212" s="41">
        <v>3.61</v>
      </c>
      <c r="M212" s="71"/>
      <c r="N212" s="85"/>
    </row>
    <row r="213" spans="1:83" ht="28.5" x14ac:dyDescent="0.2">
      <c r="A213" s="50"/>
      <c r="B213" s="50" t="s">
        <v>860</v>
      </c>
      <c r="C213" s="50" t="s">
        <v>1308</v>
      </c>
      <c r="D213" s="39" t="s">
        <v>856</v>
      </c>
      <c r="E213" s="40">
        <v>2.0499999999999998</v>
      </c>
      <c r="F213" s="40"/>
      <c r="G213" s="40">
        <v>2.0500000000000002E-3</v>
      </c>
      <c r="H213" s="41"/>
      <c r="I213" s="52"/>
      <c r="J213" s="41">
        <v>620.24</v>
      </c>
      <c r="K213" s="52"/>
      <c r="L213" s="41">
        <v>1.27</v>
      </c>
      <c r="M213" s="71"/>
      <c r="N213" s="85"/>
      <c r="CE213">
        <v>1</v>
      </c>
    </row>
    <row r="214" spans="1:83" ht="28.5" x14ac:dyDescent="0.2">
      <c r="A214" s="50"/>
      <c r="B214" s="50" t="s">
        <v>930</v>
      </c>
      <c r="C214" s="50" t="s">
        <v>932</v>
      </c>
      <c r="D214" s="39" t="s">
        <v>748</v>
      </c>
      <c r="E214" s="40">
        <v>1.6</v>
      </c>
      <c r="F214" s="40"/>
      <c r="G214" s="40">
        <v>1.6000000000000001E-3</v>
      </c>
      <c r="H214" s="41"/>
      <c r="I214" s="52"/>
      <c r="J214" s="41">
        <v>1843.92</v>
      </c>
      <c r="K214" s="52"/>
      <c r="L214" s="41">
        <v>2.95</v>
      </c>
      <c r="M214" s="71"/>
      <c r="N214" s="85"/>
    </row>
    <row r="215" spans="1:83" ht="28.5" x14ac:dyDescent="0.2">
      <c r="A215" s="50"/>
      <c r="B215" s="50" t="s">
        <v>860</v>
      </c>
      <c r="C215" s="50" t="s">
        <v>1308</v>
      </c>
      <c r="D215" s="39" t="s">
        <v>856</v>
      </c>
      <c r="E215" s="40">
        <v>1.6</v>
      </c>
      <c r="F215" s="40"/>
      <c r="G215" s="40">
        <v>1.6000000000000001E-3</v>
      </c>
      <c r="H215" s="41"/>
      <c r="I215" s="52"/>
      <c r="J215" s="41">
        <v>620.24</v>
      </c>
      <c r="K215" s="52"/>
      <c r="L215" s="41">
        <v>0.99</v>
      </c>
      <c r="M215" s="71"/>
      <c r="N215" s="85"/>
      <c r="CE215">
        <v>1</v>
      </c>
    </row>
    <row r="216" spans="1:83" ht="28.5" x14ac:dyDescent="0.2">
      <c r="A216" s="50"/>
      <c r="B216" s="50" t="s">
        <v>933</v>
      </c>
      <c r="C216" s="50" t="s">
        <v>935</v>
      </c>
      <c r="D216" s="39" t="s">
        <v>748</v>
      </c>
      <c r="E216" s="40">
        <v>1.42</v>
      </c>
      <c r="F216" s="40"/>
      <c r="G216" s="40">
        <v>1.42E-3</v>
      </c>
      <c r="H216" s="41">
        <v>8883.76</v>
      </c>
      <c r="I216" s="52">
        <v>1.4</v>
      </c>
      <c r="J216" s="41">
        <v>12437.26</v>
      </c>
      <c r="K216" s="52"/>
      <c r="L216" s="41">
        <v>17.66</v>
      </c>
      <c r="M216" s="71"/>
      <c r="N216" s="85"/>
    </row>
    <row r="217" spans="1:83" ht="28.5" x14ac:dyDescent="0.2">
      <c r="A217" s="50"/>
      <c r="B217" s="50" t="s">
        <v>919</v>
      </c>
      <c r="C217" s="50" t="s">
        <v>1331</v>
      </c>
      <c r="D217" s="39" t="s">
        <v>856</v>
      </c>
      <c r="E217" s="40">
        <v>1.42</v>
      </c>
      <c r="F217" s="40"/>
      <c r="G217" s="40">
        <v>1.42E-3</v>
      </c>
      <c r="H217" s="41"/>
      <c r="I217" s="52"/>
      <c r="J217" s="41">
        <v>825.64</v>
      </c>
      <c r="K217" s="52"/>
      <c r="L217" s="41">
        <v>1.17</v>
      </c>
      <c r="M217" s="71"/>
      <c r="N217" s="85"/>
      <c r="CE217">
        <v>1</v>
      </c>
    </row>
    <row r="218" spans="1:83" ht="28.5" x14ac:dyDescent="0.2">
      <c r="A218" s="50"/>
      <c r="B218" s="50" t="s">
        <v>898</v>
      </c>
      <c r="C218" s="50" t="s">
        <v>900</v>
      </c>
      <c r="D218" s="39" t="s">
        <v>748</v>
      </c>
      <c r="E218" s="40">
        <v>0.71</v>
      </c>
      <c r="F218" s="40"/>
      <c r="G218" s="40">
        <v>7.1000000000000002E-4</v>
      </c>
      <c r="H218" s="41"/>
      <c r="I218" s="52"/>
      <c r="J218" s="41">
        <v>1446.31</v>
      </c>
      <c r="K218" s="52"/>
      <c r="L218" s="41">
        <v>1.03</v>
      </c>
      <c r="M218" s="71"/>
      <c r="N218" s="85"/>
    </row>
    <row r="219" spans="1:83" ht="28.5" x14ac:dyDescent="0.2">
      <c r="A219" s="50"/>
      <c r="B219" s="50" t="s">
        <v>867</v>
      </c>
      <c r="C219" s="50" t="s">
        <v>1309</v>
      </c>
      <c r="D219" s="39" t="s">
        <v>856</v>
      </c>
      <c r="E219" s="40">
        <v>0.71</v>
      </c>
      <c r="F219" s="40"/>
      <c r="G219" s="40">
        <v>7.1000000000000002E-4</v>
      </c>
      <c r="H219" s="41"/>
      <c r="I219" s="52"/>
      <c r="J219" s="41">
        <v>539.69000000000005</v>
      </c>
      <c r="K219" s="52"/>
      <c r="L219" s="41">
        <v>0.38</v>
      </c>
      <c r="M219" s="71"/>
      <c r="N219" s="85"/>
      <c r="CE219">
        <v>1</v>
      </c>
    </row>
    <row r="220" spans="1:83" ht="15" hidden="1" x14ac:dyDescent="0.2">
      <c r="A220" s="38"/>
      <c r="B220" s="40">
        <v>4</v>
      </c>
      <c r="C220" s="38" t="s">
        <v>1326</v>
      </c>
      <c r="D220" s="39"/>
      <c r="E220" s="53"/>
      <c r="F220" s="40"/>
      <c r="G220" s="40"/>
      <c r="H220" s="40"/>
      <c r="I220" s="40"/>
      <c r="J220" s="40"/>
      <c r="K220" s="40"/>
      <c r="L220" s="51">
        <v>0</v>
      </c>
      <c r="M220" s="71"/>
      <c r="N220" s="85"/>
    </row>
    <row r="221" spans="1:83" ht="14.25" x14ac:dyDescent="0.2">
      <c r="A221" s="50"/>
      <c r="B221" s="50" t="s">
        <v>936</v>
      </c>
      <c r="C221" s="50" t="s">
        <v>938</v>
      </c>
      <c r="D221" s="39" t="s">
        <v>635</v>
      </c>
      <c r="E221" s="40">
        <v>2.8E-3</v>
      </c>
      <c r="F221" s="40">
        <v>0</v>
      </c>
      <c r="G221" s="40">
        <v>0</v>
      </c>
      <c r="H221" s="41">
        <v>62186.75</v>
      </c>
      <c r="I221" s="52">
        <v>1.19</v>
      </c>
      <c r="J221" s="41">
        <v>74002.23</v>
      </c>
      <c r="K221" s="52"/>
      <c r="L221" s="41">
        <v>0</v>
      </c>
      <c r="M221" s="71"/>
      <c r="N221" s="85"/>
    </row>
    <row r="222" spans="1:83" ht="14.25" x14ac:dyDescent="0.2">
      <c r="A222" s="50"/>
      <c r="B222" s="50" t="s">
        <v>907</v>
      </c>
      <c r="C222" s="50" t="s">
        <v>909</v>
      </c>
      <c r="D222" s="39" t="s">
        <v>910</v>
      </c>
      <c r="E222" s="40">
        <v>3.2</v>
      </c>
      <c r="F222" s="40">
        <v>0</v>
      </c>
      <c r="G222" s="40">
        <v>0</v>
      </c>
      <c r="H222" s="41">
        <v>35.71</v>
      </c>
      <c r="I222" s="52">
        <v>0.89</v>
      </c>
      <c r="J222" s="41">
        <v>31.78</v>
      </c>
      <c r="K222" s="52"/>
      <c r="L222" s="41">
        <v>0</v>
      </c>
      <c r="M222" s="71"/>
      <c r="N222" s="85"/>
    </row>
    <row r="223" spans="1:83" ht="14.25" x14ac:dyDescent="0.2">
      <c r="A223" s="50"/>
      <c r="B223" s="50" t="s">
        <v>1210</v>
      </c>
      <c r="C223" s="50" t="s">
        <v>1211</v>
      </c>
      <c r="D223" s="39" t="s">
        <v>635</v>
      </c>
      <c r="E223" s="40">
        <v>0.7</v>
      </c>
      <c r="F223" s="40">
        <v>0</v>
      </c>
      <c r="G223" s="40">
        <v>0</v>
      </c>
      <c r="H223" s="41"/>
      <c r="I223" s="52"/>
      <c r="J223" s="41"/>
      <c r="K223" s="52"/>
      <c r="L223" s="41"/>
      <c r="M223" s="71"/>
      <c r="N223" s="85"/>
    </row>
    <row r="224" spans="1:83" ht="14.25" x14ac:dyDescent="0.2">
      <c r="A224" s="50"/>
      <c r="B224" s="50" t="s">
        <v>1212</v>
      </c>
      <c r="C224" s="43" t="s">
        <v>1213</v>
      </c>
      <c r="D224" s="44" t="s">
        <v>635</v>
      </c>
      <c r="E224" s="45">
        <v>0</v>
      </c>
      <c r="F224" s="45">
        <v>0</v>
      </c>
      <c r="G224" s="45">
        <v>0</v>
      </c>
      <c r="H224" s="46"/>
      <c r="I224" s="47"/>
      <c r="J224" s="46"/>
      <c r="K224" s="47"/>
      <c r="L224" s="46"/>
      <c r="M224" s="71"/>
      <c r="N224" s="85"/>
    </row>
    <row r="225" spans="1:83" ht="15" x14ac:dyDescent="0.2">
      <c r="A225" s="50"/>
      <c r="B225" s="50"/>
      <c r="C225" s="55" t="s">
        <v>1311</v>
      </c>
      <c r="D225" s="39"/>
      <c r="E225" s="40"/>
      <c r="F225" s="40"/>
      <c r="G225" s="40"/>
      <c r="H225" s="41"/>
      <c r="I225" s="52"/>
      <c r="J225" s="41"/>
      <c r="K225" s="52"/>
      <c r="L225" s="41">
        <v>47.230000000000004</v>
      </c>
      <c r="M225" s="71"/>
      <c r="N225" s="85"/>
    </row>
    <row r="226" spans="1:83" ht="14.25" x14ac:dyDescent="0.2">
      <c r="A226" s="50"/>
      <c r="B226" s="50"/>
      <c r="C226" s="50" t="s">
        <v>1312</v>
      </c>
      <c r="D226" s="39"/>
      <c r="E226" s="40"/>
      <c r="F226" s="40"/>
      <c r="G226" s="40"/>
      <c r="H226" s="41"/>
      <c r="I226" s="52"/>
      <c r="J226" s="41"/>
      <c r="K226" s="52"/>
      <c r="L226" s="41">
        <v>14.03</v>
      </c>
      <c r="M226" s="71"/>
      <c r="N226" s="85"/>
    </row>
    <row r="227" spans="1:83" ht="14.25" x14ac:dyDescent="0.2">
      <c r="A227" s="50"/>
      <c r="B227" s="50" t="s">
        <v>182</v>
      </c>
      <c r="C227" s="50" t="s">
        <v>1327</v>
      </c>
      <c r="D227" s="39" t="s">
        <v>1254</v>
      </c>
      <c r="E227" s="40">
        <v>147</v>
      </c>
      <c r="F227" s="40"/>
      <c r="G227" s="40">
        <v>147</v>
      </c>
      <c r="H227" s="41"/>
      <c r="I227" s="52"/>
      <c r="J227" s="41"/>
      <c r="K227" s="52"/>
      <c r="L227" s="41">
        <v>20.62</v>
      </c>
      <c r="M227" s="71"/>
      <c r="N227" s="85"/>
    </row>
    <row r="228" spans="1:83" ht="14.25" x14ac:dyDescent="0.2">
      <c r="A228" s="43"/>
      <c r="B228" s="43" t="s">
        <v>183</v>
      </c>
      <c r="C228" s="43" t="s">
        <v>1328</v>
      </c>
      <c r="D228" s="44" t="s">
        <v>1254</v>
      </c>
      <c r="E228" s="45">
        <v>134</v>
      </c>
      <c r="F228" s="45"/>
      <c r="G228" s="45">
        <v>134</v>
      </c>
      <c r="H228" s="46"/>
      <c r="I228" s="47"/>
      <c r="J228" s="46"/>
      <c r="K228" s="47"/>
      <c r="L228" s="46">
        <v>18.8</v>
      </c>
      <c r="M228" s="72"/>
      <c r="N228" s="86"/>
    </row>
    <row r="229" spans="1:83" ht="15" x14ac:dyDescent="0.2">
      <c r="C229" s="107" t="s">
        <v>1296</v>
      </c>
      <c r="D229" s="107"/>
      <c r="E229" s="107"/>
      <c r="F229" s="107"/>
      <c r="G229" s="107"/>
      <c r="H229" s="107"/>
      <c r="I229" s="108">
        <v>86650</v>
      </c>
      <c r="J229" s="108"/>
      <c r="K229" s="108">
        <v>86.65</v>
      </c>
      <c r="L229" s="108"/>
      <c r="M229" s="71">
        <v>89.942700000000002</v>
      </c>
      <c r="N229" s="83">
        <v>93.538674999999998</v>
      </c>
      <c r="AD229">
        <v>7.51</v>
      </c>
      <c r="AE229">
        <v>6.85</v>
      </c>
      <c r="AN229" s="48">
        <v>86.65</v>
      </c>
      <c r="AO229" s="48">
        <v>33.200000000000003</v>
      </c>
      <c r="AQ229" t="s">
        <v>1297</v>
      </c>
      <c r="AR229" s="48">
        <v>8.67</v>
      </c>
      <c r="AT229" s="48">
        <v>5.3599999999999994</v>
      </c>
      <c r="AV229" t="s">
        <v>1297</v>
      </c>
      <c r="AW229" s="48">
        <v>0</v>
      </c>
      <c r="AZ229">
        <v>20.62</v>
      </c>
      <c r="BA229">
        <v>18.8</v>
      </c>
      <c r="CD229">
        <v>1</v>
      </c>
    </row>
    <row r="230" spans="1:83" ht="68.25" x14ac:dyDescent="0.2">
      <c r="A230" s="37" t="s">
        <v>189</v>
      </c>
      <c r="B230" s="50" t="s">
        <v>1333</v>
      </c>
      <c r="C230" s="50" t="s">
        <v>1334</v>
      </c>
      <c r="D230" s="39" t="s">
        <v>187</v>
      </c>
      <c r="E230" s="40">
        <v>1E-3</v>
      </c>
      <c r="F230" s="40"/>
      <c r="G230" s="40">
        <v>1E-3</v>
      </c>
      <c r="H230" s="41"/>
      <c r="I230" s="52"/>
      <c r="J230" s="41"/>
      <c r="K230" s="52"/>
      <c r="L230" s="41"/>
      <c r="M230" s="71"/>
      <c r="N230" s="85"/>
    </row>
    <row r="231" spans="1:83" x14ac:dyDescent="0.2">
      <c r="C231" s="54" t="s">
        <v>1552</v>
      </c>
      <c r="M231" s="71"/>
      <c r="N231" s="85"/>
    </row>
    <row r="232" spans="1:83" ht="15" x14ac:dyDescent="0.2">
      <c r="A232" s="38"/>
      <c r="B232" s="40">
        <v>1</v>
      </c>
      <c r="C232" s="38" t="s">
        <v>1306</v>
      </c>
      <c r="D232" s="39" t="s">
        <v>856</v>
      </c>
      <c r="E232" s="53"/>
      <c r="F232" s="40"/>
      <c r="G232" s="40">
        <v>5.8E-4</v>
      </c>
      <c r="H232" s="40"/>
      <c r="I232" s="40"/>
      <c r="J232" s="40"/>
      <c r="K232" s="40"/>
      <c r="L232" s="51">
        <v>0.27</v>
      </c>
      <c r="M232" s="71"/>
      <c r="N232" s="85"/>
    </row>
    <row r="233" spans="1:83" ht="14.25" x14ac:dyDescent="0.2">
      <c r="A233" s="50"/>
      <c r="B233" s="50" t="s">
        <v>939</v>
      </c>
      <c r="C233" s="50" t="s">
        <v>940</v>
      </c>
      <c r="D233" s="39" t="s">
        <v>856</v>
      </c>
      <c r="E233" s="40">
        <v>0.57999999999999996</v>
      </c>
      <c r="F233" s="40"/>
      <c r="G233" s="40">
        <v>5.8E-4</v>
      </c>
      <c r="H233" s="41"/>
      <c r="I233" s="52"/>
      <c r="J233" s="41">
        <v>467.19</v>
      </c>
      <c r="K233" s="52"/>
      <c r="L233" s="41">
        <v>0.27</v>
      </c>
      <c r="M233" s="71"/>
      <c r="N233" s="85"/>
    </row>
    <row r="234" spans="1:83" ht="15" x14ac:dyDescent="0.2">
      <c r="A234" s="38"/>
      <c r="B234" s="40">
        <v>2</v>
      </c>
      <c r="C234" s="38" t="s">
        <v>1307</v>
      </c>
      <c r="D234" s="39"/>
      <c r="E234" s="53"/>
      <c r="F234" s="40"/>
      <c r="G234" s="40"/>
      <c r="H234" s="40"/>
      <c r="I234" s="40"/>
      <c r="J234" s="40"/>
      <c r="K234" s="40"/>
      <c r="L234" s="51">
        <v>1.85</v>
      </c>
      <c r="M234" s="71"/>
      <c r="N234" s="85"/>
    </row>
    <row r="235" spans="1:83" ht="15" x14ac:dyDescent="0.2">
      <c r="A235" s="38"/>
      <c r="B235" s="40"/>
      <c r="C235" s="38" t="s">
        <v>1310</v>
      </c>
      <c r="D235" s="39" t="s">
        <v>856</v>
      </c>
      <c r="E235" s="53"/>
      <c r="F235" s="40"/>
      <c r="G235" s="40">
        <v>4.0999999999999999E-4</v>
      </c>
      <c r="H235" s="40"/>
      <c r="I235" s="40"/>
      <c r="J235" s="40"/>
      <c r="K235" s="40"/>
      <c r="L235" s="51">
        <v>0.29000000000000004</v>
      </c>
      <c r="M235" s="71"/>
      <c r="N235" s="85"/>
      <c r="CE235">
        <v>1</v>
      </c>
    </row>
    <row r="236" spans="1:83" ht="57" x14ac:dyDescent="0.2">
      <c r="A236" s="50"/>
      <c r="B236" s="50" t="s">
        <v>916</v>
      </c>
      <c r="C236" s="50" t="s">
        <v>918</v>
      </c>
      <c r="D236" s="39" t="s">
        <v>748</v>
      </c>
      <c r="E236" s="40">
        <v>0.08</v>
      </c>
      <c r="F236" s="40"/>
      <c r="G236" s="40">
        <v>8.0000000000000007E-5</v>
      </c>
      <c r="H236" s="41">
        <v>3592.09</v>
      </c>
      <c r="I236" s="52">
        <v>1.44</v>
      </c>
      <c r="J236" s="41">
        <v>5172.6099999999997</v>
      </c>
      <c r="K236" s="52"/>
      <c r="L236" s="41">
        <v>0.41</v>
      </c>
      <c r="M236" s="71"/>
      <c r="N236" s="85"/>
    </row>
    <row r="237" spans="1:83" ht="28.5" x14ac:dyDescent="0.2">
      <c r="A237" s="50"/>
      <c r="B237" s="50" t="s">
        <v>919</v>
      </c>
      <c r="C237" s="50" t="s">
        <v>1331</v>
      </c>
      <c r="D237" s="39" t="s">
        <v>856</v>
      </c>
      <c r="E237" s="40">
        <v>0.08</v>
      </c>
      <c r="F237" s="40"/>
      <c r="G237" s="40">
        <v>8.0000000000000007E-5</v>
      </c>
      <c r="H237" s="41"/>
      <c r="I237" s="52"/>
      <c r="J237" s="41">
        <v>825.64</v>
      </c>
      <c r="K237" s="52"/>
      <c r="L237" s="41">
        <v>7.0000000000000007E-2</v>
      </c>
      <c r="M237" s="71"/>
      <c r="N237" s="85"/>
      <c r="CE237">
        <v>1</v>
      </c>
    </row>
    <row r="238" spans="1:83" ht="28.5" x14ac:dyDescent="0.2">
      <c r="A238" s="50"/>
      <c r="B238" s="50" t="s">
        <v>927</v>
      </c>
      <c r="C238" s="50" t="s">
        <v>929</v>
      </c>
      <c r="D238" s="39" t="s">
        <v>748</v>
      </c>
      <c r="E238" s="40">
        <v>0.12</v>
      </c>
      <c r="F238" s="40"/>
      <c r="G238" s="40">
        <v>1.2E-4</v>
      </c>
      <c r="H238" s="41"/>
      <c r="I238" s="52"/>
      <c r="J238" s="41">
        <v>1761.72</v>
      </c>
      <c r="K238" s="52"/>
      <c r="L238" s="41">
        <v>0.21</v>
      </c>
      <c r="M238" s="71"/>
      <c r="N238" s="85"/>
    </row>
    <row r="239" spans="1:83" ht="28.5" x14ac:dyDescent="0.2">
      <c r="A239" s="50"/>
      <c r="B239" s="50" t="s">
        <v>860</v>
      </c>
      <c r="C239" s="50" t="s">
        <v>1308</v>
      </c>
      <c r="D239" s="39" t="s">
        <v>856</v>
      </c>
      <c r="E239" s="40">
        <v>0.12</v>
      </c>
      <c r="F239" s="40"/>
      <c r="G239" s="40">
        <v>1.2E-4</v>
      </c>
      <c r="H239" s="41"/>
      <c r="I239" s="52"/>
      <c r="J239" s="41">
        <v>620.24</v>
      </c>
      <c r="K239" s="52"/>
      <c r="L239" s="41">
        <v>7.0000000000000007E-2</v>
      </c>
      <c r="M239" s="71"/>
      <c r="N239" s="85"/>
      <c r="CE239">
        <v>1</v>
      </c>
    </row>
    <row r="240" spans="1:83" ht="28.5" x14ac:dyDescent="0.2">
      <c r="A240" s="50"/>
      <c r="B240" s="50" t="s">
        <v>930</v>
      </c>
      <c r="C240" s="50" t="s">
        <v>932</v>
      </c>
      <c r="D240" s="39" t="s">
        <v>748</v>
      </c>
      <c r="E240" s="40">
        <v>0.13</v>
      </c>
      <c r="F240" s="40"/>
      <c r="G240" s="40">
        <v>1.2999999999999999E-4</v>
      </c>
      <c r="H240" s="41"/>
      <c r="I240" s="52"/>
      <c r="J240" s="41">
        <v>1843.92</v>
      </c>
      <c r="K240" s="52"/>
      <c r="L240" s="41">
        <v>0.24</v>
      </c>
      <c r="M240" s="71"/>
      <c r="N240" s="85"/>
    </row>
    <row r="241" spans="1:83" ht="28.5" x14ac:dyDescent="0.2">
      <c r="A241" s="50"/>
      <c r="B241" s="50" t="s">
        <v>860</v>
      </c>
      <c r="C241" s="50" t="s">
        <v>1308</v>
      </c>
      <c r="D241" s="39" t="s">
        <v>856</v>
      </c>
      <c r="E241" s="40">
        <v>0.13</v>
      </c>
      <c r="F241" s="40"/>
      <c r="G241" s="40">
        <v>1.2999999999999999E-4</v>
      </c>
      <c r="H241" s="41"/>
      <c r="I241" s="52"/>
      <c r="J241" s="41">
        <v>620.24</v>
      </c>
      <c r="K241" s="52"/>
      <c r="L241" s="41">
        <v>0.08</v>
      </c>
      <c r="M241" s="71"/>
      <c r="N241" s="85"/>
      <c r="CE241">
        <v>1</v>
      </c>
    </row>
    <row r="242" spans="1:83" ht="28.5" x14ac:dyDescent="0.2">
      <c r="A242" s="50"/>
      <c r="B242" s="50" t="s">
        <v>933</v>
      </c>
      <c r="C242" s="50" t="s">
        <v>935</v>
      </c>
      <c r="D242" s="39" t="s">
        <v>748</v>
      </c>
      <c r="E242" s="40">
        <v>0.08</v>
      </c>
      <c r="F242" s="40"/>
      <c r="G242" s="40">
        <v>8.0000000000000007E-5</v>
      </c>
      <c r="H242" s="41">
        <v>8883.76</v>
      </c>
      <c r="I242" s="52">
        <v>1.4</v>
      </c>
      <c r="J242" s="41">
        <v>12437.26</v>
      </c>
      <c r="K242" s="52"/>
      <c r="L242" s="41">
        <v>0.99</v>
      </c>
      <c r="M242" s="71"/>
      <c r="N242" s="85"/>
    </row>
    <row r="243" spans="1:83" ht="28.5" x14ac:dyDescent="0.2">
      <c r="A243" s="50"/>
      <c r="B243" s="50" t="s">
        <v>919</v>
      </c>
      <c r="C243" s="50" t="s">
        <v>1331</v>
      </c>
      <c r="D243" s="39" t="s">
        <v>856</v>
      </c>
      <c r="E243" s="40">
        <v>0.08</v>
      </c>
      <c r="F243" s="40"/>
      <c r="G243" s="40">
        <v>8.0000000000000007E-5</v>
      </c>
      <c r="H243" s="41"/>
      <c r="I243" s="52"/>
      <c r="J243" s="41">
        <v>825.64</v>
      </c>
      <c r="K243" s="52"/>
      <c r="L243" s="41">
        <v>7.0000000000000007E-2</v>
      </c>
      <c r="M243" s="71"/>
      <c r="N243" s="85"/>
      <c r="CE243">
        <v>1</v>
      </c>
    </row>
    <row r="244" spans="1:83" ht="14.25" x14ac:dyDescent="0.2">
      <c r="A244" s="50"/>
      <c r="B244" s="50" t="s">
        <v>1212</v>
      </c>
      <c r="C244" s="43" t="s">
        <v>1213</v>
      </c>
      <c r="D244" s="44" t="s">
        <v>635</v>
      </c>
      <c r="E244" s="45">
        <v>0</v>
      </c>
      <c r="F244" s="45">
        <v>0</v>
      </c>
      <c r="G244" s="45">
        <v>0</v>
      </c>
      <c r="H244" s="46"/>
      <c r="I244" s="47"/>
      <c r="J244" s="46"/>
      <c r="K244" s="47"/>
      <c r="L244" s="46"/>
      <c r="M244" s="71"/>
      <c r="N244" s="85"/>
    </row>
    <row r="245" spans="1:83" ht="15" x14ac:dyDescent="0.2">
      <c r="A245" s="50"/>
      <c r="B245" s="50"/>
      <c r="C245" s="55" t="s">
        <v>1311</v>
      </c>
      <c r="D245" s="39"/>
      <c r="E245" s="40"/>
      <c r="F245" s="40"/>
      <c r="G245" s="40"/>
      <c r="H245" s="41"/>
      <c r="I245" s="52"/>
      <c r="J245" s="41"/>
      <c r="K245" s="52"/>
      <c r="L245" s="41">
        <v>2.41</v>
      </c>
      <c r="M245" s="71"/>
      <c r="N245" s="85"/>
    </row>
    <row r="246" spans="1:83" ht="14.25" x14ac:dyDescent="0.2">
      <c r="A246" s="50"/>
      <c r="B246" s="50"/>
      <c r="C246" s="50" t="s">
        <v>1312</v>
      </c>
      <c r="D246" s="39"/>
      <c r="E246" s="40"/>
      <c r="F246" s="40"/>
      <c r="G246" s="40"/>
      <c r="H246" s="41"/>
      <c r="I246" s="52"/>
      <c r="J246" s="41"/>
      <c r="K246" s="52"/>
      <c r="L246" s="41">
        <v>0.56000000000000005</v>
      </c>
      <c r="M246" s="71"/>
      <c r="N246" s="85"/>
    </row>
    <row r="247" spans="1:83" ht="14.25" x14ac:dyDescent="0.2">
      <c r="A247" s="50"/>
      <c r="B247" s="50" t="s">
        <v>182</v>
      </c>
      <c r="C247" s="50" t="s">
        <v>1327</v>
      </c>
      <c r="D247" s="39" t="s">
        <v>1254</v>
      </c>
      <c r="E247" s="40">
        <v>147</v>
      </c>
      <c r="F247" s="40"/>
      <c r="G247" s="40">
        <v>147</v>
      </c>
      <c r="H247" s="41"/>
      <c r="I247" s="52"/>
      <c r="J247" s="41"/>
      <c r="K247" s="52"/>
      <c r="L247" s="41">
        <v>0.82</v>
      </c>
      <c r="M247" s="71"/>
      <c r="N247" s="85"/>
    </row>
    <row r="248" spans="1:83" ht="14.25" x14ac:dyDescent="0.2">
      <c r="A248" s="43"/>
      <c r="B248" s="43" t="s">
        <v>183</v>
      </c>
      <c r="C248" s="43" t="s">
        <v>1328</v>
      </c>
      <c r="D248" s="44" t="s">
        <v>1254</v>
      </c>
      <c r="E248" s="45">
        <v>134</v>
      </c>
      <c r="F248" s="45"/>
      <c r="G248" s="45">
        <v>134</v>
      </c>
      <c r="H248" s="46"/>
      <c r="I248" s="47"/>
      <c r="J248" s="46"/>
      <c r="K248" s="47"/>
      <c r="L248" s="46">
        <v>0.75</v>
      </c>
      <c r="M248" s="72"/>
      <c r="N248" s="86"/>
    </row>
    <row r="249" spans="1:83" ht="15" x14ac:dyDescent="0.2">
      <c r="C249" s="107" t="s">
        <v>1296</v>
      </c>
      <c r="D249" s="107"/>
      <c r="E249" s="107"/>
      <c r="F249" s="107"/>
      <c r="G249" s="107"/>
      <c r="H249" s="107"/>
      <c r="I249" s="108">
        <v>3980</v>
      </c>
      <c r="J249" s="108"/>
      <c r="K249" s="108">
        <v>3.98</v>
      </c>
      <c r="L249" s="108"/>
      <c r="M249" s="71">
        <v>4.13124</v>
      </c>
      <c r="N249" s="83">
        <v>4.2964099999999998</v>
      </c>
      <c r="AD249">
        <v>4.9400000000000004</v>
      </c>
      <c r="AE249">
        <v>4.5</v>
      </c>
      <c r="AN249" s="48">
        <v>3.98</v>
      </c>
      <c r="AO249" s="48">
        <v>1.85</v>
      </c>
      <c r="AQ249" t="s">
        <v>1297</v>
      </c>
      <c r="AR249" s="48">
        <v>0.27</v>
      </c>
      <c r="AT249" s="48">
        <v>0.29000000000000004</v>
      </c>
      <c r="AV249" t="s">
        <v>1297</v>
      </c>
      <c r="AW249">
        <v>0</v>
      </c>
      <c r="AZ249">
        <v>0.82</v>
      </c>
      <c r="BA249">
        <v>0.75</v>
      </c>
      <c r="CD249">
        <v>1</v>
      </c>
    </row>
    <row r="250" spans="1:83" ht="96.75" x14ac:dyDescent="0.2">
      <c r="A250" s="37" t="s">
        <v>193</v>
      </c>
      <c r="B250" s="50" t="s">
        <v>1329</v>
      </c>
      <c r="C250" s="50" t="s">
        <v>1330</v>
      </c>
      <c r="D250" s="39" t="s">
        <v>187</v>
      </c>
      <c r="E250" s="40">
        <v>1E-3</v>
      </c>
      <c r="F250" s="40"/>
      <c r="G250" s="40">
        <v>1E-3</v>
      </c>
      <c r="H250" s="41"/>
      <c r="I250" s="52"/>
      <c r="J250" s="41"/>
      <c r="K250" s="52"/>
      <c r="L250" s="41"/>
      <c r="M250" s="71"/>
      <c r="N250" s="85"/>
    </row>
    <row r="251" spans="1:83" x14ac:dyDescent="0.2">
      <c r="C251" s="54" t="s">
        <v>1552</v>
      </c>
      <c r="M251" s="71"/>
      <c r="N251" s="85"/>
    </row>
    <row r="252" spans="1:83" ht="15" x14ac:dyDescent="0.2">
      <c r="A252" s="38"/>
      <c r="B252" s="40">
        <v>1</v>
      </c>
      <c r="C252" s="38" t="s">
        <v>1306</v>
      </c>
      <c r="D252" s="39" t="s">
        <v>856</v>
      </c>
      <c r="E252" s="53"/>
      <c r="F252" s="40"/>
      <c r="G252" s="40">
        <v>1.6629999999999999E-2</v>
      </c>
      <c r="H252" s="40"/>
      <c r="I252" s="40"/>
      <c r="J252" s="40"/>
      <c r="K252" s="40"/>
      <c r="L252" s="51">
        <v>8.67</v>
      </c>
      <c r="M252" s="71"/>
      <c r="N252" s="85"/>
    </row>
    <row r="253" spans="1:83" ht="14.25" x14ac:dyDescent="0.2">
      <c r="A253" s="50"/>
      <c r="B253" s="50" t="s">
        <v>914</v>
      </c>
      <c r="C253" s="50" t="s">
        <v>915</v>
      </c>
      <c r="D253" s="39" t="s">
        <v>856</v>
      </c>
      <c r="E253" s="40">
        <v>16.63</v>
      </c>
      <c r="F253" s="40"/>
      <c r="G253" s="40">
        <v>1.6629999999999999E-2</v>
      </c>
      <c r="H253" s="41"/>
      <c r="I253" s="52"/>
      <c r="J253" s="41">
        <v>521.55999999999995</v>
      </c>
      <c r="K253" s="52"/>
      <c r="L253" s="41">
        <v>8.67</v>
      </c>
      <c r="M253" s="71"/>
      <c r="N253" s="85"/>
    </row>
    <row r="254" spans="1:83" ht="15" x14ac:dyDescent="0.2">
      <c r="A254" s="38"/>
      <c r="B254" s="40">
        <v>2</v>
      </c>
      <c r="C254" s="38" t="s">
        <v>1307</v>
      </c>
      <c r="D254" s="39"/>
      <c r="E254" s="53"/>
      <c r="F254" s="40"/>
      <c r="G254" s="40"/>
      <c r="H254" s="40"/>
      <c r="I254" s="40"/>
      <c r="J254" s="40"/>
      <c r="K254" s="40"/>
      <c r="L254" s="51">
        <v>33.200000000000003</v>
      </c>
      <c r="M254" s="71"/>
      <c r="N254" s="85"/>
    </row>
    <row r="255" spans="1:83" ht="15" x14ac:dyDescent="0.2">
      <c r="A255" s="38"/>
      <c r="B255" s="40"/>
      <c r="C255" s="38" t="s">
        <v>1310</v>
      </c>
      <c r="D255" s="39" t="s">
        <v>856</v>
      </c>
      <c r="E255" s="53"/>
      <c r="F255" s="40"/>
      <c r="G255" s="40">
        <v>7.8600000000000007E-3</v>
      </c>
      <c r="H255" s="40"/>
      <c r="I255" s="40"/>
      <c r="J255" s="40"/>
      <c r="K255" s="40"/>
      <c r="L255" s="51">
        <v>5.3599999999999994</v>
      </c>
      <c r="M255" s="71"/>
      <c r="N255" s="85"/>
      <c r="CE255">
        <v>1</v>
      </c>
    </row>
    <row r="256" spans="1:83" ht="57" x14ac:dyDescent="0.2">
      <c r="A256" s="50"/>
      <c r="B256" s="50" t="s">
        <v>916</v>
      </c>
      <c r="C256" s="50" t="s">
        <v>918</v>
      </c>
      <c r="D256" s="39" t="s">
        <v>748</v>
      </c>
      <c r="E256" s="40">
        <v>1.42</v>
      </c>
      <c r="F256" s="40"/>
      <c r="G256" s="40">
        <v>1.42E-3</v>
      </c>
      <c r="H256" s="41">
        <v>3592.09</v>
      </c>
      <c r="I256" s="52">
        <v>1.44</v>
      </c>
      <c r="J256" s="41">
        <v>5172.6099999999997</v>
      </c>
      <c r="K256" s="52"/>
      <c r="L256" s="41">
        <v>7.35</v>
      </c>
      <c r="M256" s="71"/>
      <c r="N256" s="85"/>
    </row>
    <row r="257" spans="1:83" ht="28.5" x14ac:dyDescent="0.2">
      <c r="A257" s="50"/>
      <c r="B257" s="50" t="s">
        <v>919</v>
      </c>
      <c r="C257" s="50" t="s">
        <v>1331</v>
      </c>
      <c r="D257" s="39" t="s">
        <v>856</v>
      </c>
      <c r="E257" s="40">
        <v>1.42</v>
      </c>
      <c r="F257" s="40"/>
      <c r="G257" s="40">
        <v>1.42E-3</v>
      </c>
      <c r="H257" s="41"/>
      <c r="I257" s="52"/>
      <c r="J257" s="41">
        <v>825.64</v>
      </c>
      <c r="K257" s="52"/>
      <c r="L257" s="41">
        <v>1.17</v>
      </c>
      <c r="M257" s="71"/>
      <c r="N257" s="85"/>
      <c r="CE257">
        <v>1</v>
      </c>
    </row>
    <row r="258" spans="1:83" ht="28.5" x14ac:dyDescent="0.2">
      <c r="A258" s="50"/>
      <c r="B258" s="50" t="s">
        <v>920</v>
      </c>
      <c r="C258" s="50" t="s">
        <v>922</v>
      </c>
      <c r="D258" s="39" t="s">
        <v>748</v>
      </c>
      <c r="E258" s="40">
        <v>0.33</v>
      </c>
      <c r="F258" s="40"/>
      <c r="G258" s="40">
        <v>3.3E-4</v>
      </c>
      <c r="H258" s="41">
        <v>1324.58</v>
      </c>
      <c r="I258" s="52">
        <v>1.38</v>
      </c>
      <c r="J258" s="41">
        <v>1827.92</v>
      </c>
      <c r="K258" s="52"/>
      <c r="L258" s="41">
        <v>0.6</v>
      </c>
      <c r="M258" s="71"/>
      <c r="N258" s="85"/>
    </row>
    <row r="259" spans="1:83" ht="28.5" x14ac:dyDescent="0.2">
      <c r="A259" s="50"/>
      <c r="B259" s="50" t="s">
        <v>923</v>
      </c>
      <c r="C259" s="50" t="s">
        <v>1332</v>
      </c>
      <c r="D259" s="39" t="s">
        <v>856</v>
      </c>
      <c r="E259" s="40">
        <v>0.66</v>
      </c>
      <c r="F259" s="40"/>
      <c r="G259" s="40">
        <v>6.6E-4</v>
      </c>
      <c r="H259" s="41"/>
      <c r="I259" s="52"/>
      <c r="J259" s="41">
        <v>579.96</v>
      </c>
      <c r="K259" s="52"/>
      <c r="L259" s="41">
        <v>0.38</v>
      </c>
      <c r="M259" s="71"/>
      <c r="N259" s="85"/>
      <c r="CE259">
        <v>1</v>
      </c>
    </row>
    <row r="260" spans="1:83" ht="14.25" x14ac:dyDescent="0.2">
      <c r="A260" s="50"/>
      <c r="B260" s="50" t="s">
        <v>924</v>
      </c>
      <c r="C260" s="50" t="s">
        <v>926</v>
      </c>
      <c r="D260" s="39" t="s">
        <v>748</v>
      </c>
      <c r="E260" s="40">
        <v>0.1</v>
      </c>
      <c r="F260" s="40"/>
      <c r="G260" s="40">
        <v>1E-4</v>
      </c>
      <c r="H260" s="41">
        <v>8.2200000000000006</v>
      </c>
      <c r="I260" s="52">
        <v>1.23</v>
      </c>
      <c r="J260" s="41">
        <v>10.11</v>
      </c>
      <c r="K260" s="52"/>
      <c r="L260" s="41">
        <v>0</v>
      </c>
      <c r="M260" s="71"/>
      <c r="N260" s="85"/>
    </row>
    <row r="261" spans="1:83" ht="28.5" x14ac:dyDescent="0.2">
      <c r="A261" s="50"/>
      <c r="B261" s="50" t="s">
        <v>927</v>
      </c>
      <c r="C261" s="50" t="s">
        <v>929</v>
      </c>
      <c r="D261" s="39" t="s">
        <v>748</v>
      </c>
      <c r="E261" s="40">
        <v>2.0499999999999998</v>
      </c>
      <c r="F261" s="40"/>
      <c r="G261" s="40">
        <v>2.0500000000000002E-3</v>
      </c>
      <c r="H261" s="41"/>
      <c r="I261" s="52"/>
      <c r="J261" s="41">
        <v>1761.72</v>
      </c>
      <c r="K261" s="52"/>
      <c r="L261" s="41">
        <v>3.61</v>
      </c>
      <c r="M261" s="71"/>
      <c r="N261" s="85"/>
    </row>
    <row r="262" spans="1:83" ht="28.5" x14ac:dyDescent="0.2">
      <c r="A262" s="50"/>
      <c r="B262" s="50" t="s">
        <v>860</v>
      </c>
      <c r="C262" s="50" t="s">
        <v>1308</v>
      </c>
      <c r="D262" s="39" t="s">
        <v>856</v>
      </c>
      <c r="E262" s="40">
        <v>2.0499999999999998</v>
      </c>
      <c r="F262" s="40"/>
      <c r="G262" s="40">
        <v>2.0500000000000002E-3</v>
      </c>
      <c r="H262" s="41"/>
      <c r="I262" s="52"/>
      <c r="J262" s="41">
        <v>620.24</v>
      </c>
      <c r="K262" s="52"/>
      <c r="L262" s="41">
        <v>1.27</v>
      </c>
      <c r="M262" s="71"/>
      <c r="N262" s="85"/>
      <c r="CE262">
        <v>1</v>
      </c>
    </row>
    <row r="263" spans="1:83" ht="28.5" x14ac:dyDescent="0.2">
      <c r="A263" s="50"/>
      <c r="B263" s="50" t="s">
        <v>930</v>
      </c>
      <c r="C263" s="50" t="s">
        <v>932</v>
      </c>
      <c r="D263" s="39" t="s">
        <v>748</v>
      </c>
      <c r="E263" s="40">
        <v>1.6</v>
      </c>
      <c r="F263" s="40"/>
      <c r="G263" s="40">
        <v>1.6000000000000001E-3</v>
      </c>
      <c r="H263" s="41"/>
      <c r="I263" s="52"/>
      <c r="J263" s="41">
        <v>1843.92</v>
      </c>
      <c r="K263" s="52"/>
      <c r="L263" s="41">
        <v>2.95</v>
      </c>
      <c r="M263" s="71"/>
      <c r="N263" s="85"/>
    </row>
    <row r="264" spans="1:83" ht="28.5" x14ac:dyDescent="0.2">
      <c r="A264" s="50"/>
      <c r="B264" s="50" t="s">
        <v>860</v>
      </c>
      <c r="C264" s="50" t="s">
        <v>1308</v>
      </c>
      <c r="D264" s="39" t="s">
        <v>856</v>
      </c>
      <c r="E264" s="40">
        <v>1.6</v>
      </c>
      <c r="F264" s="40"/>
      <c r="G264" s="40">
        <v>1.6000000000000001E-3</v>
      </c>
      <c r="H264" s="41"/>
      <c r="I264" s="52"/>
      <c r="J264" s="41">
        <v>620.24</v>
      </c>
      <c r="K264" s="52"/>
      <c r="L264" s="41">
        <v>0.99</v>
      </c>
      <c r="M264" s="71"/>
      <c r="N264" s="85"/>
      <c r="CE264">
        <v>1</v>
      </c>
    </row>
    <row r="265" spans="1:83" ht="28.5" x14ac:dyDescent="0.2">
      <c r="A265" s="50"/>
      <c r="B265" s="50" t="s">
        <v>933</v>
      </c>
      <c r="C265" s="50" t="s">
        <v>935</v>
      </c>
      <c r="D265" s="39" t="s">
        <v>748</v>
      </c>
      <c r="E265" s="40">
        <v>1.42</v>
      </c>
      <c r="F265" s="40"/>
      <c r="G265" s="40">
        <v>1.42E-3</v>
      </c>
      <c r="H265" s="41">
        <v>8883.76</v>
      </c>
      <c r="I265" s="52">
        <v>1.4</v>
      </c>
      <c r="J265" s="41">
        <v>12437.26</v>
      </c>
      <c r="K265" s="52"/>
      <c r="L265" s="41">
        <v>17.66</v>
      </c>
      <c r="M265" s="71"/>
      <c r="N265" s="85"/>
    </row>
    <row r="266" spans="1:83" ht="28.5" x14ac:dyDescent="0.2">
      <c r="A266" s="50"/>
      <c r="B266" s="50" t="s">
        <v>919</v>
      </c>
      <c r="C266" s="50" t="s">
        <v>1331</v>
      </c>
      <c r="D266" s="39" t="s">
        <v>856</v>
      </c>
      <c r="E266" s="40">
        <v>1.42</v>
      </c>
      <c r="F266" s="40"/>
      <c r="G266" s="40">
        <v>1.42E-3</v>
      </c>
      <c r="H266" s="41"/>
      <c r="I266" s="52"/>
      <c r="J266" s="41">
        <v>825.64</v>
      </c>
      <c r="K266" s="52"/>
      <c r="L266" s="41">
        <v>1.17</v>
      </c>
      <c r="M266" s="71"/>
      <c r="N266" s="85"/>
      <c r="CE266">
        <v>1</v>
      </c>
    </row>
    <row r="267" spans="1:83" ht="28.5" x14ac:dyDescent="0.2">
      <c r="A267" s="50"/>
      <c r="B267" s="50" t="s">
        <v>898</v>
      </c>
      <c r="C267" s="50" t="s">
        <v>900</v>
      </c>
      <c r="D267" s="39" t="s">
        <v>748</v>
      </c>
      <c r="E267" s="40">
        <v>0.71</v>
      </c>
      <c r="F267" s="40"/>
      <c r="G267" s="40">
        <v>7.1000000000000002E-4</v>
      </c>
      <c r="H267" s="41"/>
      <c r="I267" s="52"/>
      <c r="J267" s="41">
        <v>1446.31</v>
      </c>
      <c r="K267" s="52"/>
      <c r="L267" s="41">
        <v>1.03</v>
      </c>
      <c r="M267" s="71"/>
      <c r="N267" s="85"/>
    </row>
    <row r="268" spans="1:83" ht="28.5" x14ac:dyDescent="0.2">
      <c r="A268" s="50"/>
      <c r="B268" s="50" t="s">
        <v>867</v>
      </c>
      <c r="C268" s="50" t="s">
        <v>1309</v>
      </c>
      <c r="D268" s="39" t="s">
        <v>856</v>
      </c>
      <c r="E268" s="40">
        <v>0.71</v>
      </c>
      <c r="F268" s="40"/>
      <c r="G268" s="40">
        <v>7.1000000000000002E-4</v>
      </c>
      <c r="H268" s="41"/>
      <c r="I268" s="52"/>
      <c r="J268" s="41">
        <v>539.69000000000005</v>
      </c>
      <c r="K268" s="52"/>
      <c r="L268" s="41">
        <v>0.38</v>
      </c>
      <c r="M268" s="71"/>
      <c r="N268" s="85"/>
      <c r="CE268">
        <v>1</v>
      </c>
    </row>
    <row r="269" spans="1:83" ht="15" hidden="1" x14ac:dyDescent="0.2">
      <c r="A269" s="38"/>
      <c r="B269" s="40">
        <v>4</v>
      </c>
      <c r="C269" s="38" t="s">
        <v>1326</v>
      </c>
      <c r="D269" s="39"/>
      <c r="E269" s="53"/>
      <c r="F269" s="40"/>
      <c r="G269" s="40"/>
      <c r="H269" s="40"/>
      <c r="I269" s="40"/>
      <c r="J269" s="40"/>
      <c r="K269" s="40"/>
      <c r="L269" s="51">
        <v>0</v>
      </c>
      <c r="M269" s="71"/>
      <c r="N269" s="85"/>
    </row>
    <row r="270" spans="1:83" ht="14.25" x14ac:dyDescent="0.2">
      <c r="A270" s="50"/>
      <c r="B270" s="50" t="s">
        <v>936</v>
      </c>
      <c r="C270" s="50" t="s">
        <v>938</v>
      </c>
      <c r="D270" s="39" t="s">
        <v>635</v>
      </c>
      <c r="E270" s="40">
        <v>2.8E-3</v>
      </c>
      <c r="F270" s="40">
        <v>0</v>
      </c>
      <c r="G270" s="40">
        <v>0</v>
      </c>
      <c r="H270" s="41">
        <v>62186.75</v>
      </c>
      <c r="I270" s="52">
        <v>1.19</v>
      </c>
      <c r="J270" s="41">
        <v>74002.23</v>
      </c>
      <c r="K270" s="52"/>
      <c r="L270" s="41">
        <v>0</v>
      </c>
      <c r="M270" s="71"/>
      <c r="N270" s="85"/>
    </row>
    <row r="271" spans="1:83" ht="14.25" x14ac:dyDescent="0.2">
      <c r="A271" s="50"/>
      <c r="B271" s="50" t="s">
        <v>907</v>
      </c>
      <c r="C271" s="50" t="s">
        <v>909</v>
      </c>
      <c r="D271" s="39" t="s">
        <v>910</v>
      </c>
      <c r="E271" s="40">
        <v>3.2</v>
      </c>
      <c r="F271" s="40">
        <v>0</v>
      </c>
      <c r="G271" s="40">
        <v>0</v>
      </c>
      <c r="H271" s="41">
        <v>35.71</v>
      </c>
      <c r="I271" s="52">
        <v>0.89</v>
      </c>
      <c r="J271" s="41">
        <v>31.78</v>
      </c>
      <c r="K271" s="52"/>
      <c r="L271" s="41">
        <v>0</v>
      </c>
      <c r="M271" s="71"/>
      <c r="N271" s="85"/>
    </row>
    <row r="272" spans="1:83" ht="14.25" x14ac:dyDescent="0.2">
      <c r="A272" s="50"/>
      <c r="B272" s="50" t="s">
        <v>1210</v>
      </c>
      <c r="C272" s="50" t="s">
        <v>1211</v>
      </c>
      <c r="D272" s="39" t="s">
        <v>635</v>
      </c>
      <c r="E272" s="40">
        <v>0.7</v>
      </c>
      <c r="F272" s="40">
        <v>0</v>
      </c>
      <c r="G272" s="40">
        <v>0</v>
      </c>
      <c r="H272" s="41"/>
      <c r="I272" s="52"/>
      <c r="J272" s="41"/>
      <c r="K272" s="52"/>
      <c r="L272" s="41"/>
      <c r="M272" s="71"/>
      <c r="N272" s="85"/>
    </row>
    <row r="273" spans="1:83" ht="14.25" x14ac:dyDescent="0.2">
      <c r="A273" s="50"/>
      <c r="B273" s="50" t="s">
        <v>1212</v>
      </c>
      <c r="C273" s="43" t="s">
        <v>1213</v>
      </c>
      <c r="D273" s="44" t="s">
        <v>635</v>
      </c>
      <c r="E273" s="45">
        <v>0</v>
      </c>
      <c r="F273" s="45">
        <v>0</v>
      </c>
      <c r="G273" s="45">
        <v>0</v>
      </c>
      <c r="H273" s="46"/>
      <c r="I273" s="47"/>
      <c r="J273" s="46"/>
      <c r="K273" s="47"/>
      <c r="L273" s="46"/>
      <c r="M273" s="71"/>
      <c r="N273" s="85"/>
    </row>
    <row r="274" spans="1:83" ht="15" x14ac:dyDescent="0.2">
      <c r="A274" s="50"/>
      <c r="B274" s="50"/>
      <c r="C274" s="55" t="s">
        <v>1311</v>
      </c>
      <c r="D274" s="39"/>
      <c r="E274" s="40"/>
      <c r="F274" s="40"/>
      <c r="G274" s="40"/>
      <c r="H274" s="41"/>
      <c r="I274" s="52"/>
      <c r="J274" s="41"/>
      <c r="K274" s="52"/>
      <c r="L274" s="41">
        <v>47.230000000000004</v>
      </c>
      <c r="M274" s="71"/>
      <c r="N274" s="85"/>
    </row>
    <row r="275" spans="1:83" ht="14.25" x14ac:dyDescent="0.2">
      <c r="A275" s="50"/>
      <c r="B275" s="50"/>
      <c r="C275" s="50" t="s">
        <v>1312</v>
      </c>
      <c r="D275" s="39"/>
      <c r="E275" s="40"/>
      <c r="F275" s="40"/>
      <c r="G275" s="40"/>
      <c r="H275" s="41"/>
      <c r="I275" s="52"/>
      <c r="J275" s="41"/>
      <c r="K275" s="52"/>
      <c r="L275" s="41">
        <v>14.03</v>
      </c>
      <c r="M275" s="71"/>
      <c r="N275" s="85"/>
    </row>
    <row r="276" spans="1:83" ht="14.25" x14ac:dyDescent="0.2">
      <c r="A276" s="50"/>
      <c r="B276" s="50" t="s">
        <v>182</v>
      </c>
      <c r="C276" s="50" t="s">
        <v>1327</v>
      </c>
      <c r="D276" s="39" t="s">
        <v>1254</v>
      </c>
      <c r="E276" s="40">
        <v>147</v>
      </c>
      <c r="F276" s="40"/>
      <c r="G276" s="40">
        <v>147</v>
      </c>
      <c r="H276" s="41"/>
      <c r="I276" s="52"/>
      <c r="J276" s="41"/>
      <c r="K276" s="52"/>
      <c r="L276" s="41">
        <v>20.62</v>
      </c>
      <c r="M276" s="71"/>
      <c r="N276" s="85"/>
    </row>
    <row r="277" spans="1:83" ht="14.25" x14ac:dyDescent="0.2">
      <c r="A277" s="43"/>
      <c r="B277" s="43" t="s">
        <v>183</v>
      </c>
      <c r="C277" s="43" t="s">
        <v>1328</v>
      </c>
      <c r="D277" s="44" t="s">
        <v>1254</v>
      </c>
      <c r="E277" s="45">
        <v>134</v>
      </c>
      <c r="F277" s="45"/>
      <c r="G277" s="45">
        <v>134</v>
      </c>
      <c r="H277" s="46"/>
      <c r="I277" s="47"/>
      <c r="J277" s="46"/>
      <c r="K277" s="47"/>
      <c r="L277" s="46">
        <v>18.8</v>
      </c>
      <c r="M277" s="72"/>
      <c r="N277" s="86"/>
    </row>
    <row r="278" spans="1:83" ht="15" x14ac:dyDescent="0.2">
      <c r="C278" s="107" t="s">
        <v>1296</v>
      </c>
      <c r="D278" s="107"/>
      <c r="E278" s="107"/>
      <c r="F278" s="107"/>
      <c r="G278" s="107"/>
      <c r="H278" s="107"/>
      <c r="I278" s="108">
        <v>86650</v>
      </c>
      <c r="J278" s="108"/>
      <c r="K278" s="108">
        <v>86.65</v>
      </c>
      <c r="L278" s="108"/>
      <c r="M278" s="71">
        <v>89.942700000000002</v>
      </c>
      <c r="N278" s="83">
        <v>93.538674999999998</v>
      </c>
      <c r="AD278">
        <v>7.51</v>
      </c>
      <c r="AE278">
        <v>6.85</v>
      </c>
      <c r="AN278" s="48">
        <v>86.65</v>
      </c>
      <c r="AO278" s="48">
        <v>33.200000000000003</v>
      </c>
      <c r="AQ278" t="s">
        <v>1297</v>
      </c>
      <c r="AR278" s="48">
        <v>8.67</v>
      </c>
      <c r="AT278" s="48">
        <v>5.3599999999999994</v>
      </c>
      <c r="AV278" t="s">
        <v>1297</v>
      </c>
      <c r="AW278" s="48">
        <v>0</v>
      </c>
      <c r="AZ278">
        <v>20.62</v>
      </c>
      <c r="BA278">
        <v>18.8</v>
      </c>
      <c r="CD278">
        <v>1</v>
      </c>
    </row>
    <row r="279" spans="1:83" ht="111" x14ac:dyDescent="0.2">
      <c r="A279" s="37" t="s">
        <v>194</v>
      </c>
      <c r="B279" s="50" t="s">
        <v>1335</v>
      </c>
      <c r="C279" s="50" t="s">
        <v>1336</v>
      </c>
      <c r="D279" s="39" t="s">
        <v>187</v>
      </c>
      <c r="E279" s="40">
        <v>1E-3</v>
      </c>
      <c r="F279" s="40"/>
      <c r="G279" s="40">
        <v>1E-3</v>
      </c>
      <c r="H279" s="41"/>
      <c r="I279" s="52"/>
      <c r="J279" s="41"/>
      <c r="K279" s="52"/>
      <c r="L279" s="41"/>
      <c r="M279" s="71"/>
      <c r="N279" s="85"/>
    </row>
    <row r="280" spans="1:83" x14ac:dyDescent="0.2">
      <c r="C280" s="54" t="s">
        <v>1552</v>
      </c>
      <c r="M280" s="71"/>
      <c r="N280" s="85"/>
    </row>
    <row r="281" spans="1:83" ht="15" x14ac:dyDescent="0.2">
      <c r="A281" s="38"/>
      <c r="B281" s="40">
        <v>1</v>
      </c>
      <c r="C281" s="38" t="s">
        <v>1306</v>
      </c>
      <c r="D281" s="39" t="s">
        <v>856</v>
      </c>
      <c r="E281" s="53"/>
      <c r="F281" s="40"/>
      <c r="G281" s="40">
        <v>3.3000000000000002E-2</v>
      </c>
      <c r="H281" s="40"/>
      <c r="I281" s="40"/>
      <c r="J281" s="40"/>
      <c r="K281" s="40"/>
      <c r="L281" s="51">
        <v>15.15</v>
      </c>
      <c r="M281" s="71"/>
      <c r="N281" s="85"/>
    </row>
    <row r="282" spans="1:83" ht="14.25" x14ac:dyDescent="0.2">
      <c r="A282" s="50"/>
      <c r="B282" s="50" t="s">
        <v>884</v>
      </c>
      <c r="C282" s="50" t="s">
        <v>885</v>
      </c>
      <c r="D282" s="39" t="s">
        <v>856</v>
      </c>
      <c r="E282" s="40">
        <v>33</v>
      </c>
      <c r="F282" s="40"/>
      <c r="G282" s="40">
        <v>3.3000000000000002E-2</v>
      </c>
      <c r="H282" s="41"/>
      <c r="I282" s="52"/>
      <c r="J282" s="41">
        <v>459.14</v>
      </c>
      <c r="K282" s="52"/>
      <c r="L282" s="41">
        <v>15.15</v>
      </c>
      <c r="M282" s="71"/>
      <c r="N282" s="85"/>
    </row>
    <row r="283" spans="1:83" ht="15" x14ac:dyDescent="0.2">
      <c r="A283" s="38"/>
      <c r="B283" s="40">
        <v>2</v>
      </c>
      <c r="C283" s="38" t="s">
        <v>1307</v>
      </c>
      <c r="D283" s="39"/>
      <c r="E283" s="53"/>
      <c r="F283" s="40"/>
      <c r="G283" s="40"/>
      <c r="H283" s="40"/>
      <c r="I283" s="40"/>
      <c r="J283" s="40"/>
      <c r="K283" s="40"/>
      <c r="L283" s="51">
        <v>67.59</v>
      </c>
      <c r="M283" s="71"/>
      <c r="N283" s="85"/>
    </row>
    <row r="284" spans="1:83" ht="15" x14ac:dyDescent="0.2">
      <c r="A284" s="38"/>
      <c r="B284" s="40"/>
      <c r="C284" s="38" t="s">
        <v>1310</v>
      </c>
      <c r="D284" s="39" t="s">
        <v>856</v>
      </c>
      <c r="E284" s="53"/>
      <c r="F284" s="40"/>
      <c r="G284" s="40">
        <v>3.7369999999999994E-2</v>
      </c>
      <c r="H284" s="40"/>
      <c r="I284" s="40"/>
      <c r="J284" s="40"/>
      <c r="K284" s="40"/>
      <c r="L284" s="51">
        <v>23</v>
      </c>
      <c r="M284" s="71"/>
      <c r="N284" s="85"/>
      <c r="CE284">
        <v>1</v>
      </c>
    </row>
    <row r="285" spans="1:83" ht="14.25" x14ac:dyDescent="0.2">
      <c r="A285" s="50"/>
      <c r="B285" s="50" t="s">
        <v>941</v>
      </c>
      <c r="C285" s="50" t="s">
        <v>943</v>
      </c>
      <c r="D285" s="39" t="s">
        <v>748</v>
      </c>
      <c r="E285" s="40">
        <v>2.35</v>
      </c>
      <c r="F285" s="40"/>
      <c r="G285" s="40">
        <v>2.3500000000000001E-3</v>
      </c>
      <c r="H285" s="41">
        <v>828.16</v>
      </c>
      <c r="I285" s="52">
        <v>1.36</v>
      </c>
      <c r="J285" s="41">
        <v>1126.3</v>
      </c>
      <c r="K285" s="52"/>
      <c r="L285" s="41">
        <v>2.65</v>
      </c>
      <c r="M285" s="71"/>
      <c r="N285" s="85"/>
    </row>
    <row r="286" spans="1:83" ht="28.5" x14ac:dyDescent="0.2">
      <c r="A286" s="50"/>
      <c r="B286" s="50" t="s">
        <v>860</v>
      </c>
      <c r="C286" s="50" t="s">
        <v>1308</v>
      </c>
      <c r="D286" s="39" t="s">
        <v>856</v>
      </c>
      <c r="E286" s="40">
        <v>2.35</v>
      </c>
      <c r="F286" s="40"/>
      <c r="G286" s="40">
        <v>2.3500000000000001E-3</v>
      </c>
      <c r="H286" s="41"/>
      <c r="I286" s="52"/>
      <c r="J286" s="41">
        <v>620.24</v>
      </c>
      <c r="K286" s="52"/>
      <c r="L286" s="41">
        <v>1.46</v>
      </c>
      <c r="M286" s="71"/>
      <c r="N286" s="85"/>
      <c r="CE286">
        <v>1</v>
      </c>
    </row>
    <row r="287" spans="1:83" ht="28.5" x14ac:dyDescent="0.2">
      <c r="A287" s="50"/>
      <c r="B287" s="50" t="s">
        <v>873</v>
      </c>
      <c r="C287" s="50" t="s">
        <v>875</v>
      </c>
      <c r="D287" s="39" t="s">
        <v>748</v>
      </c>
      <c r="E287" s="40">
        <v>0.36</v>
      </c>
      <c r="F287" s="40"/>
      <c r="G287" s="40">
        <v>3.6000000000000002E-4</v>
      </c>
      <c r="H287" s="41">
        <v>1933</v>
      </c>
      <c r="I287" s="52">
        <v>1.36</v>
      </c>
      <c r="J287" s="41">
        <v>2628.88</v>
      </c>
      <c r="K287" s="52"/>
      <c r="L287" s="41">
        <v>0.95</v>
      </c>
      <c r="M287" s="71"/>
      <c r="N287" s="85"/>
    </row>
    <row r="288" spans="1:83" ht="28.5" x14ac:dyDescent="0.2">
      <c r="A288" s="50"/>
      <c r="B288" s="50" t="s">
        <v>876</v>
      </c>
      <c r="C288" s="50" t="s">
        <v>1319</v>
      </c>
      <c r="D288" s="39" t="s">
        <v>856</v>
      </c>
      <c r="E288" s="40">
        <v>0.36</v>
      </c>
      <c r="F288" s="40"/>
      <c r="G288" s="40">
        <v>3.6000000000000002E-4</v>
      </c>
      <c r="H288" s="41"/>
      <c r="I288" s="52"/>
      <c r="J288" s="41">
        <v>724.95</v>
      </c>
      <c r="K288" s="52"/>
      <c r="L288" s="41">
        <v>0.26</v>
      </c>
      <c r="M288" s="71"/>
      <c r="N288" s="85"/>
      <c r="CE288">
        <v>1</v>
      </c>
    </row>
    <row r="289" spans="1:83" ht="71.25" x14ac:dyDescent="0.2">
      <c r="A289" s="50"/>
      <c r="B289" s="50" t="s">
        <v>886</v>
      </c>
      <c r="C289" s="50" t="s">
        <v>888</v>
      </c>
      <c r="D289" s="39" t="s">
        <v>748</v>
      </c>
      <c r="E289" s="40">
        <v>3.98</v>
      </c>
      <c r="F289" s="40"/>
      <c r="G289" s="40">
        <v>3.98E-3</v>
      </c>
      <c r="H289" s="41"/>
      <c r="I289" s="52"/>
      <c r="J289" s="41">
        <v>1587.88</v>
      </c>
      <c r="K289" s="52"/>
      <c r="L289" s="41">
        <v>6.32</v>
      </c>
      <c r="M289" s="71"/>
      <c r="N289" s="85"/>
    </row>
    <row r="290" spans="1:83" ht="28.5" x14ac:dyDescent="0.2">
      <c r="A290" s="50"/>
      <c r="B290" s="50" t="s">
        <v>860</v>
      </c>
      <c r="C290" s="50" t="s">
        <v>1308</v>
      </c>
      <c r="D290" s="39" t="s">
        <v>856</v>
      </c>
      <c r="E290" s="40">
        <v>3.98</v>
      </c>
      <c r="F290" s="40"/>
      <c r="G290" s="40">
        <v>3.98E-3</v>
      </c>
      <c r="H290" s="41"/>
      <c r="I290" s="52"/>
      <c r="J290" s="41">
        <v>620.24</v>
      </c>
      <c r="K290" s="52"/>
      <c r="L290" s="41">
        <v>2.4700000000000002</v>
      </c>
      <c r="M290" s="71"/>
      <c r="N290" s="85"/>
      <c r="CE290">
        <v>1</v>
      </c>
    </row>
    <row r="291" spans="1:83" ht="28.5" x14ac:dyDescent="0.2">
      <c r="A291" s="50"/>
      <c r="B291" s="50" t="s">
        <v>944</v>
      </c>
      <c r="C291" s="50" t="s">
        <v>946</v>
      </c>
      <c r="D291" s="39" t="s">
        <v>748</v>
      </c>
      <c r="E291" s="40">
        <v>19</v>
      </c>
      <c r="F291" s="40"/>
      <c r="G291" s="40">
        <v>1.9E-2</v>
      </c>
      <c r="H291" s="41">
        <v>1373.91</v>
      </c>
      <c r="I291" s="52">
        <v>1.4</v>
      </c>
      <c r="J291" s="41">
        <v>1923.47</v>
      </c>
      <c r="K291" s="52"/>
      <c r="L291" s="41">
        <v>36.549999999999997</v>
      </c>
      <c r="M291" s="71"/>
      <c r="N291" s="85"/>
    </row>
    <row r="292" spans="1:83" ht="28.5" x14ac:dyDescent="0.2">
      <c r="A292" s="50"/>
      <c r="B292" s="50" t="s">
        <v>860</v>
      </c>
      <c r="C292" s="50" t="s">
        <v>1308</v>
      </c>
      <c r="D292" s="39" t="s">
        <v>856</v>
      </c>
      <c r="E292" s="40">
        <v>19</v>
      </c>
      <c r="F292" s="40"/>
      <c r="G292" s="40">
        <v>1.9E-2</v>
      </c>
      <c r="H292" s="41"/>
      <c r="I292" s="52"/>
      <c r="J292" s="41">
        <v>620.24</v>
      </c>
      <c r="K292" s="52"/>
      <c r="L292" s="41">
        <v>11.78</v>
      </c>
      <c r="M292" s="71"/>
      <c r="N292" s="85"/>
      <c r="CE292">
        <v>1</v>
      </c>
    </row>
    <row r="293" spans="1:83" ht="28.5" x14ac:dyDescent="0.2">
      <c r="A293" s="50"/>
      <c r="B293" s="50" t="s">
        <v>947</v>
      </c>
      <c r="C293" s="50" t="s">
        <v>949</v>
      </c>
      <c r="D293" s="39" t="s">
        <v>748</v>
      </c>
      <c r="E293" s="40">
        <v>8.51</v>
      </c>
      <c r="F293" s="40"/>
      <c r="G293" s="40">
        <v>8.5100000000000002E-3</v>
      </c>
      <c r="H293" s="41">
        <v>1349.63</v>
      </c>
      <c r="I293" s="52">
        <v>1.4</v>
      </c>
      <c r="J293" s="41">
        <v>1889.48</v>
      </c>
      <c r="K293" s="52"/>
      <c r="L293" s="41">
        <v>16.079999999999998</v>
      </c>
      <c r="M293" s="71"/>
      <c r="N293" s="85"/>
    </row>
    <row r="294" spans="1:83" ht="28.5" x14ac:dyDescent="0.2">
      <c r="A294" s="50"/>
      <c r="B294" s="50" t="s">
        <v>860</v>
      </c>
      <c r="C294" s="50" t="s">
        <v>1308</v>
      </c>
      <c r="D294" s="39" t="s">
        <v>856</v>
      </c>
      <c r="E294" s="40">
        <v>8.51</v>
      </c>
      <c r="F294" s="40"/>
      <c r="G294" s="40">
        <v>8.5100000000000002E-3</v>
      </c>
      <c r="H294" s="41"/>
      <c r="I294" s="52"/>
      <c r="J294" s="41">
        <v>620.24</v>
      </c>
      <c r="K294" s="52"/>
      <c r="L294" s="41">
        <v>5.28</v>
      </c>
      <c r="M294" s="71"/>
      <c r="N294" s="85"/>
      <c r="CE294">
        <v>1</v>
      </c>
    </row>
    <row r="295" spans="1:83" ht="42.75" x14ac:dyDescent="0.2">
      <c r="A295" s="50"/>
      <c r="B295" s="50" t="s">
        <v>950</v>
      </c>
      <c r="C295" s="50" t="s">
        <v>952</v>
      </c>
      <c r="D295" s="39" t="s">
        <v>748</v>
      </c>
      <c r="E295" s="40">
        <v>0.56999999999999995</v>
      </c>
      <c r="F295" s="40"/>
      <c r="G295" s="40">
        <v>5.6999999999999998E-4</v>
      </c>
      <c r="H295" s="41">
        <v>1790.51</v>
      </c>
      <c r="I295" s="52">
        <v>1.25</v>
      </c>
      <c r="J295" s="41">
        <v>2238.14</v>
      </c>
      <c r="K295" s="52"/>
      <c r="L295" s="41">
        <v>1.28</v>
      </c>
      <c r="M295" s="71"/>
      <c r="N295" s="85"/>
    </row>
    <row r="296" spans="1:83" ht="28.5" x14ac:dyDescent="0.2">
      <c r="A296" s="50"/>
      <c r="B296" s="50" t="s">
        <v>860</v>
      </c>
      <c r="C296" s="50" t="s">
        <v>1308</v>
      </c>
      <c r="D296" s="39" t="s">
        <v>856</v>
      </c>
      <c r="E296" s="40">
        <v>0.56999999999999995</v>
      </c>
      <c r="F296" s="40"/>
      <c r="G296" s="40">
        <v>5.6999999999999998E-4</v>
      </c>
      <c r="H296" s="41"/>
      <c r="I296" s="52"/>
      <c r="J296" s="41">
        <v>620.24</v>
      </c>
      <c r="K296" s="52"/>
      <c r="L296" s="41">
        <v>0.35</v>
      </c>
      <c r="M296" s="71"/>
      <c r="N296" s="85"/>
      <c r="CE296">
        <v>1</v>
      </c>
    </row>
    <row r="297" spans="1:83" ht="28.5" x14ac:dyDescent="0.2">
      <c r="A297" s="50"/>
      <c r="B297" s="50" t="s">
        <v>898</v>
      </c>
      <c r="C297" s="50" t="s">
        <v>900</v>
      </c>
      <c r="D297" s="39" t="s">
        <v>748</v>
      </c>
      <c r="E297" s="40">
        <v>2.6</v>
      </c>
      <c r="F297" s="40"/>
      <c r="G297" s="40">
        <v>2.5999999999999999E-3</v>
      </c>
      <c r="H297" s="41"/>
      <c r="I297" s="52"/>
      <c r="J297" s="41">
        <v>1446.31</v>
      </c>
      <c r="K297" s="52"/>
      <c r="L297" s="41">
        <v>3.76</v>
      </c>
      <c r="M297" s="71"/>
      <c r="N297" s="85"/>
    </row>
    <row r="298" spans="1:83" ht="28.5" x14ac:dyDescent="0.2">
      <c r="A298" s="50"/>
      <c r="B298" s="50" t="s">
        <v>867</v>
      </c>
      <c r="C298" s="50" t="s">
        <v>1309</v>
      </c>
      <c r="D298" s="39" t="s">
        <v>856</v>
      </c>
      <c r="E298" s="40">
        <v>2.6</v>
      </c>
      <c r="F298" s="40"/>
      <c r="G298" s="40">
        <v>2.5999999999999999E-3</v>
      </c>
      <c r="H298" s="41"/>
      <c r="I298" s="52"/>
      <c r="J298" s="41">
        <v>539.69000000000005</v>
      </c>
      <c r="K298" s="52"/>
      <c r="L298" s="41">
        <v>1.4</v>
      </c>
      <c r="M298" s="71"/>
      <c r="N298" s="85"/>
      <c r="CE298">
        <v>1</v>
      </c>
    </row>
    <row r="299" spans="1:83" ht="15" hidden="1" x14ac:dyDescent="0.2">
      <c r="A299" s="38"/>
      <c r="B299" s="40">
        <v>4</v>
      </c>
      <c r="C299" s="38" t="s">
        <v>1326</v>
      </c>
      <c r="D299" s="39"/>
      <c r="E299" s="53"/>
      <c r="F299" s="40"/>
      <c r="G299" s="40"/>
      <c r="H299" s="40"/>
      <c r="I299" s="40"/>
      <c r="J299" s="40"/>
      <c r="K299" s="40"/>
      <c r="L299" s="51">
        <v>0</v>
      </c>
      <c r="M299" s="71"/>
      <c r="N299" s="85"/>
    </row>
    <row r="300" spans="1:83" ht="14.25" x14ac:dyDescent="0.2">
      <c r="A300" s="50"/>
      <c r="B300" s="50" t="s">
        <v>907</v>
      </c>
      <c r="C300" s="50" t="s">
        <v>909</v>
      </c>
      <c r="D300" s="39" t="s">
        <v>910</v>
      </c>
      <c r="E300" s="40">
        <v>30</v>
      </c>
      <c r="F300" s="40">
        <v>0</v>
      </c>
      <c r="G300" s="40">
        <v>0</v>
      </c>
      <c r="H300" s="41">
        <v>35.71</v>
      </c>
      <c r="I300" s="52">
        <v>0.89</v>
      </c>
      <c r="J300" s="41">
        <v>31.78</v>
      </c>
      <c r="K300" s="52"/>
      <c r="L300" s="41">
        <v>0</v>
      </c>
      <c r="M300" s="71"/>
      <c r="N300" s="85"/>
    </row>
    <row r="301" spans="1:83" ht="42.75" x14ac:dyDescent="0.2">
      <c r="A301" s="50"/>
      <c r="B301" s="50" t="s">
        <v>1214</v>
      </c>
      <c r="C301" s="50" t="s">
        <v>1215</v>
      </c>
      <c r="D301" s="39" t="s">
        <v>910</v>
      </c>
      <c r="E301" s="40">
        <v>15</v>
      </c>
      <c r="F301" s="40">
        <v>0</v>
      </c>
      <c r="G301" s="40">
        <v>0</v>
      </c>
      <c r="H301" s="41"/>
      <c r="I301" s="52"/>
      <c r="J301" s="41"/>
      <c r="K301" s="52"/>
      <c r="L301" s="41"/>
      <c r="M301" s="71"/>
      <c r="N301" s="85"/>
    </row>
    <row r="302" spans="1:83" ht="28.5" x14ac:dyDescent="0.2">
      <c r="A302" s="50"/>
      <c r="B302" s="50" t="s">
        <v>1214</v>
      </c>
      <c r="C302" s="43" t="s">
        <v>1216</v>
      </c>
      <c r="D302" s="44" t="s">
        <v>910</v>
      </c>
      <c r="E302" s="45">
        <v>189</v>
      </c>
      <c r="F302" s="45">
        <v>0</v>
      </c>
      <c r="G302" s="45">
        <v>0</v>
      </c>
      <c r="H302" s="46"/>
      <c r="I302" s="47"/>
      <c r="J302" s="46"/>
      <c r="K302" s="47"/>
      <c r="L302" s="46"/>
      <c r="M302" s="71"/>
      <c r="N302" s="85"/>
    </row>
    <row r="303" spans="1:83" ht="15" x14ac:dyDescent="0.2">
      <c r="A303" s="50"/>
      <c r="B303" s="50"/>
      <c r="C303" s="55" t="s">
        <v>1311</v>
      </c>
      <c r="D303" s="39"/>
      <c r="E303" s="40"/>
      <c r="F303" s="40"/>
      <c r="G303" s="40"/>
      <c r="H303" s="41"/>
      <c r="I303" s="52"/>
      <c r="J303" s="41"/>
      <c r="K303" s="52"/>
      <c r="L303" s="41">
        <v>105.74000000000001</v>
      </c>
      <c r="M303" s="71"/>
      <c r="N303" s="85"/>
    </row>
    <row r="304" spans="1:83" ht="14.25" x14ac:dyDescent="0.2">
      <c r="A304" s="50"/>
      <c r="B304" s="50"/>
      <c r="C304" s="50" t="s">
        <v>1312</v>
      </c>
      <c r="D304" s="39"/>
      <c r="E304" s="40"/>
      <c r="F304" s="40"/>
      <c r="G304" s="40"/>
      <c r="H304" s="41"/>
      <c r="I304" s="52"/>
      <c r="J304" s="41"/>
      <c r="K304" s="52"/>
      <c r="L304" s="41">
        <v>38.15</v>
      </c>
      <c r="M304" s="71"/>
      <c r="N304" s="85"/>
    </row>
    <row r="305" spans="1:83" ht="14.25" x14ac:dyDescent="0.2">
      <c r="A305" s="50"/>
      <c r="B305" s="50" t="s">
        <v>182</v>
      </c>
      <c r="C305" s="50" t="s">
        <v>1327</v>
      </c>
      <c r="D305" s="39" t="s">
        <v>1254</v>
      </c>
      <c r="E305" s="40">
        <v>147</v>
      </c>
      <c r="F305" s="40"/>
      <c r="G305" s="40">
        <v>147</v>
      </c>
      <c r="H305" s="41"/>
      <c r="I305" s="52"/>
      <c r="J305" s="41"/>
      <c r="K305" s="52"/>
      <c r="L305" s="41">
        <v>56.08</v>
      </c>
      <c r="M305" s="71"/>
      <c r="N305" s="85"/>
    </row>
    <row r="306" spans="1:83" ht="14.25" x14ac:dyDescent="0.2">
      <c r="A306" s="43"/>
      <c r="B306" s="43" t="s">
        <v>183</v>
      </c>
      <c r="C306" s="43" t="s">
        <v>1328</v>
      </c>
      <c r="D306" s="44" t="s">
        <v>1254</v>
      </c>
      <c r="E306" s="45">
        <v>134</v>
      </c>
      <c r="F306" s="45"/>
      <c r="G306" s="45">
        <v>134</v>
      </c>
      <c r="H306" s="46"/>
      <c r="I306" s="47"/>
      <c r="J306" s="46"/>
      <c r="K306" s="47"/>
      <c r="L306" s="46">
        <v>51.12</v>
      </c>
      <c r="M306" s="72"/>
      <c r="N306" s="86"/>
    </row>
    <row r="307" spans="1:83" ht="15" x14ac:dyDescent="0.2">
      <c r="C307" s="107" t="s">
        <v>1296</v>
      </c>
      <c r="D307" s="107"/>
      <c r="E307" s="107"/>
      <c r="F307" s="107"/>
      <c r="G307" s="107"/>
      <c r="H307" s="107"/>
      <c r="I307" s="108">
        <v>212940</v>
      </c>
      <c r="J307" s="108"/>
      <c r="K307" s="108">
        <v>212.94</v>
      </c>
      <c r="L307" s="108"/>
      <c r="M307" s="71">
        <v>221.03172000000001</v>
      </c>
      <c r="N307" s="83">
        <v>229.86872999999997</v>
      </c>
      <c r="AD307">
        <v>7.1</v>
      </c>
      <c r="AE307">
        <v>6.47</v>
      </c>
      <c r="AN307" s="48">
        <v>212.94</v>
      </c>
      <c r="AO307" s="48">
        <v>67.59</v>
      </c>
      <c r="AQ307" t="s">
        <v>1297</v>
      </c>
      <c r="AR307" s="48">
        <v>15.15</v>
      </c>
      <c r="AT307" s="48">
        <v>23</v>
      </c>
      <c r="AV307" t="s">
        <v>1297</v>
      </c>
      <c r="AW307" s="48">
        <v>0</v>
      </c>
      <c r="AZ307">
        <v>56.08</v>
      </c>
      <c r="BA307">
        <v>51.12</v>
      </c>
      <c r="CD307">
        <v>1</v>
      </c>
    </row>
    <row r="308" spans="1:83" ht="68.25" x14ac:dyDescent="0.2">
      <c r="A308" s="37" t="s">
        <v>198</v>
      </c>
      <c r="B308" s="50" t="s">
        <v>1337</v>
      </c>
      <c r="C308" s="50" t="s">
        <v>1338</v>
      </c>
      <c r="D308" s="39" t="s">
        <v>150</v>
      </c>
      <c r="E308" s="40">
        <v>0.01</v>
      </c>
      <c r="F308" s="40"/>
      <c r="G308" s="40">
        <v>0.01</v>
      </c>
      <c r="H308" s="41"/>
      <c r="I308" s="52"/>
      <c r="J308" s="41"/>
      <c r="K308" s="52"/>
      <c r="L308" s="41"/>
      <c r="M308" s="71"/>
      <c r="N308" s="85"/>
    </row>
    <row r="309" spans="1:83" x14ac:dyDescent="0.2">
      <c r="C309" s="54" t="s">
        <v>1551</v>
      </c>
      <c r="M309" s="71"/>
      <c r="N309" s="85"/>
    </row>
    <row r="310" spans="1:83" ht="15" x14ac:dyDescent="0.2">
      <c r="A310" s="38"/>
      <c r="B310" s="40">
        <v>1</v>
      </c>
      <c r="C310" s="38" t="s">
        <v>1306</v>
      </c>
      <c r="D310" s="39" t="s">
        <v>856</v>
      </c>
      <c r="E310" s="53"/>
      <c r="F310" s="40"/>
      <c r="G310" s="40">
        <v>0.216</v>
      </c>
      <c r="H310" s="40"/>
      <c r="I310" s="40"/>
      <c r="J310" s="40"/>
      <c r="K310" s="40"/>
      <c r="L310" s="51">
        <v>97.43</v>
      </c>
      <c r="M310" s="71"/>
      <c r="N310" s="85"/>
    </row>
    <row r="311" spans="1:83" ht="14.25" x14ac:dyDescent="0.2">
      <c r="A311" s="50"/>
      <c r="B311" s="50" t="s">
        <v>953</v>
      </c>
      <c r="C311" s="50" t="s">
        <v>954</v>
      </c>
      <c r="D311" s="39" t="s">
        <v>856</v>
      </c>
      <c r="E311" s="40">
        <v>21.6</v>
      </c>
      <c r="F311" s="40"/>
      <c r="G311" s="40">
        <v>0.216</v>
      </c>
      <c r="H311" s="41"/>
      <c r="I311" s="52"/>
      <c r="J311" s="41">
        <v>451.08</v>
      </c>
      <c r="K311" s="52"/>
      <c r="L311" s="41">
        <v>97.43</v>
      </c>
      <c r="M311" s="71"/>
      <c r="N311" s="85"/>
    </row>
    <row r="312" spans="1:83" ht="15" x14ac:dyDescent="0.2">
      <c r="A312" s="38"/>
      <c r="B312" s="40">
        <v>2</v>
      </c>
      <c r="C312" s="38" t="s">
        <v>1307</v>
      </c>
      <c r="D312" s="39"/>
      <c r="E312" s="53"/>
      <c r="F312" s="40"/>
      <c r="G312" s="40"/>
      <c r="H312" s="40"/>
      <c r="I312" s="40"/>
      <c r="J312" s="40"/>
      <c r="K312" s="40"/>
      <c r="L312" s="51">
        <v>572.15999999999985</v>
      </c>
      <c r="M312" s="71"/>
      <c r="N312" s="85"/>
    </row>
    <row r="313" spans="1:83" ht="15" x14ac:dyDescent="0.2">
      <c r="A313" s="38"/>
      <c r="B313" s="40"/>
      <c r="C313" s="38" t="s">
        <v>1310</v>
      </c>
      <c r="D313" s="39" t="s">
        <v>856</v>
      </c>
      <c r="E313" s="53"/>
      <c r="F313" s="40"/>
      <c r="G313" s="40">
        <v>0.20599999999999999</v>
      </c>
      <c r="H313" s="40"/>
      <c r="I313" s="40"/>
      <c r="J313" s="40"/>
      <c r="K313" s="40"/>
      <c r="L313" s="51">
        <v>144.84</v>
      </c>
      <c r="M313" s="71"/>
      <c r="N313" s="85"/>
      <c r="CE313">
        <v>1</v>
      </c>
    </row>
    <row r="314" spans="1:83" ht="28.5" x14ac:dyDescent="0.2">
      <c r="A314" s="50"/>
      <c r="B314" s="50" t="s">
        <v>955</v>
      </c>
      <c r="C314" s="50" t="s">
        <v>957</v>
      </c>
      <c r="D314" s="39" t="s">
        <v>748</v>
      </c>
      <c r="E314" s="40">
        <v>2.59</v>
      </c>
      <c r="F314" s="40"/>
      <c r="G314" s="40">
        <v>2.5899999999999999E-2</v>
      </c>
      <c r="H314" s="41">
        <v>887.54</v>
      </c>
      <c r="I314" s="52">
        <v>1.36</v>
      </c>
      <c r="J314" s="41">
        <v>1207.05</v>
      </c>
      <c r="K314" s="52"/>
      <c r="L314" s="41">
        <v>31.26</v>
      </c>
      <c r="M314" s="71"/>
      <c r="N314" s="85"/>
    </row>
    <row r="315" spans="1:83" ht="28.5" x14ac:dyDescent="0.2">
      <c r="A315" s="50"/>
      <c r="B315" s="50" t="s">
        <v>876</v>
      </c>
      <c r="C315" s="50" t="s">
        <v>1319</v>
      </c>
      <c r="D315" s="39" t="s">
        <v>856</v>
      </c>
      <c r="E315" s="40">
        <v>2.59</v>
      </c>
      <c r="F315" s="40"/>
      <c r="G315" s="40">
        <v>2.5899999999999999E-2</v>
      </c>
      <c r="H315" s="41"/>
      <c r="I315" s="52"/>
      <c r="J315" s="41">
        <v>724.95</v>
      </c>
      <c r="K315" s="52"/>
      <c r="L315" s="41">
        <v>18.78</v>
      </c>
      <c r="M315" s="71"/>
      <c r="N315" s="85"/>
      <c r="CE315">
        <v>1</v>
      </c>
    </row>
    <row r="316" spans="1:83" ht="28.5" x14ac:dyDescent="0.2">
      <c r="A316" s="50"/>
      <c r="B316" s="50" t="s">
        <v>873</v>
      </c>
      <c r="C316" s="50" t="s">
        <v>875</v>
      </c>
      <c r="D316" s="39" t="s">
        <v>748</v>
      </c>
      <c r="E316" s="40">
        <v>2.2999999999999998</v>
      </c>
      <c r="F316" s="40"/>
      <c r="G316" s="40">
        <v>2.3E-2</v>
      </c>
      <c r="H316" s="41">
        <v>1933</v>
      </c>
      <c r="I316" s="52">
        <v>1.36</v>
      </c>
      <c r="J316" s="41">
        <v>2628.88</v>
      </c>
      <c r="K316" s="52"/>
      <c r="L316" s="41">
        <v>60.46</v>
      </c>
      <c r="M316" s="71"/>
      <c r="N316" s="85"/>
    </row>
    <row r="317" spans="1:83" ht="28.5" x14ac:dyDescent="0.2">
      <c r="A317" s="50"/>
      <c r="B317" s="50" t="s">
        <v>876</v>
      </c>
      <c r="C317" s="50" t="s">
        <v>1319</v>
      </c>
      <c r="D317" s="39" t="s">
        <v>856</v>
      </c>
      <c r="E317" s="40">
        <v>2.2999999999999998</v>
      </c>
      <c r="F317" s="40"/>
      <c r="G317" s="40">
        <v>2.3E-2</v>
      </c>
      <c r="H317" s="41"/>
      <c r="I317" s="52"/>
      <c r="J317" s="41">
        <v>724.95</v>
      </c>
      <c r="K317" s="52"/>
      <c r="L317" s="41">
        <v>16.670000000000002</v>
      </c>
      <c r="M317" s="71"/>
      <c r="N317" s="85"/>
      <c r="CE317">
        <v>1</v>
      </c>
    </row>
    <row r="318" spans="1:83" ht="71.25" x14ac:dyDescent="0.2">
      <c r="A318" s="50"/>
      <c r="B318" s="50" t="s">
        <v>886</v>
      </c>
      <c r="C318" s="50" t="s">
        <v>888</v>
      </c>
      <c r="D318" s="39" t="s">
        <v>748</v>
      </c>
      <c r="E318" s="40">
        <v>2.46</v>
      </c>
      <c r="F318" s="40"/>
      <c r="G318" s="40">
        <v>2.46E-2</v>
      </c>
      <c r="H318" s="41"/>
      <c r="I318" s="52"/>
      <c r="J318" s="41">
        <v>1587.88</v>
      </c>
      <c r="K318" s="52"/>
      <c r="L318" s="41">
        <v>39.06</v>
      </c>
      <c r="M318" s="71"/>
      <c r="N318" s="85"/>
    </row>
    <row r="319" spans="1:83" ht="28.5" x14ac:dyDescent="0.2">
      <c r="A319" s="50"/>
      <c r="B319" s="50" t="s">
        <v>860</v>
      </c>
      <c r="C319" s="50" t="s">
        <v>1308</v>
      </c>
      <c r="D319" s="39" t="s">
        <v>856</v>
      </c>
      <c r="E319" s="40">
        <v>2.46</v>
      </c>
      <c r="F319" s="40"/>
      <c r="G319" s="40">
        <v>2.46E-2</v>
      </c>
      <c r="H319" s="41"/>
      <c r="I319" s="52"/>
      <c r="J319" s="41">
        <v>620.24</v>
      </c>
      <c r="K319" s="52"/>
      <c r="L319" s="41">
        <v>15.26</v>
      </c>
      <c r="M319" s="71"/>
      <c r="N319" s="85"/>
      <c r="CE319">
        <v>1</v>
      </c>
    </row>
    <row r="320" spans="1:83" ht="28.5" x14ac:dyDescent="0.2">
      <c r="A320" s="50"/>
      <c r="B320" s="50" t="s">
        <v>958</v>
      </c>
      <c r="C320" s="50" t="s">
        <v>960</v>
      </c>
      <c r="D320" s="39" t="s">
        <v>748</v>
      </c>
      <c r="E320" s="40">
        <v>12.21</v>
      </c>
      <c r="F320" s="40"/>
      <c r="G320" s="40">
        <v>0.1221</v>
      </c>
      <c r="H320" s="41">
        <v>2391.6</v>
      </c>
      <c r="I320" s="52">
        <v>1.46</v>
      </c>
      <c r="J320" s="41">
        <v>3491.74</v>
      </c>
      <c r="K320" s="52"/>
      <c r="L320" s="41">
        <v>426.34</v>
      </c>
      <c r="M320" s="71"/>
      <c r="N320" s="85"/>
    </row>
    <row r="321" spans="1:83" ht="28.5" x14ac:dyDescent="0.2">
      <c r="A321" s="50"/>
      <c r="B321" s="50" t="s">
        <v>876</v>
      </c>
      <c r="C321" s="50" t="s">
        <v>1319</v>
      </c>
      <c r="D321" s="39" t="s">
        <v>856</v>
      </c>
      <c r="E321" s="40">
        <v>12.21</v>
      </c>
      <c r="F321" s="40"/>
      <c r="G321" s="40">
        <v>0.1221</v>
      </c>
      <c r="H321" s="41"/>
      <c r="I321" s="52"/>
      <c r="J321" s="41">
        <v>724.95</v>
      </c>
      <c r="K321" s="52"/>
      <c r="L321" s="41">
        <v>88.52</v>
      </c>
      <c r="M321" s="71"/>
      <c r="N321" s="85"/>
      <c r="CE321">
        <v>1</v>
      </c>
    </row>
    <row r="322" spans="1:83" ht="28.5" x14ac:dyDescent="0.2">
      <c r="A322" s="50"/>
      <c r="B322" s="50" t="s">
        <v>898</v>
      </c>
      <c r="C322" s="50" t="s">
        <v>900</v>
      </c>
      <c r="D322" s="39" t="s">
        <v>748</v>
      </c>
      <c r="E322" s="40">
        <v>1.04</v>
      </c>
      <c r="F322" s="40"/>
      <c r="G322" s="40">
        <v>1.04E-2</v>
      </c>
      <c r="H322" s="41"/>
      <c r="I322" s="52"/>
      <c r="J322" s="41">
        <v>1446.31</v>
      </c>
      <c r="K322" s="52"/>
      <c r="L322" s="41">
        <v>15.04</v>
      </c>
      <c r="M322" s="71"/>
      <c r="N322" s="85"/>
    </row>
    <row r="323" spans="1:83" ht="28.5" x14ac:dyDescent="0.2">
      <c r="A323" s="50"/>
      <c r="B323" s="50" t="s">
        <v>867</v>
      </c>
      <c r="C323" s="50" t="s">
        <v>1309</v>
      </c>
      <c r="D323" s="39" t="s">
        <v>856</v>
      </c>
      <c r="E323" s="40">
        <v>1.04</v>
      </c>
      <c r="F323" s="40"/>
      <c r="G323" s="40">
        <v>1.04E-2</v>
      </c>
      <c r="H323" s="41"/>
      <c r="I323" s="52"/>
      <c r="J323" s="41">
        <v>539.69000000000005</v>
      </c>
      <c r="K323" s="52"/>
      <c r="L323" s="41">
        <v>5.61</v>
      </c>
      <c r="M323" s="71"/>
      <c r="N323" s="85"/>
      <c r="CE323">
        <v>1</v>
      </c>
    </row>
    <row r="324" spans="1:83" ht="15" hidden="1" x14ac:dyDescent="0.2">
      <c r="A324" s="38"/>
      <c r="B324" s="40">
        <v>4</v>
      </c>
      <c r="C324" s="38" t="s">
        <v>1326</v>
      </c>
      <c r="D324" s="39"/>
      <c r="E324" s="53"/>
      <c r="F324" s="40"/>
      <c r="G324" s="40"/>
      <c r="H324" s="40"/>
      <c r="I324" s="40"/>
      <c r="J324" s="40"/>
      <c r="K324" s="40"/>
      <c r="L324" s="51">
        <v>0</v>
      </c>
      <c r="M324" s="71"/>
      <c r="N324" s="85"/>
    </row>
    <row r="325" spans="1:83" ht="14.25" x14ac:dyDescent="0.2">
      <c r="A325" s="50"/>
      <c r="B325" s="50" t="s">
        <v>907</v>
      </c>
      <c r="C325" s="50" t="s">
        <v>909</v>
      </c>
      <c r="D325" s="39" t="s">
        <v>910</v>
      </c>
      <c r="E325" s="40">
        <v>7</v>
      </c>
      <c r="F325" s="40">
        <v>0</v>
      </c>
      <c r="G325" s="40">
        <v>0</v>
      </c>
      <c r="H325" s="41">
        <v>35.71</v>
      </c>
      <c r="I325" s="52">
        <v>0.89</v>
      </c>
      <c r="J325" s="41">
        <v>31.78</v>
      </c>
      <c r="K325" s="52"/>
      <c r="L325" s="41">
        <v>0</v>
      </c>
      <c r="M325" s="71"/>
      <c r="N325" s="85"/>
    </row>
    <row r="326" spans="1:83" ht="14.25" x14ac:dyDescent="0.2">
      <c r="A326" s="50"/>
      <c r="B326" s="50" t="s">
        <v>1214</v>
      </c>
      <c r="C326" s="43" t="s">
        <v>1217</v>
      </c>
      <c r="D326" s="44" t="s">
        <v>910</v>
      </c>
      <c r="E326" s="45">
        <v>0</v>
      </c>
      <c r="F326" s="45">
        <v>0</v>
      </c>
      <c r="G326" s="45">
        <v>0</v>
      </c>
      <c r="H326" s="46"/>
      <c r="I326" s="47"/>
      <c r="J326" s="46"/>
      <c r="K326" s="47"/>
      <c r="L326" s="46"/>
      <c r="M326" s="71"/>
      <c r="N326" s="85"/>
    </row>
    <row r="327" spans="1:83" ht="15" x14ac:dyDescent="0.2">
      <c r="A327" s="50"/>
      <c r="B327" s="50"/>
      <c r="C327" s="55" t="s">
        <v>1311</v>
      </c>
      <c r="D327" s="39"/>
      <c r="E327" s="40"/>
      <c r="F327" s="40"/>
      <c r="G327" s="40"/>
      <c r="H327" s="41"/>
      <c r="I327" s="52"/>
      <c r="J327" s="41"/>
      <c r="K327" s="52"/>
      <c r="L327" s="41">
        <v>814.43</v>
      </c>
      <c r="M327" s="71"/>
      <c r="N327" s="85"/>
    </row>
    <row r="328" spans="1:83" ht="14.25" x14ac:dyDescent="0.2">
      <c r="A328" s="50"/>
      <c r="B328" s="50"/>
      <c r="C328" s="50" t="s">
        <v>1312</v>
      </c>
      <c r="D328" s="39"/>
      <c r="E328" s="40"/>
      <c r="F328" s="40"/>
      <c r="G328" s="40"/>
      <c r="H328" s="41"/>
      <c r="I328" s="52"/>
      <c r="J328" s="41"/>
      <c r="K328" s="52"/>
      <c r="L328" s="41">
        <v>242.27</v>
      </c>
      <c r="M328" s="71"/>
      <c r="N328" s="85"/>
    </row>
    <row r="329" spans="1:83" ht="14.25" x14ac:dyDescent="0.2">
      <c r="A329" s="50"/>
      <c r="B329" s="50" t="s">
        <v>182</v>
      </c>
      <c r="C329" s="50" t="s">
        <v>1327</v>
      </c>
      <c r="D329" s="39" t="s">
        <v>1254</v>
      </c>
      <c r="E329" s="40">
        <v>147</v>
      </c>
      <c r="F329" s="40"/>
      <c r="G329" s="40">
        <v>147</v>
      </c>
      <c r="H329" s="41"/>
      <c r="I329" s="52"/>
      <c r="J329" s="41"/>
      <c r="K329" s="52"/>
      <c r="L329" s="41">
        <v>356.14</v>
      </c>
      <c r="M329" s="81"/>
      <c r="N329" s="87"/>
    </row>
    <row r="330" spans="1:83" ht="14.25" x14ac:dyDescent="0.2">
      <c r="A330" s="43"/>
      <c r="B330" s="43" t="s">
        <v>183</v>
      </c>
      <c r="C330" s="43" t="s">
        <v>1328</v>
      </c>
      <c r="D330" s="44" t="s">
        <v>1254</v>
      </c>
      <c r="E330" s="45">
        <v>134</v>
      </c>
      <c r="F330" s="45"/>
      <c r="G330" s="45">
        <v>134</v>
      </c>
      <c r="H330" s="46"/>
      <c r="I330" s="47"/>
      <c r="J330" s="46"/>
      <c r="K330" s="47"/>
      <c r="L330" s="46">
        <v>324.64</v>
      </c>
      <c r="M330" s="72"/>
      <c r="N330" s="86"/>
    </row>
    <row r="331" spans="1:83" ht="15" x14ac:dyDescent="0.2">
      <c r="C331" s="107" t="s">
        <v>1296</v>
      </c>
      <c r="D331" s="107"/>
      <c r="E331" s="107"/>
      <c r="F331" s="107"/>
      <c r="G331" s="107"/>
      <c r="H331" s="107"/>
      <c r="I331" s="108">
        <v>149520.99999999997</v>
      </c>
      <c r="J331" s="108"/>
      <c r="K331" s="108">
        <v>1495.2099999999998</v>
      </c>
      <c r="L331" s="108"/>
      <c r="M331" s="71">
        <v>1552.0279799999998</v>
      </c>
      <c r="N331" s="83">
        <v>1614.0791949999996</v>
      </c>
      <c r="AD331">
        <v>55.65</v>
      </c>
      <c r="AE331">
        <v>50.73</v>
      </c>
      <c r="AN331" s="48">
        <v>1495.2099999999998</v>
      </c>
      <c r="AO331" s="48">
        <v>572.15999999999985</v>
      </c>
      <c r="AQ331" t="s">
        <v>1297</v>
      </c>
      <c r="AR331" s="48">
        <v>97.43</v>
      </c>
      <c r="AT331" s="48">
        <v>144.84</v>
      </c>
      <c r="AV331" t="s">
        <v>1297</v>
      </c>
      <c r="AW331" s="48">
        <v>0</v>
      </c>
      <c r="AZ331">
        <v>356.14</v>
      </c>
      <c r="BA331">
        <v>324.64</v>
      </c>
      <c r="CD331">
        <v>1</v>
      </c>
    </row>
    <row r="332" spans="1:83" ht="68.25" x14ac:dyDescent="0.2">
      <c r="A332" s="37" t="s">
        <v>202</v>
      </c>
      <c r="B332" s="50" t="s">
        <v>1339</v>
      </c>
      <c r="C332" s="50" t="s">
        <v>1340</v>
      </c>
      <c r="D332" s="39" t="s">
        <v>172</v>
      </c>
      <c r="E332" s="40">
        <v>0.01</v>
      </c>
      <c r="F332" s="40"/>
      <c r="G332" s="40">
        <v>0.01</v>
      </c>
      <c r="H332" s="41"/>
      <c r="I332" s="52"/>
      <c r="J332" s="41"/>
      <c r="K332" s="52"/>
      <c r="L332" s="41"/>
      <c r="M332" s="71"/>
      <c r="N332" s="85"/>
    </row>
    <row r="333" spans="1:83" x14ac:dyDescent="0.2">
      <c r="C333" s="54" t="s">
        <v>1551</v>
      </c>
      <c r="M333" s="71"/>
      <c r="N333" s="85"/>
    </row>
    <row r="334" spans="1:83" ht="15" x14ac:dyDescent="0.2">
      <c r="A334" s="38"/>
      <c r="B334" s="40">
        <v>1</v>
      </c>
      <c r="C334" s="38" t="s">
        <v>1306</v>
      </c>
      <c r="D334" s="39" t="s">
        <v>856</v>
      </c>
      <c r="E334" s="53"/>
      <c r="F334" s="40"/>
      <c r="G334" s="40">
        <v>0.24299999999999999</v>
      </c>
      <c r="H334" s="40"/>
      <c r="I334" s="40"/>
      <c r="J334" s="40"/>
      <c r="K334" s="40"/>
      <c r="L334" s="51">
        <v>115.49</v>
      </c>
      <c r="M334" s="71"/>
      <c r="N334" s="85"/>
    </row>
    <row r="335" spans="1:83" ht="14.25" x14ac:dyDescent="0.2">
      <c r="A335" s="50"/>
      <c r="B335" s="50" t="s">
        <v>961</v>
      </c>
      <c r="C335" s="50" t="s">
        <v>962</v>
      </c>
      <c r="D335" s="39" t="s">
        <v>856</v>
      </c>
      <c r="E335" s="40">
        <v>24.3</v>
      </c>
      <c r="F335" s="40"/>
      <c r="G335" s="40">
        <v>0.24299999999999999</v>
      </c>
      <c r="H335" s="41"/>
      <c r="I335" s="52"/>
      <c r="J335" s="41">
        <v>475.25</v>
      </c>
      <c r="K335" s="52"/>
      <c r="L335" s="41">
        <v>115.49</v>
      </c>
      <c r="M335" s="71"/>
      <c r="N335" s="85"/>
    </row>
    <row r="336" spans="1:83" ht="15" x14ac:dyDescent="0.2">
      <c r="A336" s="38"/>
      <c r="B336" s="40">
        <v>2</v>
      </c>
      <c r="C336" s="38" t="s">
        <v>1307</v>
      </c>
      <c r="D336" s="39"/>
      <c r="E336" s="53"/>
      <c r="F336" s="40"/>
      <c r="G336" s="40"/>
      <c r="H336" s="40"/>
      <c r="I336" s="40"/>
      <c r="J336" s="40"/>
      <c r="K336" s="40"/>
      <c r="L336" s="51">
        <v>49.620000000000012</v>
      </c>
      <c r="M336" s="71"/>
      <c r="N336" s="85"/>
    </row>
    <row r="337" spans="1:83" ht="15" x14ac:dyDescent="0.2">
      <c r="A337" s="38"/>
      <c r="B337" s="40"/>
      <c r="C337" s="38" t="s">
        <v>1310</v>
      </c>
      <c r="D337" s="39" t="s">
        <v>856</v>
      </c>
      <c r="E337" s="53"/>
      <c r="F337" s="40"/>
      <c r="G337" s="40">
        <v>2.92E-2</v>
      </c>
      <c r="H337" s="40"/>
      <c r="I337" s="40"/>
      <c r="J337" s="40"/>
      <c r="K337" s="40"/>
      <c r="L337" s="51">
        <v>17.73</v>
      </c>
      <c r="M337" s="71"/>
      <c r="N337" s="85"/>
      <c r="CE337">
        <v>1</v>
      </c>
    </row>
    <row r="338" spans="1:83" ht="71.25" x14ac:dyDescent="0.2">
      <c r="A338" s="50"/>
      <c r="B338" s="50" t="s">
        <v>886</v>
      </c>
      <c r="C338" s="50" t="s">
        <v>888</v>
      </c>
      <c r="D338" s="39" t="s">
        <v>748</v>
      </c>
      <c r="E338" s="40">
        <v>1.1499999999999999</v>
      </c>
      <c r="F338" s="40"/>
      <c r="G338" s="40">
        <v>1.15E-2</v>
      </c>
      <c r="H338" s="41"/>
      <c r="I338" s="52"/>
      <c r="J338" s="41">
        <v>1587.88</v>
      </c>
      <c r="K338" s="52"/>
      <c r="L338" s="41">
        <v>18.260000000000002</v>
      </c>
      <c r="M338" s="71"/>
      <c r="N338" s="85"/>
    </row>
    <row r="339" spans="1:83" ht="28.5" x14ac:dyDescent="0.2">
      <c r="A339" s="50"/>
      <c r="B339" s="50" t="s">
        <v>860</v>
      </c>
      <c r="C339" s="50" t="s">
        <v>1308</v>
      </c>
      <c r="D339" s="39" t="s">
        <v>856</v>
      </c>
      <c r="E339" s="40">
        <v>1.1499999999999999</v>
      </c>
      <c r="F339" s="40"/>
      <c r="G339" s="40">
        <v>1.15E-2</v>
      </c>
      <c r="H339" s="41"/>
      <c r="I339" s="52"/>
      <c r="J339" s="41">
        <v>620.24</v>
      </c>
      <c r="K339" s="52"/>
      <c r="L339" s="41">
        <v>7.13</v>
      </c>
      <c r="M339" s="71"/>
      <c r="N339" s="85"/>
      <c r="CE339">
        <v>1</v>
      </c>
    </row>
    <row r="340" spans="1:83" ht="28.5" x14ac:dyDescent="0.2">
      <c r="A340" s="50"/>
      <c r="B340" s="50" t="s">
        <v>947</v>
      </c>
      <c r="C340" s="50" t="s">
        <v>949</v>
      </c>
      <c r="D340" s="39" t="s">
        <v>748</v>
      </c>
      <c r="E340" s="40">
        <v>1.3</v>
      </c>
      <c r="F340" s="40"/>
      <c r="G340" s="40">
        <v>1.2999999999999999E-2</v>
      </c>
      <c r="H340" s="41">
        <v>1349.63</v>
      </c>
      <c r="I340" s="52">
        <v>1.4</v>
      </c>
      <c r="J340" s="41">
        <v>1889.48</v>
      </c>
      <c r="K340" s="52"/>
      <c r="L340" s="41">
        <v>24.56</v>
      </c>
      <c r="M340" s="71"/>
      <c r="N340" s="85"/>
    </row>
    <row r="341" spans="1:83" ht="28.5" x14ac:dyDescent="0.2">
      <c r="A341" s="50"/>
      <c r="B341" s="50" t="s">
        <v>860</v>
      </c>
      <c r="C341" s="50" t="s">
        <v>1308</v>
      </c>
      <c r="D341" s="39" t="s">
        <v>856</v>
      </c>
      <c r="E341" s="40">
        <v>1.3</v>
      </c>
      <c r="F341" s="40"/>
      <c r="G341" s="40">
        <v>1.2999999999999999E-2</v>
      </c>
      <c r="H341" s="41"/>
      <c r="I341" s="52"/>
      <c r="J341" s="41">
        <v>620.24</v>
      </c>
      <c r="K341" s="52"/>
      <c r="L341" s="41">
        <v>8.06</v>
      </c>
      <c r="M341" s="71"/>
      <c r="N341" s="85"/>
      <c r="CE341">
        <v>1</v>
      </c>
    </row>
    <row r="342" spans="1:83" ht="28.5" x14ac:dyDescent="0.2">
      <c r="A342" s="50"/>
      <c r="B342" s="50" t="s">
        <v>898</v>
      </c>
      <c r="C342" s="50" t="s">
        <v>900</v>
      </c>
      <c r="D342" s="39" t="s">
        <v>748</v>
      </c>
      <c r="E342" s="40">
        <v>0.47</v>
      </c>
      <c r="F342" s="40"/>
      <c r="G342" s="40">
        <v>4.7000000000000002E-3</v>
      </c>
      <c r="H342" s="41"/>
      <c r="I342" s="52"/>
      <c r="J342" s="41">
        <v>1446.31</v>
      </c>
      <c r="K342" s="52"/>
      <c r="L342" s="41">
        <v>6.8</v>
      </c>
      <c r="M342" s="71"/>
      <c r="N342" s="85"/>
    </row>
    <row r="343" spans="1:83" ht="28.5" x14ac:dyDescent="0.2">
      <c r="A343" s="50"/>
      <c r="B343" s="50" t="s">
        <v>867</v>
      </c>
      <c r="C343" s="50" t="s">
        <v>1309</v>
      </c>
      <c r="D343" s="39" t="s">
        <v>856</v>
      </c>
      <c r="E343" s="40">
        <v>0.47</v>
      </c>
      <c r="F343" s="40"/>
      <c r="G343" s="40">
        <v>4.7000000000000002E-3</v>
      </c>
      <c r="H343" s="41"/>
      <c r="I343" s="52"/>
      <c r="J343" s="41">
        <v>539.69000000000005</v>
      </c>
      <c r="K343" s="52"/>
      <c r="L343" s="41">
        <v>2.54</v>
      </c>
      <c r="M343" s="71"/>
      <c r="N343" s="85"/>
      <c r="CE343">
        <v>1</v>
      </c>
    </row>
    <row r="344" spans="1:83" ht="15" hidden="1" x14ac:dyDescent="0.2">
      <c r="A344" s="38"/>
      <c r="B344" s="40">
        <v>4</v>
      </c>
      <c r="C344" s="38" t="s">
        <v>1326</v>
      </c>
      <c r="D344" s="39"/>
      <c r="E344" s="53"/>
      <c r="F344" s="40"/>
      <c r="G344" s="40"/>
      <c r="H344" s="40"/>
      <c r="I344" s="40"/>
      <c r="J344" s="40"/>
      <c r="K344" s="40"/>
      <c r="L344" s="51">
        <v>0</v>
      </c>
      <c r="M344" s="71"/>
      <c r="N344" s="85"/>
    </row>
    <row r="345" spans="1:83" ht="14.25" x14ac:dyDescent="0.2">
      <c r="A345" s="50"/>
      <c r="B345" s="50" t="s">
        <v>907</v>
      </c>
      <c r="C345" s="50" t="s">
        <v>909</v>
      </c>
      <c r="D345" s="39" t="s">
        <v>910</v>
      </c>
      <c r="E345" s="40">
        <v>2</v>
      </c>
      <c r="F345" s="40">
        <v>0</v>
      </c>
      <c r="G345" s="40">
        <v>0</v>
      </c>
      <c r="H345" s="41">
        <v>35.71</v>
      </c>
      <c r="I345" s="52">
        <v>0.89</v>
      </c>
      <c r="J345" s="41">
        <v>31.78</v>
      </c>
      <c r="K345" s="52"/>
      <c r="L345" s="41">
        <v>0</v>
      </c>
      <c r="M345" s="71"/>
      <c r="N345" s="85"/>
    </row>
    <row r="346" spans="1:83" ht="28.5" x14ac:dyDescent="0.2">
      <c r="A346" s="50"/>
      <c r="B346" s="50" t="s">
        <v>1214</v>
      </c>
      <c r="C346" s="43" t="s">
        <v>1218</v>
      </c>
      <c r="D346" s="44" t="s">
        <v>910</v>
      </c>
      <c r="E346" s="45">
        <v>17.399999999999999</v>
      </c>
      <c r="F346" s="45">
        <v>0</v>
      </c>
      <c r="G346" s="45">
        <v>0</v>
      </c>
      <c r="H346" s="46"/>
      <c r="I346" s="47"/>
      <c r="J346" s="46"/>
      <c r="K346" s="47"/>
      <c r="L346" s="46"/>
      <c r="M346" s="71"/>
      <c r="N346" s="85"/>
    </row>
    <row r="347" spans="1:83" ht="15" x14ac:dyDescent="0.2">
      <c r="A347" s="50"/>
      <c r="B347" s="50"/>
      <c r="C347" s="55" t="s">
        <v>1311</v>
      </c>
      <c r="D347" s="39"/>
      <c r="E347" s="40"/>
      <c r="F347" s="40"/>
      <c r="G347" s="40"/>
      <c r="H347" s="41"/>
      <c r="I347" s="52"/>
      <c r="J347" s="41"/>
      <c r="K347" s="52"/>
      <c r="L347" s="41">
        <v>182.84</v>
      </c>
      <c r="M347" s="71"/>
      <c r="N347" s="85"/>
    </row>
    <row r="348" spans="1:83" ht="14.25" x14ac:dyDescent="0.2">
      <c r="A348" s="50"/>
      <c r="B348" s="50"/>
      <c r="C348" s="50" t="s">
        <v>1312</v>
      </c>
      <c r="D348" s="39"/>
      <c r="E348" s="40"/>
      <c r="F348" s="40"/>
      <c r="G348" s="40"/>
      <c r="H348" s="41"/>
      <c r="I348" s="52"/>
      <c r="J348" s="41"/>
      <c r="K348" s="52"/>
      <c r="L348" s="41">
        <v>133.22</v>
      </c>
      <c r="M348" s="71"/>
      <c r="N348" s="85"/>
    </row>
    <row r="349" spans="1:83" ht="42.75" x14ac:dyDescent="0.2">
      <c r="A349" s="50"/>
      <c r="B349" s="50" t="s">
        <v>207</v>
      </c>
      <c r="C349" s="50" t="s">
        <v>1341</v>
      </c>
      <c r="D349" s="39" t="s">
        <v>1254</v>
      </c>
      <c r="E349" s="40">
        <v>113</v>
      </c>
      <c r="F349" s="40"/>
      <c r="G349" s="40">
        <v>113</v>
      </c>
      <c r="H349" s="41"/>
      <c r="I349" s="52"/>
      <c r="J349" s="41"/>
      <c r="K349" s="52"/>
      <c r="L349" s="41">
        <v>150.54</v>
      </c>
      <c r="M349" s="71"/>
      <c r="N349" s="85"/>
    </row>
    <row r="350" spans="1:83" ht="42.75" x14ac:dyDescent="0.2">
      <c r="A350" s="43"/>
      <c r="B350" s="43" t="s">
        <v>208</v>
      </c>
      <c r="C350" s="43" t="s">
        <v>1342</v>
      </c>
      <c r="D350" s="44" t="s">
        <v>1254</v>
      </c>
      <c r="E350" s="45">
        <v>77</v>
      </c>
      <c r="F350" s="45"/>
      <c r="G350" s="45">
        <v>77</v>
      </c>
      <c r="H350" s="46"/>
      <c r="I350" s="47"/>
      <c r="J350" s="46"/>
      <c r="K350" s="47"/>
      <c r="L350" s="46">
        <v>102.58</v>
      </c>
      <c r="M350" s="72"/>
      <c r="N350" s="86"/>
    </row>
    <row r="351" spans="1:83" ht="15" x14ac:dyDescent="0.2">
      <c r="C351" s="107" t="s">
        <v>1296</v>
      </c>
      <c r="D351" s="107"/>
      <c r="E351" s="107"/>
      <c r="F351" s="107"/>
      <c r="G351" s="107"/>
      <c r="H351" s="107"/>
      <c r="I351" s="108">
        <v>43596</v>
      </c>
      <c r="J351" s="108"/>
      <c r="K351" s="108">
        <v>435.96</v>
      </c>
      <c r="L351" s="108"/>
      <c r="M351" s="71">
        <v>452.52647999999999</v>
      </c>
      <c r="N351" s="83">
        <v>470.61881999999991</v>
      </c>
      <c r="AD351">
        <v>25.48</v>
      </c>
      <c r="AE351">
        <v>17.36</v>
      </c>
      <c r="AN351" s="48">
        <v>435.96</v>
      </c>
      <c r="AO351" s="48">
        <v>49.620000000000012</v>
      </c>
      <c r="AQ351" t="s">
        <v>1297</v>
      </c>
      <c r="AR351" s="48">
        <v>115.49</v>
      </c>
      <c r="AT351" s="48">
        <v>17.73</v>
      </c>
      <c r="AV351" t="s">
        <v>1297</v>
      </c>
      <c r="AW351" s="48">
        <v>0</v>
      </c>
      <c r="AZ351">
        <v>150.54</v>
      </c>
      <c r="BA351">
        <v>102.58</v>
      </c>
      <c r="CD351">
        <v>1</v>
      </c>
    </row>
    <row r="352" spans="1:83" ht="96.75" x14ac:dyDescent="0.2">
      <c r="A352" s="37" t="s">
        <v>209</v>
      </c>
      <c r="B352" s="50" t="s">
        <v>1343</v>
      </c>
      <c r="C352" s="50" t="s">
        <v>1344</v>
      </c>
      <c r="D352" s="39" t="s">
        <v>172</v>
      </c>
      <c r="E352" s="40">
        <v>0.01</v>
      </c>
      <c r="F352" s="40"/>
      <c r="G352" s="40">
        <v>0.01</v>
      </c>
      <c r="H352" s="41"/>
      <c r="I352" s="52"/>
      <c r="J352" s="41"/>
      <c r="K352" s="52"/>
      <c r="L352" s="41"/>
      <c r="M352" s="71"/>
      <c r="N352" s="85"/>
    </row>
    <row r="353" spans="1:83" x14ac:dyDescent="0.2">
      <c r="C353" s="54" t="s">
        <v>1551</v>
      </c>
      <c r="M353" s="71"/>
      <c r="N353" s="85"/>
    </row>
    <row r="354" spans="1:83" ht="15" x14ac:dyDescent="0.2">
      <c r="A354" s="38"/>
      <c r="B354" s="40">
        <v>1</v>
      </c>
      <c r="C354" s="38" t="s">
        <v>1306</v>
      </c>
      <c r="D354" s="39" t="s">
        <v>856</v>
      </c>
      <c r="E354" s="53"/>
      <c r="F354" s="40"/>
      <c r="G354" s="40">
        <v>0.14399999999999999</v>
      </c>
      <c r="H354" s="40"/>
      <c r="I354" s="40"/>
      <c r="J354" s="40"/>
      <c r="K354" s="40"/>
      <c r="L354" s="51">
        <v>75.099999999999994</v>
      </c>
      <c r="M354" s="71"/>
      <c r="N354" s="85"/>
    </row>
    <row r="355" spans="1:83" ht="14.25" x14ac:dyDescent="0.2">
      <c r="A355" s="50"/>
      <c r="B355" s="50" t="s">
        <v>914</v>
      </c>
      <c r="C355" s="50" t="s">
        <v>915</v>
      </c>
      <c r="D355" s="39" t="s">
        <v>856</v>
      </c>
      <c r="E355" s="40">
        <v>14.4</v>
      </c>
      <c r="F355" s="40"/>
      <c r="G355" s="40">
        <v>0.14399999999999999</v>
      </c>
      <c r="H355" s="41"/>
      <c r="I355" s="52"/>
      <c r="J355" s="41">
        <v>521.55999999999995</v>
      </c>
      <c r="K355" s="52"/>
      <c r="L355" s="41">
        <v>75.099999999999994</v>
      </c>
      <c r="M355" s="71"/>
      <c r="N355" s="85"/>
    </row>
    <row r="356" spans="1:83" ht="15" x14ac:dyDescent="0.2">
      <c r="A356" s="38"/>
      <c r="B356" s="40">
        <v>2</v>
      </c>
      <c r="C356" s="38" t="s">
        <v>1307</v>
      </c>
      <c r="D356" s="39"/>
      <c r="E356" s="53"/>
      <c r="F356" s="40"/>
      <c r="G356" s="40"/>
      <c r="H356" s="40"/>
      <c r="I356" s="40"/>
      <c r="J356" s="40"/>
      <c r="K356" s="40"/>
      <c r="L356" s="51">
        <v>1.37</v>
      </c>
      <c r="M356" s="71"/>
      <c r="N356" s="85"/>
    </row>
    <row r="357" spans="1:83" ht="15" x14ac:dyDescent="0.2">
      <c r="A357" s="38"/>
      <c r="B357" s="40"/>
      <c r="C357" s="38" t="s">
        <v>1310</v>
      </c>
      <c r="D357" s="39" t="s">
        <v>856</v>
      </c>
      <c r="E357" s="53"/>
      <c r="F357" s="40"/>
      <c r="G357" s="40">
        <v>6.9999999999999999E-4</v>
      </c>
      <c r="H357" s="40"/>
      <c r="I357" s="40"/>
      <c r="J357" s="40"/>
      <c r="K357" s="40"/>
      <c r="L357" s="51">
        <v>0.44</v>
      </c>
      <c r="M357" s="71"/>
      <c r="N357" s="85"/>
      <c r="CE357">
        <v>1</v>
      </c>
    </row>
    <row r="358" spans="1:83" ht="28.5" x14ac:dyDescent="0.2">
      <c r="A358" s="50"/>
      <c r="B358" s="50" t="s">
        <v>963</v>
      </c>
      <c r="C358" s="50" t="s">
        <v>965</v>
      </c>
      <c r="D358" s="39" t="s">
        <v>748</v>
      </c>
      <c r="E358" s="40">
        <v>0.02</v>
      </c>
      <c r="F358" s="40"/>
      <c r="G358" s="40">
        <v>2.0000000000000001E-4</v>
      </c>
      <c r="H358" s="41"/>
      <c r="I358" s="52"/>
      <c r="J358" s="41">
        <v>1626.29</v>
      </c>
      <c r="K358" s="52"/>
      <c r="L358" s="41">
        <v>0.33</v>
      </c>
      <c r="M358" s="71"/>
      <c r="N358" s="85"/>
    </row>
    <row r="359" spans="1:83" ht="28.5" x14ac:dyDescent="0.2">
      <c r="A359" s="50"/>
      <c r="B359" s="50" t="s">
        <v>876</v>
      </c>
      <c r="C359" s="50" t="s">
        <v>1319</v>
      </c>
      <c r="D359" s="39" t="s">
        <v>856</v>
      </c>
      <c r="E359" s="40">
        <v>0.02</v>
      </c>
      <c r="F359" s="40"/>
      <c r="G359" s="40">
        <v>2.0000000000000001E-4</v>
      </c>
      <c r="H359" s="41"/>
      <c r="I359" s="52"/>
      <c r="J359" s="41">
        <v>724.95</v>
      </c>
      <c r="K359" s="52"/>
      <c r="L359" s="41">
        <v>0.14000000000000001</v>
      </c>
      <c r="M359" s="71"/>
      <c r="N359" s="85"/>
      <c r="CE359">
        <v>1</v>
      </c>
    </row>
    <row r="360" spans="1:83" ht="71.25" x14ac:dyDescent="0.2">
      <c r="A360" s="50"/>
      <c r="B360" s="50" t="s">
        <v>886</v>
      </c>
      <c r="C360" s="50" t="s">
        <v>888</v>
      </c>
      <c r="D360" s="39" t="s">
        <v>748</v>
      </c>
      <c r="E360" s="40">
        <v>0.03</v>
      </c>
      <c r="F360" s="40"/>
      <c r="G360" s="40">
        <v>2.9999999999999997E-4</v>
      </c>
      <c r="H360" s="41"/>
      <c r="I360" s="52"/>
      <c r="J360" s="41">
        <v>1587.88</v>
      </c>
      <c r="K360" s="52"/>
      <c r="L360" s="41">
        <v>0.48</v>
      </c>
      <c r="M360" s="71"/>
      <c r="N360" s="85"/>
    </row>
    <row r="361" spans="1:83" ht="28.5" x14ac:dyDescent="0.2">
      <c r="A361" s="50"/>
      <c r="B361" s="50" t="s">
        <v>860</v>
      </c>
      <c r="C361" s="50" t="s">
        <v>1308</v>
      </c>
      <c r="D361" s="39" t="s">
        <v>856</v>
      </c>
      <c r="E361" s="40">
        <v>0.03</v>
      </c>
      <c r="F361" s="40"/>
      <c r="G361" s="40">
        <v>2.9999999999999997E-4</v>
      </c>
      <c r="H361" s="41"/>
      <c r="I361" s="52"/>
      <c r="J361" s="41">
        <v>620.24</v>
      </c>
      <c r="K361" s="52"/>
      <c r="L361" s="41">
        <v>0.19</v>
      </c>
      <c r="M361" s="71"/>
      <c r="N361" s="85"/>
      <c r="CE361">
        <v>1</v>
      </c>
    </row>
    <row r="362" spans="1:83" ht="42.75" x14ac:dyDescent="0.2">
      <c r="A362" s="50"/>
      <c r="B362" s="50" t="s">
        <v>966</v>
      </c>
      <c r="C362" s="50" t="s">
        <v>968</v>
      </c>
      <c r="D362" s="39" t="s">
        <v>748</v>
      </c>
      <c r="E362" s="40">
        <v>0.85</v>
      </c>
      <c r="F362" s="40"/>
      <c r="G362" s="40">
        <v>8.5000000000000006E-3</v>
      </c>
      <c r="H362" s="41"/>
      <c r="I362" s="52"/>
      <c r="J362" s="41">
        <v>50.18</v>
      </c>
      <c r="K362" s="52"/>
      <c r="L362" s="41">
        <v>0.43</v>
      </c>
      <c r="M362" s="71"/>
      <c r="N362" s="85"/>
    </row>
    <row r="363" spans="1:83" ht="28.5" x14ac:dyDescent="0.2">
      <c r="A363" s="50"/>
      <c r="B363" s="50" t="s">
        <v>901</v>
      </c>
      <c r="C363" s="50" t="s">
        <v>903</v>
      </c>
      <c r="D363" s="39" t="s">
        <v>748</v>
      </c>
      <c r="E363" s="40">
        <v>0.02</v>
      </c>
      <c r="F363" s="40"/>
      <c r="G363" s="40">
        <v>2.0000000000000001E-4</v>
      </c>
      <c r="H363" s="41"/>
      <c r="I363" s="52"/>
      <c r="J363" s="41">
        <v>641.70000000000005</v>
      </c>
      <c r="K363" s="52"/>
      <c r="L363" s="41">
        <v>0.13</v>
      </c>
      <c r="M363" s="71"/>
      <c r="N363" s="85"/>
    </row>
    <row r="364" spans="1:83" ht="28.5" x14ac:dyDescent="0.2">
      <c r="A364" s="50"/>
      <c r="B364" s="50" t="s">
        <v>867</v>
      </c>
      <c r="C364" s="50" t="s">
        <v>1309</v>
      </c>
      <c r="D364" s="39" t="s">
        <v>856</v>
      </c>
      <c r="E364" s="40">
        <v>0.02</v>
      </c>
      <c r="F364" s="40"/>
      <c r="G364" s="40">
        <v>2.0000000000000001E-4</v>
      </c>
      <c r="H364" s="41"/>
      <c r="I364" s="52"/>
      <c r="J364" s="41">
        <v>539.69000000000005</v>
      </c>
      <c r="K364" s="52"/>
      <c r="L364" s="41">
        <v>0.11</v>
      </c>
      <c r="M364" s="71"/>
      <c r="N364" s="85"/>
      <c r="CE364">
        <v>1</v>
      </c>
    </row>
    <row r="365" spans="1:83" ht="15" hidden="1" x14ac:dyDescent="0.2">
      <c r="A365" s="38"/>
      <c r="B365" s="40">
        <v>4</v>
      </c>
      <c r="C365" s="38" t="s">
        <v>1326</v>
      </c>
      <c r="D365" s="39"/>
      <c r="E365" s="53"/>
      <c r="F365" s="40"/>
      <c r="G365" s="40"/>
      <c r="H365" s="40"/>
      <c r="I365" s="40"/>
      <c r="J365" s="40"/>
      <c r="K365" s="40"/>
      <c r="L365" s="51">
        <v>0</v>
      </c>
      <c r="M365" s="71"/>
      <c r="N365" s="85"/>
    </row>
    <row r="366" spans="1:83" ht="14.25" x14ac:dyDescent="0.2">
      <c r="A366" s="50"/>
      <c r="B366" s="50" t="s">
        <v>904</v>
      </c>
      <c r="C366" s="50" t="s">
        <v>906</v>
      </c>
      <c r="D366" s="39" t="s">
        <v>635</v>
      </c>
      <c r="E366" s="40">
        <v>0.06</v>
      </c>
      <c r="F366" s="40">
        <v>0</v>
      </c>
      <c r="G366" s="40">
        <v>0</v>
      </c>
      <c r="H366" s="41">
        <v>22876.38</v>
      </c>
      <c r="I366" s="52">
        <v>1.1000000000000001</v>
      </c>
      <c r="J366" s="41">
        <v>25164.02</v>
      </c>
      <c r="K366" s="52"/>
      <c r="L366" s="41">
        <v>0</v>
      </c>
      <c r="M366" s="71"/>
      <c r="N366" s="85"/>
    </row>
    <row r="367" spans="1:83" ht="28.5" x14ac:dyDescent="0.2">
      <c r="A367" s="50"/>
      <c r="B367" s="50" t="s">
        <v>911</v>
      </c>
      <c r="C367" s="50" t="s">
        <v>913</v>
      </c>
      <c r="D367" s="39" t="s">
        <v>910</v>
      </c>
      <c r="E367" s="40">
        <v>0.5</v>
      </c>
      <c r="F367" s="40">
        <v>0</v>
      </c>
      <c r="G367" s="40">
        <v>0</v>
      </c>
      <c r="H367" s="41"/>
      <c r="I367" s="52"/>
      <c r="J367" s="41">
        <v>908.22</v>
      </c>
      <c r="K367" s="52"/>
      <c r="L367" s="41">
        <v>0</v>
      </c>
      <c r="M367" s="71"/>
      <c r="N367" s="85"/>
    </row>
    <row r="368" spans="1:83" ht="28.5" x14ac:dyDescent="0.2">
      <c r="A368" s="50"/>
      <c r="B368" s="50" t="s">
        <v>1219</v>
      </c>
      <c r="C368" s="43" t="s">
        <v>1220</v>
      </c>
      <c r="D368" s="44" t="s">
        <v>635</v>
      </c>
      <c r="E368" s="45">
        <v>7.14</v>
      </c>
      <c r="F368" s="45">
        <v>0</v>
      </c>
      <c r="G368" s="45">
        <v>0</v>
      </c>
      <c r="H368" s="46"/>
      <c r="I368" s="47"/>
      <c r="J368" s="46"/>
      <c r="K368" s="47"/>
      <c r="L368" s="46"/>
      <c r="M368" s="71"/>
      <c r="N368" s="85"/>
    </row>
    <row r="369" spans="1:83" ht="15" x14ac:dyDescent="0.2">
      <c r="A369" s="50"/>
      <c r="B369" s="50"/>
      <c r="C369" s="55" t="s">
        <v>1311</v>
      </c>
      <c r="D369" s="39"/>
      <c r="E369" s="40"/>
      <c r="F369" s="40"/>
      <c r="G369" s="40"/>
      <c r="H369" s="41"/>
      <c r="I369" s="52"/>
      <c r="J369" s="41"/>
      <c r="K369" s="52"/>
      <c r="L369" s="41">
        <v>76.91</v>
      </c>
      <c r="M369" s="71"/>
      <c r="N369" s="85"/>
    </row>
    <row r="370" spans="1:83" ht="14.25" x14ac:dyDescent="0.2">
      <c r="A370" s="50"/>
      <c r="B370" s="50"/>
      <c r="C370" s="50" t="s">
        <v>1312</v>
      </c>
      <c r="D370" s="39"/>
      <c r="E370" s="40"/>
      <c r="F370" s="40"/>
      <c r="G370" s="40"/>
      <c r="H370" s="41"/>
      <c r="I370" s="52"/>
      <c r="J370" s="41"/>
      <c r="K370" s="52"/>
      <c r="L370" s="41">
        <v>75.539999999999992</v>
      </c>
      <c r="M370" s="71"/>
      <c r="N370" s="85"/>
    </row>
    <row r="371" spans="1:83" ht="42.75" x14ac:dyDescent="0.2">
      <c r="A371" s="50"/>
      <c r="B371" s="50" t="s">
        <v>207</v>
      </c>
      <c r="C371" s="50" t="s">
        <v>1341</v>
      </c>
      <c r="D371" s="39" t="s">
        <v>1254</v>
      </c>
      <c r="E371" s="40">
        <v>113</v>
      </c>
      <c r="F371" s="40"/>
      <c r="G371" s="40">
        <v>113</v>
      </c>
      <c r="H371" s="41"/>
      <c r="I371" s="52"/>
      <c r="J371" s="41"/>
      <c r="K371" s="52"/>
      <c r="L371" s="41">
        <v>85.36</v>
      </c>
      <c r="M371" s="71"/>
      <c r="N371" s="85"/>
    </row>
    <row r="372" spans="1:83" ht="42.75" x14ac:dyDescent="0.2">
      <c r="A372" s="43"/>
      <c r="B372" s="43" t="s">
        <v>208</v>
      </c>
      <c r="C372" s="43" t="s">
        <v>1342</v>
      </c>
      <c r="D372" s="44" t="s">
        <v>1254</v>
      </c>
      <c r="E372" s="45">
        <v>77</v>
      </c>
      <c r="F372" s="45"/>
      <c r="G372" s="45">
        <v>77</v>
      </c>
      <c r="H372" s="46"/>
      <c r="I372" s="47"/>
      <c r="J372" s="46"/>
      <c r="K372" s="47"/>
      <c r="L372" s="46">
        <v>58.17</v>
      </c>
      <c r="M372" s="72"/>
      <c r="N372" s="86"/>
    </row>
    <row r="373" spans="1:83" ht="15" x14ac:dyDescent="0.2">
      <c r="C373" s="107" t="s">
        <v>1296</v>
      </c>
      <c r="D373" s="107"/>
      <c r="E373" s="107"/>
      <c r="F373" s="107"/>
      <c r="G373" s="107"/>
      <c r="H373" s="107"/>
      <c r="I373" s="108">
        <v>22044</v>
      </c>
      <c r="J373" s="108"/>
      <c r="K373" s="108">
        <v>220.44</v>
      </c>
      <c r="L373" s="108"/>
      <c r="M373" s="71">
        <v>228.81672</v>
      </c>
      <c r="N373" s="83">
        <v>237.96497999999997</v>
      </c>
      <c r="AD373">
        <v>27.2</v>
      </c>
      <c r="AE373">
        <v>18.53</v>
      </c>
      <c r="AN373" s="48">
        <v>220.44</v>
      </c>
      <c r="AO373" s="48">
        <v>1.37</v>
      </c>
      <c r="AQ373" t="s">
        <v>1297</v>
      </c>
      <c r="AR373" s="48">
        <v>75.099999999999994</v>
      </c>
      <c r="AT373" s="48">
        <v>0.44</v>
      </c>
      <c r="AV373" t="s">
        <v>1297</v>
      </c>
      <c r="AW373" s="48">
        <v>0</v>
      </c>
      <c r="AZ373">
        <v>85.36</v>
      </c>
      <c r="BA373">
        <v>58.17</v>
      </c>
      <c r="CD373">
        <v>1</v>
      </c>
    </row>
    <row r="374" spans="1:83" ht="96.75" x14ac:dyDescent="0.2">
      <c r="A374" s="37" t="s">
        <v>213</v>
      </c>
      <c r="B374" s="50" t="s">
        <v>1345</v>
      </c>
      <c r="C374" s="50" t="s">
        <v>1346</v>
      </c>
      <c r="D374" s="39" t="s">
        <v>172</v>
      </c>
      <c r="E374" s="40">
        <v>0.01</v>
      </c>
      <c r="F374" s="40"/>
      <c r="G374" s="40">
        <v>0.01</v>
      </c>
      <c r="H374" s="41"/>
      <c r="I374" s="52"/>
      <c r="J374" s="41"/>
      <c r="K374" s="52"/>
      <c r="L374" s="41"/>
      <c r="M374" s="71"/>
      <c r="N374" s="85"/>
    </row>
    <row r="375" spans="1:83" x14ac:dyDescent="0.2">
      <c r="C375" s="54" t="s">
        <v>1551</v>
      </c>
      <c r="M375" s="71"/>
      <c r="N375" s="85"/>
    </row>
    <row r="376" spans="1:83" ht="15" x14ac:dyDescent="0.2">
      <c r="A376" s="38"/>
      <c r="B376" s="40">
        <v>1</v>
      </c>
      <c r="C376" s="38" t="s">
        <v>1306</v>
      </c>
      <c r="D376" s="39" t="s">
        <v>856</v>
      </c>
      <c r="E376" s="53"/>
      <c r="F376" s="40"/>
      <c r="G376" s="40">
        <v>8.9599999999999999E-2</v>
      </c>
      <c r="H376" s="40"/>
      <c r="I376" s="40"/>
      <c r="J376" s="40"/>
      <c r="K376" s="40"/>
      <c r="L376" s="51">
        <v>48.36</v>
      </c>
      <c r="M376" s="71"/>
      <c r="N376" s="85"/>
    </row>
    <row r="377" spans="1:83" ht="14.25" x14ac:dyDescent="0.2">
      <c r="A377" s="50"/>
      <c r="B377" s="50" t="s">
        <v>969</v>
      </c>
      <c r="C377" s="50" t="s">
        <v>970</v>
      </c>
      <c r="D377" s="39" t="s">
        <v>856</v>
      </c>
      <c r="E377" s="40">
        <v>8.9600000000000009</v>
      </c>
      <c r="F377" s="40"/>
      <c r="G377" s="40">
        <v>8.9599999999999999E-2</v>
      </c>
      <c r="H377" s="41"/>
      <c r="I377" s="52"/>
      <c r="J377" s="41">
        <v>539.69000000000005</v>
      </c>
      <c r="K377" s="52"/>
      <c r="L377" s="41">
        <v>48.36</v>
      </c>
      <c r="M377" s="71"/>
      <c r="N377" s="85"/>
    </row>
    <row r="378" spans="1:83" ht="15" x14ac:dyDescent="0.2">
      <c r="A378" s="38"/>
      <c r="B378" s="40">
        <v>2</v>
      </c>
      <c r="C378" s="38" t="s">
        <v>1307</v>
      </c>
      <c r="D378" s="39"/>
      <c r="E378" s="53"/>
      <c r="F378" s="40"/>
      <c r="G378" s="40"/>
      <c r="H378" s="40"/>
      <c r="I378" s="40"/>
      <c r="J378" s="40"/>
      <c r="K378" s="40"/>
      <c r="L378" s="51">
        <v>1.07</v>
      </c>
      <c r="M378" s="71"/>
      <c r="N378" s="85"/>
    </row>
    <row r="379" spans="1:83" ht="15" x14ac:dyDescent="0.2">
      <c r="A379" s="38"/>
      <c r="B379" s="40"/>
      <c r="C379" s="38" t="s">
        <v>1310</v>
      </c>
      <c r="D379" s="39" t="s">
        <v>856</v>
      </c>
      <c r="E379" s="53"/>
      <c r="F379" s="40"/>
      <c r="G379" s="40">
        <v>4.0000000000000002E-4</v>
      </c>
      <c r="H379" s="40"/>
      <c r="I379" s="40"/>
      <c r="J379" s="40"/>
      <c r="K379" s="40"/>
      <c r="L379" s="51">
        <v>0.25</v>
      </c>
      <c r="M379" s="71"/>
      <c r="N379" s="85"/>
      <c r="CE379">
        <v>1</v>
      </c>
    </row>
    <row r="380" spans="1:83" ht="28.5" x14ac:dyDescent="0.2">
      <c r="A380" s="50"/>
      <c r="B380" s="50" t="s">
        <v>963</v>
      </c>
      <c r="C380" s="50" t="s">
        <v>965</v>
      </c>
      <c r="D380" s="39" t="s">
        <v>748</v>
      </c>
      <c r="E380" s="40">
        <v>0.02</v>
      </c>
      <c r="F380" s="40"/>
      <c r="G380" s="40">
        <v>2.0000000000000001E-4</v>
      </c>
      <c r="H380" s="41"/>
      <c r="I380" s="52"/>
      <c r="J380" s="41">
        <v>1626.29</v>
      </c>
      <c r="K380" s="52"/>
      <c r="L380" s="41">
        <v>0.33</v>
      </c>
      <c r="M380" s="71"/>
      <c r="N380" s="85"/>
    </row>
    <row r="381" spans="1:83" ht="28.5" x14ac:dyDescent="0.2">
      <c r="A381" s="50"/>
      <c r="B381" s="50" t="s">
        <v>876</v>
      </c>
      <c r="C381" s="50" t="s">
        <v>1319</v>
      </c>
      <c r="D381" s="39" t="s">
        <v>856</v>
      </c>
      <c r="E381" s="40">
        <v>0.02</v>
      </c>
      <c r="F381" s="40"/>
      <c r="G381" s="40">
        <v>2.0000000000000001E-4</v>
      </c>
      <c r="H381" s="41"/>
      <c r="I381" s="52"/>
      <c r="J381" s="41">
        <v>724.95</v>
      </c>
      <c r="K381" s="52"/>
      <c r="L381" s="41">
        <v>0.14000000000000001</v>
      </c>
      <c r="M381" s="71"/>
      <c r="N381" s="85"/>
      <c r="CE381">
        <v>1</v>
      </c>
    </row>
    <row r="382" spans="1:83" ht="42.75" x14ac:dyDescent="0.2">
      <c r="A382" s="50"/>
      <c r="B382" s="50" t="s">
        <v>966</v>
      </c>
      <c r="C382" s="50" t="s">
        <v>968</v>
      </c>
      <c r="D382" s="39" t="s">
        <v>748</v>
      </c>
      <c r="E382" s="40">
        <v>1.21</v>
      </c>
      <c r="F382" s="40"/>
      <c r="G382" s="40">
        <v>1.21E-2</v>
      </c>
      <c r="H382" s="41"/>
      <c r="I382" s="52"/>
      <c r="J382" s="41">
        <v>50.18</v>
      </c>
      <c r="K382" s="52"/>
      <c r="L382" s="41">
        <v>0.61</v>
      </c>
      <c r="M382" s="71"/>
      <c r="N382" s="85"/>
    </row>
    <row r="383" spans="1:83" ht="28.5" x14ac:dyDescent="0.2">
      <c r="A383" s="50"/>
      <c r="B383" s="50" t="s">
        <v>901</v>
      </c>
      <c r="C383" s="50" t="s">
        <v>903</v>
      </c>
      <c r="D383" s="39" t="s">
        <v>748</v>
      </c>
      <c r="E383" s="40">
        <v>0.02</v>
      </c>
      <c r="F383" s="40"/>
      <c r="G383" s="40">
        <v>2.0000000000000001E-4</v>
      </c>
      <c r="H383" s="41"/>
      <c r="I383" s="52"/>
      <c r="J383" s="41">
        <v>641.70000000000005</v>
      </c>
      <c r="K383" s="52"/>
      <c r="L383" s="41">
        <v>0.13</v>
      </c>
      <c r="M383" s="71"/>
      <c r="N383" s="85"/>
    </row>
    <row r="384" spans="1:83" ht="28.5" x14ac:dyDescent="0.2">
      <c r="A384" s="50"/>
      <c r="B384" s="50" t="s">
        <v>867</v>
      </c>
      <c r="C384" s="50" t="s">
        <v>1309</v>
      </c>
      <c r="D384" s="39" t="s">
        <v>856</v>
      </c>
      <c r="E384" s="40">
        <v>0.02</v>
      </c>
      <c r="F384" s="40"/>
      <c r="G384" s="40">
        <v>2.0000000000000001E-4</v>
      </c>
      <c r="H384" s="41"/>
      <c r="I384" s="52"/>
      <c r="J384" s="41">
        <v>539.69000000000005</v>
      </c>
      <c r="K384" s="52"/>
      <c r="L384" s="41">
        <v>0.11</v>
      </c>
      <c r="M384" s="71"/>
      <c r="N384" s="85"/>
      <c r="CE384">
        <v>1</v>
      </c>
    </row>
    <row r="385" spans="1:83" ht="15" hidden="1" x14ac:dyDescent="0.2">
      <c r="A385" s="38"/>
      <c r="B385" s="40">
        <v>4</v>
      </c>
      <c r="C385" s="38" t="s">
        <v>1326</v>
      </c>
      <c r="D385" s="39"/>
      <c r="E385" s="53"/>
      <c r="F385" s="40"/>
      <c r="G385" s="40"/>
      <c r="H385" s="40"/>
      <c r="I385" s="40"/>
      <c r="J385" s="40"/>
      <c r="K385" s="40"/>
      <c r="L385" s="51">
        <v>0</v>
      </c>
      <c r="M385" s="71"/>
      <c r="N385" s="85"/>
    </row>
    <row r="386" spans="1:83" ht="14.25" x14ac:dyDescent="0.2">
      <c r="A386" s="50"/>
      <c r="B386" s="50" t="s">
        <v>904</v>
      </c>
      <c r="C386" s="50" t="s">
        <v>906</v>
      </c>
      <c r="D386" s="39" t="s">
        <v>635</v>
      </c>
      <c r="E386" s="40">
        <v>0.06</v>
      </c>
      <c r="F386" s="40">
        <v>0</v>
      </c>
      <c r="G386" s="40">
        <v>0</v>
      </c>
      <c r="H386" s="41">
        <v>22876.38</v>
      </c>
      <c r="I386" s="52">
        <v>1.1000000000000001</v>
      </c>
      <c r="J386" s="41">
        <v>25164.02</v>
      </c>
      <c r="K386" s="52"/>
      <c r="L386" s="41">
        <v>0</v>
      </c>
      <c r="M386" s="71"/>
      <c r="N386" s="85"/>
    </row>
    <row r="387" spans="1:83" ht="28.5" x14ac:dyDescent="0.2">
      <c r="A387" s="50"/>
      <c r="B387" s="50" t="s">
        <v>1212</v>
      </c>
      <c r="C387" s="43" t="s">
        <v>1221</v>
      </c>
      <c r="D387" s="44" t="s">
        <v>635</v>
      </c>
      <c r="E387" s="45">
        <v>10.7</v>
      </c>
      <c r="F387" s="45">
        <v>0</v>
      </c>
      <c r="G387" s="45">
        <v>0</v>
      </c>
      <c r="H387" s="46"/>
      <c r="I387" s="47"/>
      <c r="J387" s="46"/>
      <c r="K387" s="47"/>
      <c r="L387" s="46"/>
      <c r="M387" s="71"/>
      <c r="N387" s="85"/>
    </row>
    <row r="388" spans="1:83" ht="15" x14ac:dyDescent="0.2">
      <c r="A388" s="50"/>
      <c r="B388" s="50"/>
      <c r="C388" s="55" t="s">
        <v>1311</v>
      </c>
      <c r="D388" s="39"/>
      <c r="E388" s="40"/>
      <c r="F388" s="40"/>
      <c r="G388" s="40"/>
      <c r="H388" s="41"/>
      <c r="I388" s="52"/>
      <c r="J388" s="41"/>
      <c r="K388" s="52"/>
      <c r="L388" s="41">
        <v>49.68</v>
      </c>
      <c r="M388" s="71"/>
      <c r="N388" s="85"/>
    </row>
    <row r="389" spans="1:83" ht="14.25" x14ac:dyDescent="0.2">
      <c r="A389" s="50"/>
      <c r="B389" s="50"/>
      <c r="C389" s="50" t="s">
        <v>1312</v>
      </c>
      <c r="D389" s="39"/>
      <c r="E389" s="40"/>
      <c r="F389" s="40"/>
      <c r="G389" s="40"/>
      <c r="H389" s="41"/>
      <c r="I389" s="52"/>
      <c r="J389" s="41"/>
      <c r="K389" s="52"/>
      <c r="L389" s="41">
        <v>48.61</v>
      </c>
      <c r="M389" s="71"/>
      <c r="N389" s="85"/>
    </row>
    <row r="390" spans="1:83" ht="42.75" x14ac:dyDescent="0.2">
      <c r="A390" s="50"/>
      <c r="B390" s="50" t="s">
        <v>207</v>
      </c>
      <c r="C390" s="50" t="s">
        <v>1341</v>
      </c>
      <c r="D390" s="39" t="s">
        <v>1254</v>
      </c>
      <c r="E390" s="40">
        <v>113</v>
      </c>
      <c r="F390" s="40"/>
      <c r="G390" s="40">
        <v>113</v>
      </c>
      <c r="H390" s="41"/>
      <c r="I390" s="52"/>
      <c r="J390" s="41"/>
      <c r="K390" s="52"/>
      <c r="L390" s="41">
        <v>54.93</v>
      </c>
      <c r="M390" s="71"/>
      <c r="N390" s="85"/>
    </row>
    <row r="391" spans="1:83" ht="42.75" x14ac:dyDescent="0.2">
      <c r="A391" s="43"/>
      <c r="B391" s="43" t="s">
        <v>208</v>
      </c>
      <c r="C391" s="43" t="s">
        <v>1342</v>
      </c>
      <c r="D391" s="44" t="s">
        <v>1254</v>
      </c>
      <c r="E391" s="45">
        <v>77</v>
      </c>
      <c r="F391" s="45"/>
      <c r="G391" s="45">
        <v>77</v>
      </c>
      <c r="H391" s="46"/>
      <c r="I391" s="47"/>
      <c r="J391" s="46"/>
      <c r="K391" s="47"/>
      <c r="L391" s="46">
        <v>37.43</v>
      </c>
      <c r="M391" s="72"/>
      <c r="N391" s="86"/>
    </row>
    <row r="392" spans="1:83" ht="15" x14ac:dyDescent="0.2">
      <c r="C392" s="107" t="s">
        <v>1296</v>
      </c>
      <c r="D392" s="107"/>
      <c r="E392" s="107"/>
      <c r="F392" s="107"/>
      <c r="G392" s="107"/>
      <c r="H392" s="107"/>
      <c r="I392" s="108">
        <v>14203.999999999998</v>
      </c>
      <c r="J392" s="108"/>
      <c r="K392" s="108">
        <v>142.04</v>
      </c>
      <c r="L392" s="108"/>
      <c r="M392" s="71">
        <v>147.43752000000001</v>
      </c>
      <c r="N392" s="83">
        <v>153.33217999999997</v>
      </c>
      <c r="AD392">
        <v>20.399999999999999</v>
      </c>
      <c r="AE392">
        <v>13.9</v>
      </c>
      <c r="AN392" s="48">
        <v>142.04</v>
      </c>
      <c r="AO392" s="48">
        <v>1.07</v>
      </c>
      <c r="AQ392" t="s">
        <v>1297</v>
      </c>
      <c r="AR392" s="48">
        <v>48.36</v>
      </c>
      <c r="AT392" s="48">
        <v>0.25</v>
      </c>
      <c r="AV392" t="s">
        <v>1297</v>
      </c>
      <c r="AW392" s="48">
        <v>0</v>
      </c>
      <c r="AZ392">
        <v>54.93</v>
      </c>
      <c r="BA392">
        <v>37.43</v>
      </c>
      <c r="CD392">
        <v>1</v>
      </c>
    </row>
    <row r="393" spans="1:83" ht="96.75" x14ac:dyDescent="0.2">
      <c r="A393" s="37" t="s">
        <v>217</v>
      </c>
      <c r="B393" s="50" t="s">
        <v>1347</v>
      </c>
      <c r="C393" s="50" t="s">
        <v>1348</v>
      </c>
      <c r="D393" s="39" t="s">
        <v>172</v>
      </c>
      <c r="E393" s="40">
        <v>0.01</v>
      </c>
      <c r="F393" s="40"/>
      <c r="G393" s="40">
        <v>0.01</v>
      </c>
      <c r="H393" s="41"/>
      <c r="I393" s="52"/>
      <c r="J393" s="41"/>
      <c r="K393" s="52"/>
      <c r="L393" s="41"/>
      <c r="M393" s="71"/>
      <c r="N393" s="85"/>
    </row>
    <row r="394" spans="1:83" x14ac:dyDescent="0.2">
      <c r="C394" s="54" t="s">
        <v>1551</v>
      </c>
      <c r="M394" s="71"/>
      <c r="N394" s="85"/>
    </row>
    <row r="395" spans="1:83" ht="15" x14ac:dyDescent="0.2">
      <c r="A395" s="38"/>
      <c r="B395" s="40">
        <v>1</v>
      </c>
      <c r="C395" s="38" t="s">
        <v>1306</v>
      </c>
      <c r="D395" s="39" t="s">
        <v>856</v>
      </c>
      <c r="E395" s="53"/>
      <c r="F395" s="40"/>
      <c r="G395" s="40">
        <v>8.9599999999999999E-2</v>
      </c>
      <c r="H395" s="40"/>
      <c r="I395" s="40"/>
      <c r="J395" s="40"/>
      <c r="K395" s="40"/>
      <c r="L395" s="51">
        <v>48.36</v>
      </c>
      <c r="M395" s="71"/>
      <c r="N395" s="85"/>
    </row>
    <row r="396" spans="1:83" ht="14.25" x14ac:dyDescent="0.2">
      <c r="A396" s="50"/>
      <c r="B396" s="50" t="s">
        <v>969</v>
      </c>
      <c r="C396" s="50" t="s">
        <v>970</v>
      </c>
      <c r="D396" s="39" t="s">
        <v>856</v>
      </c>
      <c r="E396" s="40">
        <v>8.9600000000000009</v>
      </c>
      <c r="F396" s="40"/>
      <c r="G396" s="40">
        <v>8.9599999999999999E-2</v>
      </c>
      <c r="H396" s="41"/>
      <c r="I396" s="52"/>
      <c r="J396" s="41">
        <v>539.69000000000005</v>
      </c>
      <c r="K396" s="52"/>
      <c r="L396" s="41">
        <v>48.36</v>
      </c>
      <c r="M396" s="71"/>
      <c r="N396" s="85"/>
    </row>
    <row r="397" spans="1:83" ht="15" x14ac:dyDescent="0.2">
      <c r="A397" s="38"/>
      <c r="B397" s="40">
        <v>2</v>
      </c>
      <c r="C397" s="38" t="s">
        <v>1307</v>
      </c>
      <c r="D397" s="39"/>
      <c r="E397" s="53"/>
      <c r="F397" s="40"/>
      <c r="G397" s="40"/>
      <c r="H397" s="40"/>
      <c r="I397" s="40"/>
      <c r="J397" s="40"/>
      <c r="K397" s="40"/>
      <c r="L397" s="51">
        <v>0.87000000000000033</v>
      </c>
      <c r="M397" s="71"/>
      <c r="N397" s="85"/>
    </row>
    <row r="398" spans="1:83" ht="15" x14ac:dyDescent="0.2">
      <c r="A398" s="38"/>
      <c r="B398" s="40"/>
      <c r="C398" s="38" t="s">
        <v>1310</v>
      </c>
      <c r="D398" s="39" t="s">
        <v>856</v>
      </c>
      <c r="E398" s="53"/>
      <c r="F398" s="40"/>
      <c r="G398" s="40">
        <v>4.0000000000000002E-4</v>
      </c>
      <c r="H398" s="40"/>
      <c r="I398" s="40"/>
      <c r="J398" s="40"/>
      <c r="K398" s="40"/>
      <c r="L398" s="51">
        <v>0.25</v>
      </c>
      <c r="M398" s="71"/>
      <c r="N398" s="85"/>
      <c r="CE398">
        <v>1</v>
      </c>
    </row>
    <row r="399" spans="1:83" ht="28.5" x14ac:dyDescent="0.2">
      <c r="A399" s="50"/>
      <c r="B399" s="50" t="s">
        <v>963</v>
      </c>
      <c r="C399" s="50" t="s">
        <v>965</v>
      </c>
      <c r="D399" s="39" t="s">
        <v>748</v>
      </c>
      <c r="E399" s="40">
        <v>0.02</v>
      </c>
      <c r="F399" s="40"/>
      <c r="G399" s="40">
        <v>2.0000000000000001E-4</v>
      </c>
      <c r="H399" s="41"/>
      <c r="I399" s="52"/>
      <c r="J399" s="41">
        <v>1626.29</v>
      </c>
      <c r="K399" s="52"/>
      <c r="L399" s="41">
        <v>0.33</v>
      </c>
      <c r="M399" s="71"/>
      <c r="N399" s="85"/>
    </row>
    <row r="400" spans="1:83" ht="28.5" x14ac:dyDescent="0.2">
      <c r="A400" s="50"/>
      <c r="B400" s="50" t="s">
        <v>876</v>
      </c>
      <c r="C400" s="50" t="s">
        <v>1319</v>
      </c>
      <c r="D400" s="39" t="s">
        <v>856</v>
      </c>
      <c r="E400" s="40">
        <v>0.02</v>
      </c>
      <c r="F400" s="40"/>
      <c r="G400" s="40">
        <v>2.0000000000000001E-4</v>
      </c>
      <c r="H400" s="41"/>
      <c r="I400" s="52"/>
      <c r="J400" s="41">
        <v>724.95</v>
      </c>
      <c r="K400" s="52"/>
      <c r="L400" s="41">
        <v>0.14000000000000001</v>
      </c>
      <c r="M400" s="71"/>
      <c r="N400" s="85"/>
      <c r="CE400">
        <v>1</v>
      </c>
    </row>
    <row r="401" spans="1:83" ht="42.75" x14ac:dyDescent="0.2">
      <c r="A401" s="50"/>
      <c r="B401" s="50" t="s">
        <v>966</v>
      </c>
      <c r="C401" s="50" t="s">
        <v>968</v>
      </c>
      <c r="D401" s="39" t="s">
        <v>748</v>
      </c>
      <c r="E401" s="40">
        <v>0.81</v>
      </c>
      <c r="F401" s="40"/>
      <c r="G401" s="40">
        <v>8.0999999999999996E-3</v>
      </c>
      <c r="H401" s="41"/>
      <c r="I401" s="52"/>
      <c r="J401" s="41">
        <v>50.18</v>
      </c>
      <c r="K401" s="52"/>
      <c r="L401" s="41">
        <v>0.41</v>
      </c>
      <c r="M401" s="71"/>
      <c r="N401" s="85"/>
    </row>
    <row r="402" spans="1:83" ht="28.5" x14ac:dyDescent="0.2">
      <c r="A402" s="50"/>
      <c r="B402" s="50" t="s">
        <v>901</v>
      </c>
      <c r="C402" s="50" t="s">
        <v>903</v>
      </c>
      <c r="D402" s="39" t="s">
        <v>748</v>
      </c>
      <c r="E402" s="40">
        <v>0.02</v>
      </c>
      <c r="F402" s="40"/>
      <c r="G402" s="40">
        <v>2.0000000000000001E-4</v>
      </c>
      <c r="H402" s="41"/>
      <c r="I402" s="52"/>
      <c r="J402" s="41">
        <v>641.70000000000005</v>
      </c>
      <c r="K402" s="52"/>
      <c r="L402" s="41">
        <v>0.13</v>
      </c>
      <c r="M402" s="71"/>
      <c r="N402" s="85"/>
    </row>
    <row r="403" spans="1:83" ht="28.5" x14ac:dyDescent="0.2">
      <c r="A403" s="50"/>
      <c r="B403" s="50" t="s">
        <v>867</v>
      </c>
      <c r="C403" s="50" t="s">
        <v>1309</v>
      </c>
      <c r="D403" s="39" t="s">
        <v>856</v>
      </c>
      <c r="E403" s="40">
        <v>0.02</v>
      </c>
      <c r="F403" s="40"/>
      <c r="G403" s="40">
        <v>2.0000000000000001E-4</v>
      </c>
      <c r="H403" s="41"/>
      <c r="I403" s="52"/>
      <c r="J403" s="41">
        <v>539.69000000000005</v>
      </c>
      <c r="K403" s="52"/>
      <c r="L403" s="41">
        <v>0.11</v>
      </c>
      <c r="M403" s="71"/>
      <c r="N403" s="85"/>
      <c r="CE403">
        <v>1</v>
      </c>
    </row>
    <row r="404" spans="1:83" ht="15" hidden="1" x14ac:dyDescent="0.2">
      <c r="A404" s="38"/>
      <c r="B404" s="40">
        <v>4</v>
      </c>
      <c r="C404" s="38" t="s">
        <v>1326</v>
      </c>
      <c r="D404" s="39"/>
      <c r="E404" s="53"/>
      <c r="F404" s="40"/>
      <c r="G404" s="40"/>
      <c r="H404" s="40"/>
      <c r="I404" s="40"/>
      <c r="J404" s="40"/>
      <c r="K404" s="40"/>
      <c r="L404" s="51">
        <v>0</v>
      </c>
      <c r="M404" s="71"/>
      <c r="N404" s="85"/>
    </row>
    <row r="405" spans="1:83" ht="14.25" x14ac:dyDescent="0.2">
      <c r="A405" s="50"/>
      <c r="B405" s="50" t="s">
        <v>904</v>
      </c>
      <c r="C405" s="50" t="s">
        <v>906</v>
      </c>
      <c r="D405" s="39" t="s">
        <v>635</v>
      </c>
      <c r="E405" s="40">
        <v>0.06</v>
      </c>
      <c r="F405" s="40">
        <v>0</v>
      </c>
      <c r="G405" s="40">
        <v>0</v>
      </c>
      <c r="H405" s="41">
        <v>22876.38</v>
      </c>
      <c r="I405" s="52">
        <v>1.1000000000000001</v>
      </c>
      <c r="J405" s="41">
        <v>25164.02</v>
      </c>
      <c r="K405" s="52"/>
      <c r="L405" s="41">
        <v>0</v>
      </c>
      <c r="M405" s="71"/>
      <c r="N405" s="85"/>
    </row>
    <row r="406" spans="1:83" ht="28.5" x14ac:dyDescent="0.2">
      <c r="A406" s="50"/>
      <c r="B406" s="50" t="s">
        <v>1212</v>
      </c>
      <c r="C406" s="43" t="s">
        <v>1221</v>
      </c>
      <c r="D406" s="44" t="s">
        <v>635</v>
      </c>
      <c r="E406" s="45">
        <v>7.14</v>
      </c>
      <c r="F406" s="45">
        <v>0</v>
      </c>
      <c r="G406" s="45">
        <v>0</v>
      </c>
      <c r="H406" s="46"/>
      <c r="I406" s="47"/>
      <c r="J406" s="46"/>
      <c r="K406" s="47"/>
      <c r="L406" s="46"/>
      <c r="M406" s="71"/>
      <c r="N406" s="85"/>
    </row>
    <row r="407" spans="1:83" ht="15" x14ac:dyDescent="0.2">
      <c r="A407" s="50"/>
      <c r="B407" s="50"/>
      <c r="C407" s="55" t="s">
        <v>1311</v>
      </c>
      <c r="D407" s="39"/>
      <c r="E407" s="40"/>
      <c r="F407" s="40"/>
      <c r="G407" s="40"/>
      <c r="H407" s="41"/>
      <c r="I407" s="52"/>
      <c r="J407" s="41"/>
      <c r="K407" s="52"/>
      <c r="L407" s="41">
        <v>49.48</v>
      </c>
      <c r="M407" s="71"/>
      <c r="N407" s="85"/>
    </row>
    <row r="408" spans="1:83" ht="14.25" x14ac:dyDescent="0.2">
      <c r="A408" s="50"/>
      <c r="B408" s="50"/>
      <c r="C408" s="50" t="s">
        <v>1312</v>
      </c>
      <c r="D408" s="39"/>
      <c r="E408" s="40"/>
      <c r="F408" s="40"/>
      <c r="G408" s="40"/>
      <c r="H408" s="41"/>
      <c r="I408" s="52"/>
      <c r="J408" s="41"/>
      <c r="K408" s="52"/>
      <c r="L408" s="41">
        <v>48.61</v>
      </c>
      <c r="M408" s="71"/>
      <c r="N408" s="85"/>
    </row>
    <row r="409" spans="1:83" ht="42.75" x14ac:dyDescent="0.2">
      <c r="A409" s="50"/>
      <c r="B409" s="50" t="s">
        <v>207</v>
      </c>
      <c r="C409" s="50" t="s">
        <v>1341</v>
      </c>
      <c r="D409" s="39" t="s">
        <v>1254</v>
      </c>
      <c r="E409" s="40">
        <v>113</v>
      </c>
      <c r="F409" s="40"/>
      <c r="G409" s="40">
        <v>113</v>
      </c>
      <c r="H409" s="41"/>
      <c r="I409" s="52"/>
      <c r="J409" s="41"/>
      <c r="K409" s="52"/>
      <c r="L409" s="41">
        <v>54.93</v>
      </c>
      <c r="M409" s="71"/>
      <c r="N409" s="85"/>
    </row>
    <row r="410" spans="1:83" ht="42.75" x14ac:dyDescent="0.2">
      <c r="A410" s="43"/>
      <c r="B410" s="43" t="s">
        <v>208</v>
      </c>
      <c r="C410" s="43" t="s">
        <v>1342</v>
      </c>
      <c r="D410" s="44" t="s">
        <v>1254</v>
      </c>
      <c r="E410" s="45">
        <v>77</v>
      </c>
      <c r="F410" s="45"/>
      <c r="G410" s="45">
        <v>77</v>
      </c>
      <c r="H410" s="46"/>
      <c r="I410" s="47"/>
      <c r="J410" s="46"/>
      <c r="K410" s="47"/>
      <c r="L410" s="46">
        <v>37.43</v>
      </c>
      <c r="M410" s="72"/>
      <c r="N410" s="86"/>
    </row>
    <row r="411" spans="1:83" ht="15" x14ac:dyDescent="0.2">
      <c r="C411" s="107" t="s">
        <v>1296</v>
      </c>
      <c r="D411" s="107"/>
      <c r="E411" s="107"/>
      <c r="F411" s="107"/>
      <c r="G411" s="107"/>
      <c r="H411" s="107"/>
      <c r="I411" s="108">
        <v>14184</v>
      </c>
      <c r="J411" s="108"/>
      <c r="K411" s="108">
        <v>141.84</v>
      </c>
      <c r="L411" s="108"/>
      <c r="M411" s="71">
        <v>147.22992000000002</v>
      </c>
      <c r="N411" s="83">
        <v>153.11627999999999</v>
      </c>
      <c r="AD411">
        <v>20.399999999999999</v>
      </c>
      <c r="AE411">
        <v>13.9</v>
      </c>
      <c r="AN411" s="48">
        <v>141.84</v>
      </c>
      <c r="AO411" s="48">
        <v>0.87000000000000033</v>
      </c>
      <c r="AQ411" t="s">
        <v>1297</v>
      </c>
      <c r="AR411" s="48">
        <v>48.36</v>
      </c>
      <c r="AT411" s="48">
        <v>0.25</v>
      </c>
      <c r="AV411" t="s">
        <v>1297</v>
      </c>
      <c r="AW411" s="48">
        <v>0</v>
      </c>
      <c r="AZ411">
        <v>54.93</v>
      </c>
      <c r="BA411">
        <v>37.43</v>
      </c>
      <c r="CD411">
        <v>1</v>
      </c>
    </row>
    <row r="412" spans="1:83" ht="68.25" x14ac:dyDescent="0.2">
      <c r="A412" s="37" t="s">
        <v>221</v>
      </c>
      <c r="B412" s="50" t="s">
        <v>1349</v>
      </c>
      <c r="C412" s="50" t="s">
        <v>1350</v>
      </c>
      <c r="D412" s="39" t="s">
        <v>224</v>
      </c>
      <c r="E412" s="40">
        <v>0.1</v>
      </c>
      <c r="F412" s="40"/>
      <c r="G412" s="40">
        <v>0.1</v>
      </c>
      <c r="H412" s="41"/>
      <c r="I412" s="52"/>
      <c r="J412" s="41"/>
      <c r="K412" s="52"/>
      <c r="L412" s="41"/>
      <c r="M412" s="71"/>
      <c r="N412" s="85"/>
    </row>
    <row r="413" spans="1:83" x14ac:dyDescent="0.2">
      <c r="C413" s="54" t="s">
        <v>1553</v>
      </c>
      <c r="M413" s="71"/>
      <c r="N413" s="85"/>
    </row>
    <row r="414" spans="1:83" ht="15" x14ac:dyDescent="0.2">
      <c r="A414" s="38"/>
      <c r="B414" s="40">
        <v>1</v>
      </c>
      <c r="C414" s="38" t="s">
        <v>1306</v>
      </c>
      <c r="D414" s="39" t="s">
        <v>856</v>
      </c>
      <c r="E414" s="53"/>
      <c r="F414" s="40"/>
      <c r="G414" s="40">
        <v>1.05</v>
      </c>
      <c r="H414" s="40"/>
      <c r="I414" s="40"/>
      <c r="J414" s="40"/>
      <c r="K414" s="40"/>
      <c r="L414" s="51">
        <v>560.32000000000005</v>
      </c>
      <c r="M414" s="71"/>
      <c r="N414" s="85"/>
    </row>
    <row r="415" spans="1:83" ht="14.25" x14ac:dyDescent="0.2">
      <c r="A415" s="50"/>
      <c r="B415" s="50" t="s">
        <v>971</v>
      </c>
      <c r="C415" s="50" t="s">
        <v>972</v>
      </c>
      <c r="D415" s="39" t="s">
        <v>856</v>
      </c>
      <c r="E415" s="40">
        <v>10.5</v>
      </c>
      <c r="F415" s="40"/>
      <c r="G415" s="40">
        <v>1.05</v>
      </c>
      <c r="H415" s="41"/>
      <c r="I415" s="52"/>
      <c r="J415" s="41">
        <v>533.64</v>
      </c>
      <c r="K415" s="52"/>
      <c r="L415" s="41">
        <v>560.32000000000005</v>
      </c>
      <c r="M415" s="71"/>
      <c r="N415" s="85"/>
    </row>
    <row r="416" spans="1:83" ht="15" x14ac:dyDescent="0.2">
      <c r="A416" s="38"/>
      <c r="B416" s="40">
        <v>2</v>
      </c>
      <c r="C416" s="38" t="s">
        <v>1307</v>
      </c>
      <c r="D416" s="39"/>
      <c r="E416" s="53"/>
      <c r="F416" s="40"/>
      <c r="G416" s="40"/>
      <c r="H416" s="40"/>
      <c r="I416" s="40"/>
      <c r="J416" s="40"/>
      <c r="K416" s="40"/>
      <c r="L416" s="51">
        <v>11.589999999999996</v>
      </c>
      <c r="M416" s="71"/>
      <c r="N416" s="85"/>
    </row>
    <row r="417" spans="1:83" ht="15" x14ac:dyDescent="0.2">
      <c r="A417" s="38"/>
      <c r="B417" s="40"/>
      <c r="C417" s="38" t="s">
        <v>1310</v>
      </c>
      <c r="D417" s="39" t="s">
        <v>856</v>
      </c>
      <c r="E417" s="53"/>
      <c r="F417" s="40"/>
      <c r="G417" s="40">
        <v>9.0000000000000011E-3</v>
      </c>
      <c r="H417" s="40"/>
      <c r="I417" s="40"/>
      <c r="J417" s="40"/>
      <c r="K417" s="40"/>
      <c r="L417" s="51">
        <v>5.1000000000000005</v>
      </c>
      <c r="M417" s="71"/>
      <c r="N417" s="85"/>
      <c r="CE417">
        <v>1</v>
      </c>
    </row>
    <row r="418" spans="1:83" ht="71.25" x14ac:dyDescent="0.2">
      <c r="A418" s="50"/>
      <c r="B418" s="50" t="s">
        <v>886</v>
      </c>
      <c r="C418" s="50" t="s">
        <v>888</v>
      </c>
      <c r="D418" s="39" t="s">
        <v>748</v>
      </c>
      <c r="E418" s="40">
        <v>0.03</v>
      </c>
      <c r="F418" s="40"/>
      <c r="G418" s="40">
        <v>3.0000000000000001E-3</v>
      </c>
      <c r="H418" s="41"/>
      <c r="I418" s="52"/>
      <c r="J418" s="41">
        <v>1587.88</v>
      </c>
      <c r="K418" s="52"/>
      <c r="L418" s="41">
        <v>4.76</v>
      </c>
      <c r="M418" s="71"/>
      <c r="N418" s="85"/>
    </row>
    <row r="419" spans="1:83" ht="28.5" x14ac:dyDescent="0.2">
      <c r="A419" s="50"/>
      <c r="B419" s="50" t="s">
        <v>860</v>
      </c>
      <c r="C419" s="50" t="s">
        <v>1308</v>
      </c>
      <c r="D419" s="39" t="s">
        <v>856</v>
      </c>
      <c r="E419" s="40">
        <v>0.03</v>
      </c>
      <c r="F419" s="40"/>
      <c r="G419" s="40">
        <v>3.0000000000000001E-3</v>
      </c>
      <c r="H419" s="41"/>
      <c r="I419" s="52"/>
      <c r="J419" s="41">
        <v>620.24</v>
      </c>
      <c r="K419" s="52"/>
      <c r="L419" s="41">
        <v>1.86</v>
      </c>
      <c r="M419" s="71"/>
      <c r="N419" s="85"/>
      <c r="CE419">
        <v>1</v>
      </c>
    </row>
    <row r="420" spans="1:83" ht="28.5" x14ac:dyDescent="0.2">
      <c r="A420" s="50"/>
      <c r="B420" s="50" t="s">
        <v>973</v>
      </c>
      <c r="C420" s="50" t="s">
        <v>975</v>
      </c>
      <c r="D420" s="39" t="s">
        <v>748</v>
      </c>
      <c r="E420" s="40">
        <v>0.56999999999999995</v>
      </c>
      <c r="F420" s="40"/>
      <c r="G420" s="40">
        <v>5.7000000000000002E-2</v>
      </c>
      <c r="H420" s="41">
        <v>7.51</v>
      </c>
      <c r="I420" s="52">
        <v>1.32</v>
      </c>
      <c r="J420" s="41">
        <v>9.91</v>
      </c>
      <c r="K420" s="52"/>
      <c r="L420" s="41">
        <v>0.56000000000000005</v>
      </c>
      <c r="M420" s="71"/>
      <c r="N420" s="85"/>
    </row>
    <row r="421" spans="1:83" ht="28.5" x14ac:dyDescent="0.2">
      <c r="A421" s="50"/>
      <c r="B421" s="50" t="s">
        <v>898</v>
      </c>
      <c r="C421" s="50" t="s">
        <v>900</v>
      </c>
      <c r="D421" s="39" t="s">
        <v>748</v>
      </c>
      <c r="E421" s="40">
        <v>0.03</v>
      </c>
      <c r="F421" s="40"/>
      <c r="G421" s="40">
        <v>3.0000000000000001E-3</v>
      </c>
      <c r="H421" s="41"/>
      <c r="I421" s="52"/>
      <c r="J421" s="41">
        <v>1446.31</v>
      </c>
      <c r="K421" s="52"/>
      <c r="L421" s="41">
        <v>4.34</v>
      </c>
      <c r="M421" s="71"/>
      <c r="N421" s="85"/>
    </row>
    <row r="422" spans="1:83" ht="28.5" x14ac:dyDescent="0.2">
      <c r="A422" s="50"/>
      <c r="B422" s="50" t="s">
        <v>867</v>
      </c>
      <c r="C422" s="50" t="s">
        <v>1309</v>
      </c>
      <c r="D422" s="39" t="s">
        <v>856</v>
      </c>
      <c r="E422" s="40">
        <v>0.03</v>
      </c>
      <c r="F422" s="40"/>
      <c r="G422" s="40">
        <v>3.0000000000000001E-3</v>
      </c>
      <c r="H422" s="41"/>
      <c r="I422" s="52"/>
      <c r="J422" s="41">
        <v>539.69000000000005</v>
      </c>
      <c r="K422" s="52"/>
      <c r="L422" s="41">
        <v>1.62</v>
      </c>
      <c r="M422" s="71"/>
      <c r="N422" s="85"/>
      <c r="CE422">
        <v>1</v>
      </c>
    </row>
    <row r="423" spans="1:83" ht="28.5" x14ac:dyDescent="0.2">
      <c r="A423" s="50"/>
      <c r="B423" s="50" t="s">
        <v>901</v>
      </c>
      <c r="C423" s="50" t="s">
        <v>903</v>
      </c>
      <c r="D423" s="39" t="s">
        <v>748</v>
      </c>
      <c r="E423" s="40">
        <v>0.03</v>
      </c>
      <c r="F423" s="40"/>
      <c r="G423" s="40">
        <v>3.0000000000000001E-3</v>
      </c>
      <c r="H423" s="41"/>
      <c r="I423" s="52"/>
      <c r="J423" s="41">
        <v>641.70000000000005</v>
      </c>
      <c r="K423" s="52"/>
      <c r="L423" s="41">
        <v>1.93</v>
      </c>
      <c r="M423" s="71"/>
      <c r="N423" s="85"/>
    </row>
    <row r="424" spans="1:83" ht="28.5" x14ac:dyDescent="0.2">
      <c r="A424" s="50"/>
      <c r="B424" s="50" t="s">
        <v>867</v>
      </c>
      <c r="C424" s="50" t="s">
        <v>1309</v>
      </c>
      <c r="D424" s="39" t="s">
        <v>856</v>
      </c>
      <c r="E424" s="40">
        <v>0.03</v>
      </c>
      <c r="F424" s="40"/>
      <c r="G424" s="40">
        <v>3.0000000000000001E-3</v>
      </c>
      <c r="H424" s="41"/>
      <c r="I424" s="52"/>
      <c r="J424" s="41">
        <v>539.69000000000005</v>
      </c>
      <c r="K424" s="52"/>
      <c r="L424" s="41">
        <v>1.62</v>
      </c>
      <c r="M424" s="71"/>
      <c r="N424" s="85"/>
      <c r="CE424">
        <v>1</v>
      </c>
    </row>
    <row r="425" spans="1:83" ht="15" hidden="1" x14ac:dyDescent="0.2">
      <c r="A425" s="38"/>
      <c r="B425" s="40">
        <v>4</v>
      </c>
      <c r="C425" s="38" t="s">
        <v>1326</v>
      </c>
      <c r="D425" s="39"/>
      <c r="E425" s="53"/>
      <c r="F425" s="40"/>
      <c r="G425" s="40"/>
      <c r="H425" s="40"/>
      <c r="I425" s="40"/>
      <c r="J425" s="40"/>
      <c r="K425" s="40"/>
      <c r="L425" s="51">
        <v>0</v>
      </c>
      <c r="M425" s="71"/>
      <c r="N425" s="85"/>
    </row>
    <row r="426" spans="1:83" ht="14.25" x14ac:dyDescent="0.2">
      <c r="A426" s="50"/>
      <c r="B426" s="50" t="s">
        <v>907</v>
      </c>
      <c r="C426" s="50" t="s">
        <v>909</v>
      </c>
      <c r="D426" s="39" t="s">
        <v>910</v>
      </c>
      <c r="E426" s="40">
        <v>0.2</v>
      </c>
      <c r="F426" s="40">
        <v>0</v>
      </c>
      <c r="G426" s="40">
        <v>0</v>
      </c>
      <c r="H426" s="41">
        <v>35.71</v>
      </c>
      <c r="I426" s="52">
        <v>0.89</v>
      </c>
      <c r="J426" s="41">
        <v>31.78</v>
      </c>
      <c r="K426" s="52"/>
      <c r="L426" s="41">
        <v>0</v>
      </c>
      <c r="M426" s="71"/>
      <c r="N426" s="85"/>
    </row>
    <row r="427" spans="1:83" ht="28.5" x14ac:dyDescent="0.2">
      <c r="A427" s="50"/>
      <c r="B427" s="50" t="s">
        <v>911</v>
      </c>
      <c r="C427" s="50" t="s">
        <v>913</v>
      </c>
      <c r="D427" s="39" t="s">
        <v>910</v>
      </c>
      <c r="E427" s="40">
        <v>0.05</v>
      </c>
      <c r="F427" s="40">
        <v>0</v>
      </c>
      <c r="G427" s="40">
        <v>0</v>
      </c>
      <c r="H427" s="41"/>
      <c r="I427" s="52"/>
      <c r="J427" s="41">
        <v>908.22</v>
      </c>
      <c r="K427" s="52"/>
      <c r="L427" s="41">
        <v>0</v>
      </c>
      <c r="M427" s="71"/>
      <c r="N427" s="85"/>
    </row>
    <row r="428" spans="1:83" ht="14.25" x14ac:dyDescent="0.2">
      <c r="A428" s="50"/>
      <c r="B428" s="50" t="s">
        <v>1222</v>
      </c>
      <c r="C428" s="43" t="s">
        <v>1223</v>
      </c>
      <c r="D428" s="44" t="s">
        <v>1010</v>
      </c>
      <c r="E428" s="45">
        <v>10.199999999999999</v>
      </c>
      <c r="F428" s="45">
        <v>0</v>
      </c>
      <c r="G428" s="45">
        <v>0</v>
      </c>
      <c r="H428" s="46"/>
      <c r="I428" s="47"/>
      <c r="J428" s="46"/>
      <c r="K428" s="47"/>
      <c r="L428" s="46"/>
      <c r="M428" s="71"/>
      <c r="N428" s="85"/>
    </row>
    <row r="429" spans="1:83" ht="15" x14ac:dyDescent="0.2">
      <c r="A429" s="50"/>
      <c r="B429" s="50"/>
      <c r="C429" s="55" t="s">
        <v>1311</v>
      </c>
      <c r="D429" s="39"/>
      <c r="E429" s="40"/>
      <c r="F429" s="40"/>
      <c r="G429" s="40"/>
      <c r="H429" s="41"/>
      <c r="I429" s="52"/>
      <c r="J429" s="41"/>
      <c r="K429" s="52"/>
      <c r="L429" s="41">
        <v>577.0100000000001</v>
      </c>
      <c r="M429" s="71"/>
      <c r="N429" s="85"/>
    </row>
    <row r="430" spans="1:83" ht="14.25" x14ac:dyDescent="0.2">
      <c r="A430" s="50"/>
      <c r="B430" s="50"/>
      <c r="C430" s="50" t="s">
        <v>1312</v>
      </c>
      <c r="D430" s="39"/>
      <c r="E430" s="40"/>
      <c r="F430" s="40"/>
      <c r="G430" s="40"/>
      <c r="H430" s="41"/>
      <c r="I430" s="52"/>
      <c r="J430" s="41"/>
      <c r="K430" s="52"/>
      <c r="L430" s="41">
        <v>565.42000000000007</v>
      </c>
      <c r="M430" s="71"/>
      <c r="N430" s="85"/>
    </row>
    <row r="431" spans="1:83" ht="42.75" x14ac:dyDescent="0.2">
      <c r="A431" s="50"/>
      <c r="B431" s="50" t="s">
        <v>207</v>
      </c>
      <c r="C431" s="50" t="s">
        <v>1341</v>
      </c>
      <c r="D431" s="39" t="s">
        <v>1254</v>
      </c>
      <c r="E431" s="40">
        <v>113</v>
      </c>
      <c r="F431" s="40"/>
      <c r="G431" s="40">
        <v>113</v>
      </c>
      <c r="H431" s="41"/>
      <c r="I431" s="52"/>
      <c r="J431" s="41"/>
      <c r="K431" s="52"/>
      <c r="L431" s="41">
        <v>638.91999999999996</v>
      </c>
      <c r="M431" s="71"/>
      <c r="N431" s="85"/>
    </row>
    <row r="432" spans="1:83" ht="42.75" x14ac:dyDescent="0.2">
      <c r="A432" s="43"/>
      <c r="B432" s="43" t="s">
        <v>208</v>
      </c>
      <c r="C432" s="43" t="s">
        <v>1342</v>
      </c>
      <c r="D432" s="44" t="s">
        <v>1254</v>
      </c>
      <c r="E432" s="45">
        <v>77</v>
      </c>
      <c r="F432" s="45"/>
      <c r="G432" s="45">
        <v>77</v>
      </c>
      <c r="H432" s="46"/>
      <c r="I432" s="47"/>
      <c r="J432" s="46"/>
      <c r="K432" s="47"/>
      <c r="L432" s="46">
        <v>435.37</v>
      </c>
      <c r="M432" s="72"/>
      <c r="N432" s="86"/>
    </row>
    <row r="433" spans="1:83" ht="15" x14ac:dyDescent="0.2">
      <c r="C433" s="107" t="s">
        <v>1296</v>
      </c>
      <c r="D433" s="107"/>
      <c r="E433" s="107"/>
      <c r="F433" s="107"/>
      <c r="G433" s="107"/>
      <c r="H433" s="107"/>
      <c r="I433" s="108">
        <v>16512.999999999996</v>
      </c>
      <c r="J433" s="108"/>
      <c r="K433" s="108">
        <v>1651.2999999999997</v>
      </c>
      <c r="L433" s="108"/>
      <c r="M433" s="71">
        <v>1714.0493999999999</v>
      </c>
      <c r="N433" s="83">
        <v>1782.5783499999995</v>
      </c>
      <c r="AD433">
        <v>252.35</v>
      </c>
      <c r="AE433">
        <v>171.96</v>
      </c>
      <c r="AN433" s="48">
        <v>1651.2999999999997</v>
      </c>
      <c r="AO433" s="48">
        <v>11.589999999999996</v>
      </c>
      <c r="AQ433" t="s">
        <v>1297</v>
      </c>
      <c r="AR433" s="48">
        <v>560.32000000000005</v>
      </c>
      <c r="AT433" s="48">
        <v>5.1000000000000005</v>
      </c>
      <c r="AV433" t="s">
        <v>1297</v>
      </c>
      <c r="AW433" s="48">
        <v>0</v>
      </c>
      <c r="AZ433">
        <v>638.91999999999996</v>
      </c>
      <c r="BA433">
        <v>435.37</v>
      </c>
      <c r="CD433">
        <v>1</v>
      </c>
    </row>
    <row r="434" spans="1:83" ht="68.25" x14ac:dyDescent="0.2">
      <c r="A434" s="37" t="s">
        <v>226</v>
      </c>
      <c r="B434" s="50" t="s">
        <v>1351</v>
      </c>
      <c r="C434" s="50" t="s">
        <v>1352</v>
      </c>
      <c r="D434" s="39" t="s">
        <v>224</v>
      </c>
      <c r="E434" s="40">
        <v>0.1</v>
      </c>
      <c r="F434" s="40"/>
      <c r="G434" s="40">
        <v>0.1</v>
      </c>
      <c r="H434" s="41"/>
      <c r="I434" s="52"/>
      <c r="J434" s="41"/>
      <c r="K434" s="52"/>
      <c r="L434" s="41"/>
      <c r="M434" s="71"/>
      <c r="N434" s="85"/>
    </row>
    <row r="435" spans="1:83" x14ac:dyDescent="0.2">
      <c r="C435" s="54" t="s">
        <v>1553</v>
      </c>
      <c r="M435" s="71"/>
      <c r="N435" s="85"/>
    </row>
    <row r="436" spans="1:83" ht="15" x14ac:dyDescent="0.2">
      <c r="A436" s="38"/>
      <c r="B436" s="40">
        <v>1</v>
      </c>
      <c r="C436" s="38" t="s">
        <v>1306</v>
      </c>
      <c r="D436" s="39" t="s">
        <v>856</v>
      </c>
      <c r="E436" s="53"/>
      <c r="F436" s="40"/>
      <c r="G436" s="40">
        <v>1.18</v>
      </c>
      <c r="H436" s="40"/>
      <c r="I436" s="40"/>
      <c r="J436" s="40"/>
      <c r="K436" s="40"/>
      <c r="L436" s="51">
        <v>646.33000000000004</v>
      </c>
      <c r="M436" s="71"/>
      <c r="N436" s="85"/>
    </row>
    <row r="437" spans="1:83" ht="14.25" x14ac:dyDescent="0.2">
      <c r="A437" s="50"/>
      <c r="B437" s="50" t="s">
        <v>976</v>
      </c>
      <c r="C437" s="50" t="s">
        <v>977</v>
      </c>
      <c r="D437" s="39" t="s">
        <v>856</v>
      </c>
      <c r="E437" s="40">
        <v>11.8</v>
      </c>
      <c r="F437" s="40"/>
      <c r="G437" s="40">
        <v>1.18</v>
      </c>
      <c r="H437" s="41"/>
      <c r="I437" s="52"/>
      <c r="J437" s="41">
        <v>547.74</v>
      </c>
      <c r="K437" s="52"/>
      <c r="L437" s="41">
        <v>646.33000000000004</v>
      </c>
      <c r="M437" s="71"/>
      <c r="N437" s="85"/>
    </row>
    <row r="438" spans="1:83" ht="15" x14ac:dyDescent="0.2">
      <c r="A438" s="38"/>
      <c r="B438" s="40">
        <v>2</v>
      </c>
      <c r="C438" s="38" t="s">
        <v>1307</v>
      </c>
      <c r="D438" s="39"/>
      <c r="E438" s="53"/>
      <c r="F438" s="40"/>
      <c r="G438" s="40"/>
      <c r="H438" s="40"/>
      <c r="I438" s="40"/>
      <c r="J438" s="40"/>
      <c r="K438" s="40"/>
      <c r="L438" s="51">
        <v>11.589999999999996</v>
      </c>
      <c r="M438" s="71"/>
      <c r="N438" s="85"/>
    </row>
    <row r="439" spans="1:83" ht="15" x14ac:dyDescent="0.2">
      <c r="A439" s="38"/>
      <c r="B439" s="40"/>
      <c r="C439" s="38" t="s">
        <v>1310</v>
      </c>
      <c r="D439" s="39" t="s">
        <v>856</v>
      </c>
      <c r="E439" s="53"/>
      <c r="F439" s="40"/>
      <c r="G439" s="40">
        <v>9.0000000000000011E-3</v>
      </c>
      <c r="H439" s="40"/>
      <c r="I439" s="40"/>
      <c r="J439" s="40"/>
      <c r="K439" s="40"/>
      <c r="L439" s="51">
        <v>5.1000000000000005</v>
      </c>
      <c r="M439" s="71"/>
      <c r="N439" s="85"/>
      <c r="CE439">
        <v>1</v>
      </c>
    </row>
    <row r="440" spans="1:83" ht="71.25" x14ac:dyDescent="0.2">
      <c r="A440" s="50"/>
      <c r="B440" s="50" t="s">
        <v>886</v>
      </c>
      <c r="C440" s="50" t="s">
        <v>888</v>
      </c>
      <c r="D440" s="39" t="s">
        <v>748</v>
      </c>
      <c r="E440" s="40">
        <v>0.03</v>
      </c>
      <c r="F440" s="40"/>
      <c r="G440" s="40">
        <v>3.0000000000000001E-3</v>
      </c>
      <c r="H440" s="41"/>
      <c r="I440" s="52"/>
      <c r="J440" s="41">
        <v>1587.88</v>
      </c>
      <c r="K440" s="52"/>
      <c r="L440" s="41">
        <v>4.76</v>
      </c>
      <c r="M440" s="71"/>
      <c r="N440" s="85"/>
    </row>
    <row r="441" spans="1:83" ht="28.5" x14ac:dyDescent="0.2">
      <c r="A441" s="50"/>
      <c r="B441" s="50" t="s">
        <v>860</v>
      </c>
      <c r="C441" s="50" t="s">
        <v>1308</v>
      </c>
      <c r="D441" s="39" t="s">
        <v>856</v>
      </c>
      <c r="E441" s="40">
        <v>0.03</v>
      </c>
      <c r="F441" s="40"/>
      <c r="G441" s="40">
        <v>3.0000000000000001E-3</v>
      </c>
      <c r="H441" s="41"/>
      <c r="I441" s="52"/>
      <c r="J441" s="41">
        <v>620.24</v>
      </c>
      <c r="K441" s="52"/>
      <c r="L441" s="41">
        <v>1.86</v>
      </c>
      <c r="M441" s="71"/>
      <c r="N441" s="85"/>
      <c r="CE441">
        <v>1</v>
      </c>
    </row>
    <row r="442" spans="1:83" ht="28.5" x14ac:dyDescent="0.2">
      <c r="A442" s="50"/>
      <c r="B442" s="50" t="s">
        <v>973</v>
      </c>
      <c r="C442" s="50" t="s">
        <v>975</v>
      </c>
      <c r="D442" s="39" t="s">
        <v>748</v>
      </c>
      <c r="E442" s="40">
        <v>0.56999999999999995</v>
      </c>
      <c r="F442" s="40"/>
      <c r="G442" s="40">
        <v>5.7000000000000002E-2</v>
      </c>
      <c r="H442" s="41">
        <v>7.51</v>
      </c>
      <c r="I442" s="52">
        <v>1.32</v>
      </c>
      <c r="J442" s="41">
        <v>9.91</v>
      </c>
      <c r="K442" s="52"/>
      <c r="L442" s="41">
        <v>0.56000000000000005</v>
      </c>
      <c r="M442" s="71"/>
      <c r="N442" s="85"/>
    </row>
    <row r="443" spans="1:83" ht="28.5" x14ac:dyDescent="0.2">
      <c r="A443" s="50"/>
      <c r="B443" s="50" t="s">
        <v>898</v>
      </c>
      <c r="C443" s="50" t="s">
        <v>900</v>
      </c>
      <c r="D443" s="39" t="s">
        <v>748</v>
      </c>
      <c r="E443" s="40">
        <v>0.03</v>
      </c>
      <c r="F443" s="40"/>
      <c r="G443" s="40">
        <v>3.0000000000000001E-3</v>
      </c>
      <c r="H443" s="41"/>
      <c r="I443" s="52"/>
      <c r="J443" s="41">
        <v>1446.31</v>
      </c>
      <c r="K443" s="52"/>
      <c r="L443" s="41">
        <v>4.34</v>
      </c>
      <c r="M443" s="71"/>
      <c r="N443" s="85"/>
    </row>
    <row r="444" spans="1:83" ht="28.5" x14ac:dyDescent="0.2">
      <c r="A444" s="50"/>
      <c r="B444" s="50" t="s">
        <v>867</v>
      </c>
      <c r="C444" s="50" t="s">
        <v>1309</v>
      </c>
      <c r="D444" s="39" t="s">
        <v>856</v>
      </c>
      <c r="E444" s="40">
        <v>0.03</v>
      </c>
      <c r="F444" s="40"/>
      <c r="G444" s="40">
        <v>3.0000000000000001E-3</v>
      </c>
      <c r="H444" s="41"/>
      <c r="I444" s="52"/>
      <c r="J444" s="41">
        <v>539.69000000000005</v>
      </c>
      <c r="K444" s="52"/>
      <c r="L444" s="41">
        <v>1.62</v>
      </c>
      <c r="M444" s="71"/>
      <c r="N444" s="85"/>
      <c r="CE444">
        <v>1</v>
      </c>
    </row>
    <row r="445" spans="1:83" ht="28.5" x14ac:dyDescent="0.2">
      <c r="A445" s="50"/>
      <c r="B445" s="50" t="s">
        <v>901</v>
      </c>
      <c r="C445" s="50" t="s">
        <v>903</v>
      </c>
      <c r="D445" s="39" t="s">
        <v>748</v>
      </c>
      <c r="E445" s="40">
        <v>0.03</v>
      </c>
      <c r="F445" s="40"/>
      <c r="G445" s="40">
        <v>3.0000000000000001E-3</v>
      </c>
      <c r="H445" s="41"/>
      <c r="I445" s="52"/>
      <c r="J445" s="41">
        <v>641.70000000000005</v>
      </c>
      <c r="K445" s="52"/>
      <c r="L445" s="41">
        <v>1.93</v>
      </c>
      <c r="M445" s="71"/>
      <c r="N445" s="85"/>
    </row>
    <row r="446" spans="1:83" ht="28.5" x14ac:dyDescent="0.2">
      <c r="A446" s="50"/>
      <c r="B446" s="50" t="s">
        <v>867</v>
      </c>
      <c r="C446" s="50" t="s">
        <v>1309</v>
      </c>
      <c r="D446" s="39" t="s">
        <v>856</v>
      </c>
      <c r="E446" s="40">
        <v>0.03</v>
      </c>
      <c r="F446" s="40"/>
      <c r="G446" s="40">
        <v>3.0000000000000001E-3</v>
      </c>
      <c r="H446" s="41"/>
      <c r="I446" s="52"/>
      <c r="J446" s="41">
        <v>539.69000000000005</v>
      </c>
      <c r="K446" s="52"/>
      <c r="L446" s="41">
        <v>1.62</v>
      </c>
      <c r="M446" s="71"/>
      <c r="N446" s="85"/>
      <c r="CE446">
        <v>1</v>
      </c>
    </row>
    <row r="447" spans="1:83" ht="15" hidden="1" x14ac:dyDescent="0.2">
      <c r="A447" s="38"/>
      <c r="B447" s="40">
        <v>4</v>
      </c>
      <c r="C447" s="38" t="s">
        <v>1326</v>
      </c>
      <c r="D447" s="39"/>
      <c r="E447" s="53"/>
      <c r="F447" s="40"/>
      <c r="G447" s="40"/>
      <c r="H447" s="40"/>
      <c r="I447" s="40"/>
      <c r="J447" s="40"/>
      <c r="K447" s="40"/>
      <c r="L447" s="51">
        <v>0</v>
      </c>
      <c r="M447" s="71"/>
      <c r="N447" s="85"/>
    </row>
    <row r="448" spans="1:83" ht="14.25" x14ac:dyDescent="0.2">
      <c r="A448" s="50"/>
      <c r="B448" s="50" t="s">
        <v>907</v>
      </c>
      <c r="C448" s="50" t="s">
        <v>909</v>
      </c>
      <c r="D448" s="39" t="s">
        <v>910</v>
      </c>
      <c r="E448" s="40">
        <v>0.2</v>
      </c>
      <c r="F448" s="40">
        <v>0</v>
      </c>
      <c r="G448" s="40">
        <v>0</v>
      </c>
      <c r="H448" s="41">
        <v>35.71</v>
      </c>
      <c r="I448" s="52">
        <v>0.89</v>
      </c>
      <c r="J448" s="41">
        <v>31.78</v>
      </c>
      <c r="K448" s="52"/>
      <c r="L448" s="41">
        <v>0</v>
      </c>
      <c r="M448" s="71"/>
      <c r="N448" s="85"/>
    </row>
    <row r="449" spans="1:83" ht="28.5" x14ac:dyDescent="0.2">
      <c r="A449" s="50"/>
      <c r="B449" s="50" t="s">
        <v>911</v>
      </c>
      <c r="C449" s="50" t="s">
        <v>913</v>
      </c>
      <c r="D449" s="39" t="s">
        <v>910</v>
      </c>
      <c r="E449" s="40">
        <v>0.05</v>
      </c>
      <c r="F449" s="40">
        <v>0</v>
      </c>
      <c r="G449" s="40">
        <v>0</v>
      </c>
      <c r="H449" s="41"/>
      <c r="I449" s="52"/>
      <c r="J449" s="41">
        <v>908.22</v>
      </c>
      <c r="K449" s="52"/>
      <c r="L449" s="41">
        <v>0</v>
      </c>
      <c r="M449" s="71"/>
      <c r="N449" s="85"/>
    </row>
    <row r="450" spans="1:83" ht="14.25" x14ac:dyDescent="0.2">
      <c r="A450" s="50"/>
      <c r="B450" s="50" t="s">
        <v>1222</v>
      </c>
      <c r="C450" s="43" t="s">
        <v>1223</v>
      </c>
      <c r="D450" s="44" t="s">
        <v>1010</v>
      </c>
      <c r="E450" s="45">
        <v>10.199999999999999</v>
      </c>
      <c r="F450" s="45">
        <v>0</v>
      </c>
      <c r="G450" s="45">
        <v>0</v>
      </c>
      <c r="H450" s="46"/>
      <c r="I450" s="47"/>
      <c r="J450" s="46"/>
      <c r="K450" s="47"/>
      <c r="L450" s="46"/>
      <c r="M450" s="71"/>
      <c r="N450" s="85"/>
    </row>
    <row r="451" spans="1:83" ht="15" x14ac:dyDescent="0.2">
      <c r="A451" s="50"/>
      <c r="B451" s="50"/>
      <c r="C451" s="55" t="s">
        <v>1311</v>
      </c>
      <c r="D451" s="39"/>
      <c r="E451" s="40"/>
      <c r="F451" s="40"/>
      <c r="G451" s="40"/>
      <c r="H451" s="41"/>
      <c r="I451" s="52"/>
      <c r="J451" s="41"/>
      <c r="K451" s="52"/>
      <c r="L451" s="41">
        <v>663.0200000000001</v>
      </c>
      <c r="M451" s="71"/>
      <c r="N451" s="85"/>
    </row>
    <row r="452" spans="1:83" ht="14.25" x14ac:dyDescent="0.2">
      <c r="A452" s="50"/>
      <c r="B452" s="50"/>
      <c r="C452" s="50" t="s">
        <v>1312</v>
      </c>
      <c r="D452" s="39"/>
      <c r="E452" s="40"/>
      <c r="F452" s="40"/>
      <c r="G452" s="40"/>
      <c r="H452" s="41"/>
      <c r="I452" s="52"/>
      <c r="J452" s="41"/>
      <c r="K452" s="52"/>
      <c r="L452" s="41">
        <v>651.43000000000006</v>
      </c>
      <c r="M452" s="71"/>
      <c r="N452" s="85"/>
    </row>
    <row r="453" spans="1:83" ht="42.75" x14ac:dyDescent="0.2">
      <c r="A453" s="50"/>
      <c r="B453" s="50" t="s">
        <v>207</v>
      </c>
      <c r="C453" s="50" t="s">
        <v>1341</v>
      </c>
      <c r="D453" s="39" t="s">
        <v>1254</v>
      </c>
      <c r="E453" s="40">
        <v>113</v>
      </c>
      <c r="F453" s="40"/>
      <c r="G453" s="40">
        <v>113</v>
      </c>
      <c r="H453" s="41"/>
      <c r="I453" s="52"/>
      <c r="J453" s="41"/>
      <c r="K453" s="52"/>
      <c r="L453" s="41">
        <v>736.12</v>
      </c>
      <c r="M453" s="71"/>
      <c r="N453" s="85"/>
    </row>
    <row r="454" spans="1:83" ht="42.75" x14ac:dyDescent="0.2">
      <c r="A454" s="43"/>
      <c r="B454" s="43" t="s">
        <v>208</v>
      </c>
      <c r="C454" s="43" t="s">
        <v>1342</v>
      </c>
      <c r="D454" s="44" t="s">
        <v>1254</v>
      </c>
      <c r="E454" s="45">
        <v>77</v>
      </c>
      <c r="F454" s="45"/>
      <c r="G454" s="45">
        <v>77</v>
      </c>
      <c r="H454" s="46"/>
      <c r="I454" s="47"/>
      <c r="J454" s="46"/>
      <c r="K454" s="47"/>
      <c r="L454" s="46">
        <v>501.6</v>
      </c>
      <c r="M454" s="72"/>
      <c r="N454" s="86"/>
    </row>
    <row r="455" spans="1:83" ht="15" x14ac:dyDescent="0.2">
      <c r="C455" s="107" t="s">
        <v>1296</v>
      </c>
      <c r="D455" s="107"/>
      <c r="E455" s="107"/>
      <c r="F455" s="107"/>
      <c r="G455" s="107"/>
      <c r="H455" s="107"/>
      <c r="I455" s="108">
        <v>19007.399999999998</v>
      </c>
      <c r="J455" s="108"/>
      <c r="K455" s="108">
        <v>1900.7399999999998</v>
      </c>
      <c r="L455" s="108"/>
      <c r="M455" s="71">
        <v>1972.9681199999998</v>
      </c>
      <c r="N455" s="83">
        <v>2051.8488299999995</v>
      </c>
      <c r="AD455">
        <v>253.94</v>
      </c>
      <c r="AE455">
        <v>173.04</v>
      </c>
      <c r="AN455" s="48">
        <v>1900.7399999999998</v>
      </c>
      <c r="AO455" s="48">
        <v>11.589999999999996</v>
      </c>
      <c r="AQ455" t="s">
        <v>1297</v>
      </c>
      <c r="AR455" s="48">
        <v>646.33000000000004</v>
      </c>
      <c r="AT455" s="48">
        <v>5.1000000000000005</v>
      </c>
      <c r="AV455" t="s">
        <v>1297</v>
      </c>
      <c r="AW455" s="48">
        <v>0</v>
      </c>
      <c r="AZ455">
        <v>736.12</v>
      </c>
      <c r="BA455">
        <v>501.6</v>
      </c>
      <c r="CD455">
        <v>1</v>
      </c>
    </row>
    <row r="456" spans="1:83" ht="68.25" x14ac:dyDescent="0.2">
      <c r="A456" s="37" t="s">
        <v>230</v>
      </c>
      <c r="B456" s="50" t="s">
        <v>1353</v>
      </c>
      <c r="C456" s="50" t="s">
        <v>1354</v>
      </c>
      <c r="D456" s="39" t="s">
        <v>224</v>
      </c>
      <c r="E456" s="40">
        <v>0.1</v>
      </c>
      <c r="F456" s="40"/>
      <c r="G456" s="40">
        <v>0.1</v>
      </c>
      <c r="H456" s="41"/>
      <c r="I456" s="52"/>
      <c r="J456" s="41"/>
      <c r="K456" s="52"/>
      <c r="L456" s="41"/>
      <c r="M456" s="71"/>
      <c r="N456" s="85"/>
    </row>
    <row r="457" spans="1:83" x14ac:dyDescent="0.2">
      <c r="C457" s="54" t="s">
        <v>1553</v>
      </c>
      <c r="M457" s="71"/>
      <c r="N457" s="85"/>
    </row>
    <row r="458" spans="1:83" ht="15" x14ac:dyDescent="0.2">
      <c r="A458" s="38"/>
      <c r="B458" s="40">
        <v>1</v>
      </c>
      <c r="C458" s="38" t="s">
        <v>1306</v>
      </c>
      <c r="D458" s="39" t="s">
        <v>856</v>
      </c>
      <c r="E458" s="53"/>
      <c r="F458" s="40"/>
      <c r="G458" s="40">
        <v>1.79</v>
      </c>
      <c r="H458" s="40"/>
      <c r="I458" s="40"/>
      <c r="J458" s="40"/>
      <c r="K458" s="40"/>
      <c r="L458" s="51">
        <v>1023.72</v>
      </c>
      <c r="M458" s="71"/>
      <c r="N458" s="85"/>
    </row>
    <row r="459" spans="1:83" ht="14.25" x14ac:dyDescent="0.2">
      <c r="A459" s="50"/>
      <c r="B459" s="50" t="s">
        <v>978</v>
      </c>
      <c r="C459" s="50" t="s">
        <v>979</v>
      </c>
      <c r="D459" s="39" t="s">
        <v>856</v>
      </c>
      <c r="E459" s="40">
        <v>17.899999999999999</v>
      </c>
      <c r="F459" s="40"/>
      <c r="G459" s="40">
        <v>1.79</v>
      </c>
      <c r="H459" s="41"/>
      <c r="I459" s="52"/>
      <c r="J459" s="41">
        <v>571.91</v>
      </c>
      <c r="K459" s="52"/>
      <c r="L459" s="41">
        <v>1023.72</v>
      </c>
      <c r="M459" s="71"/>
      <c r="N459" s="85"/>
    </row>
    <row r="460" spans="1:83" ht="15" x14ac:dyDescent="0.2">
      <c r="A460" s="38"/>
      <c r="B460" s="40">
        <v>2</v>
      </c>
      <c r="C460" s="38" t="s">
        <v>1307</v>
      </c>
      <c r="D460" s="39"/>
      <c r="E460" s="53"/>
      <c r="F460" s="40"/>
      <c r="G460" s="40"/>
      <c r="H460" s="40"/>
      <c r="I460" s="40"/>
      <c r="J460" s="40"/>
      <c r="K460" s="40"/>
      <c r="L460" s="51">
        <v>11.589999999999996</v>
      </c>
      <c r="M460" s="71"/>
      <c r="N460" s="85"/>
    </row>
    <row r="461" spans="1:83" ht="15" x14ac:dyDescent="0.2">
      <c r="A461" s="38"/>
      <c r="B461" s="40"/>
      <c r="C461" s="38" t="s">
        <v>1310</v>
      </c>
      <c r="D461" s="39" t="s">
        <v>856</v>
      </c>
      <c r="E461" s="53"/>
      <c r="F461" s="40"/>
      <c r="G461" s="40">
        <v>9.0000000000000011E-3</v>
      </c>
      <c r="H461" s="40"/>
      <c r="I461" s="40"/>
      <c r="J461" s="40"/>
      <c r="K461" s="40"/>
      <c r="L461" s="51">
        <v>5.1000000000000005</v>
      </c>
      <c r="M461" s="71"/>
      <c r="N461" s="85"/>
      <c r="CE461">
        <v>1</v>
      </c>
    </row>
    <row r="462" spans="1:83" ht="71.25" x14ac:dyDescent="0.2">
      <c r="A462" s="50"/>
      <c r="B462" s="50" t="s">
        <v>886</v>
      </c>
      <c r="C462" s="50" t="s">
        <v>888</v>
      </c>
      <c r="D462" s="39" t="s">
        <v>748</v>
      </c>
      <c r="E462" s="40">
        <v>0.03</v>
      </c>
      <c r="F462" s="40"/>
      <c r="G462" s="40">
        <v>3.0000000000000001E-3</v>
      </c>
      <c r="H462" s="41"/>
      <c r="I462" s="52"/>
      <c r="J462" s="41">
        <v>1587.88</v>
      </c>
      <c r="K462" s="52"/>
      <c r="L462" s="41">
        <v>4.76</v>
      </c>
      <c r="M462" s="71"/>
      <c r="N462" s="85"/>
    </row>
    <row r="463" spans="1:83" ht="28.5" x14ac:dyDescent="0.2">
      <c r="A463" s="50"/>
      <c r="B463" s="50" t="s">
        <v>860</v>
      </c>
      <c r="C463" s="50" t="s">
        <v>1308</v>
      </c>
      <c r="D463" s="39" t="s">
        <v>856</v>
      </c>
      <c r="E463" s="40">
        <v>0.03</v>
      </c>
      <c r="F463" s="40"/>
      <c r="G463" s="40">
        <v>3.0000000000000001E-3</v>
      </c>
      <c r="H463" s="41"/>
      <c r="I463" s="52"/>
      <c r="J463" s="41">
        <v>620.24</v>
      </c>
      <c r="K463" s="52"/>
      <c r="L463" s="41">
        <v>1.86</v>
      </c>
      <c r="M463" s="71"/>
      <c r="N463" s="85"/>
      <c r="CE463">
        <v>1</v>
      </c>
    </row>
    <row r="464" spans="1:83" ht="28.5" x14ac:dyDescent="0.2">
      <c r="A464" s="50"/>
      <c r="B464" s="50" t="s">
        <v>973</v>
      </c>
      <c r="C464" s="50" t="s">
        <v>975</v>
      </c>
      <c r="D464" s="39" t="s">
        <v>748</v>
      </c>
      <c r="E464" s="40">
        <v>0.56999999999999995</v>
      </c>
      <c r="F464" s="40"/>
      <c r="G464" s="40">
        <v>5.7000000000000002E-2</v>
      </c>
      <c r="H464" s="41">
        <v>7.51</v>
      </c>
      <c r="I464" s="52">
        <v>1.32</v>
      </c>
      <c r="J464" s="41">
        <v>9.91</v>
      </c>
      <c r="K464" s="52"/>
      <c r="L464" s="41">
        <v>0.56000000000000005</v>
      </c>
      <c r="M464" s="71"/>
      <c r="N464" s="85"/>
    </row>
    <row r="465" spans="1:83" ht="28.5" x14ac:dyDescent="0.2">
      <c r="A465" s="50"/>
      <c r="B465" s="50" t="s">
        <v>898</v>
      </c>
      <c r="C465" s="50" t="s">
        <v>900</v>
      </c>
      <c r="D465" s="39" t="s">
        <v>748</v>
      </c>
      <c r="E465" s="40">
        <v>0.03</v>
      </c>
      <c r="F465" s="40"/>
      <c r="G465" s="40">
        <v>3.0000000000000001E-3</v>
      </c>
      <c r="H465" s="41"/>
      <c r="I465" s="52"/>
      <c r="J465" s="41">
        <v>1446.31</v>
      </c>
      <c r="K465" s="52"/>
      <c r="L465" s="41">
        <v>4.34</v>
      </c>
      <c r="M465" s="71"/>
      <c r="N465" s="85"/>
    </row>
    <row r="466" spans="1:83" ht="28.5" x14ac:dyDescent="0.2">
      <c r="A466" s="50"/>
      <c r="B466" s="50" t="s">
        <v>867</v>
      </c>
      <c r="C466" s="50" t="s">
        <v>1309</v>
      </c>
      <c r="D466" s="39" t="s">
        <v>856</v>
      </c>
      <c r="E466" s="40">
        <v>0.03</v>
      </c>
      <c r="F466" s="40"/>
      <c r="G466" s="40">
        <v>3.0000000000000001E-3</v>
      </c>
      <c r="H466" s="41"/>
      <c r="I466" s="52"/>
      <c r="J466" s="41">
        <v>539.69000000000005</v>
      </c>
      <c r="K466" s="52"/>
      <c r="L466" s="41">
        <v>1.62</v>
      </c>
      <c r="M466" s="71"/>
      <c r="N466" s="85"/>
      <c r="CE466">
        <v>1</v>
      </c>
    </row>
    <row r="467" spans="1:83" ht="28.5" x14ac:dyDescent="0.2">
      <c r="A467" s="50"/>
      <c r="B467" s="50" t="s">
        <v>901</v>
      </c>
      <c r="C467" s="50" t="s">
        <v>903</v>
      </c>
      <c r="D467" s="39" t="s">
        <v>748</v>
      </c>
      <c r="E467" s="40">
        <v>0.03</v>
      </c>
      <c r="F467" s="40"/>
      <c r="G467" s="40">
        <v>3.0000000000000001E-3</v>
      </c>
      <c r="H467" s="41"/>
      <c r="I467" s="52"/>
      <c r="J467" s="41">
        <v>641.70000000000005</v>
      </c>
      <c r="K467" s="52"/>
      <c r="L467" s="41">
        <v>1.93</v>
      </c>
      <c r="M467" s="71"/>
      <c r="N467" s="85"/>
    </row>
    <row r="468" spans="1:83" ht="28.5" x14ac:dyDescent="0.2">
      <c r="A468" s="50"/>
      <c r="B468" s="50" t="s">
        <v>867</v>
      </c>
      <c r="C468" s="50" t="s">
        <v>1309</v>
      </c>
      <c r="D468" s="39" t="s">
        <v>856</v>
      </c>
      <c r="E468" s="40">
        <v>0.03</v>
      </c>
      <c r="F468" s="40"/>
      <c r="G468" s="40">
        <v>3.0000000000000001E-3</v>
      </c>
      <c r="H468" s="41"/>
      <c r="I468" s="52"/>
      <c r="J468" s="41">
        <v>539.69000000000005</v>
      </c>
      <c r="K468" s="52"/>
      <c r="L468" s="41">
        <v>1.62</v>
      </c>
      <c r="M468" s="71"/>
      <c r="N468" s="85"/>
      <c r="CE468">
        <v>1</v>
      </c>
    </row>
    <row r="469" spans="1:83" ht="15" hidden="1" x14ac:dyDescent="0.2">
      <c r="A469" s="38"/>
      <c r="B469" s="40">
        <v>4</v>
      </c>
      <c r="C469" s="38" t="s">
        <v>1326</v>
      </c>
      <c r="D469" s="39"/>
      <c r="E469" s="53"/>
      <c r="F469" s="40"/>
      <c r="G469" s="40"/>
      <c r="H469" s="40"/>
      <c r="I469" s="40"/>
      <c r="J469" s="40"/>
      <c r="K469" s="40"/>
      <c r="L469" s="51">
        <v>0</v>
      </c>
      <c r="M469" s="71"/>
      <c r="N469" s="85"/>
    </row>
    <row r="470" spans="1:83" ht="14.25" x14ac:dyDescent="0.2">
      <c r="A470" s="50"/>
      <c r="B470" s="50" t="s">
        <v>907</v>
      </c>
      <c r="C470" s="50" t="s">
        <v>909</v>
      </c>
      <c r="D470" s="39" t="s">
        <v>910</v>
      </c>
      <c r="E470" s="40">
        <v>0.2</v>
      </c>
      <c r="F470" s="40">
        <v>0</v>
      </c>
      <c r="G470" s="40">
        <v>0</v>
      </c>
      <c r="H470" s="41">
        <v>35.71</v>
      </c>
      <c r="I470" s="52">
        <v>0.89</v>
      </c>
      <c r="J470" s="41">
        <v>31.78</v>
      </c>
      <c r="K470" s="52"/>
      <c r="L470" s="41">
        <v>0</v>
      </c>
      <c r="M470" s="71"/>
      <c r="N470" s="85"/>
    </row>
    <row r="471" spans="1:83" ht="28.5" x14ac:dyDescent="0.2">
      <c r="A471" s="50"/>
      <c r="B471" s="50" t="s">
        <v>911</v>
      </c>
      <c r="C471" s="50" t="s">
        <v>913</v>
      </c>
      <c r="D471" s="39" t="s">
        <v>910</v>
      </c>
      <c r="E471" s="40">
        <v>0.05</v>
      </c>
      <c r="F471" s="40">
        <v>0</v>
      </c>
      <c r="G471" s="40">
        <v>0</v>
      </c>
      <c r="H471" s="41"/>
      <c r="I471" s="52"/>
      <c r="J471" s="41">
        <v>908.22</v>
      </c>
      <c r="K471" s="52"/>
      <c r="L471" s="41">
        <v>0</v>
      </c>
      <c r="M471" s="71"/>
      <c r="N471" s="85"/>
    </row>
    <row r="472" spans="1:83" ht="14.25" x14ac:dyDescent="0.2">
      <c r="A472" s="50"/>
      <c r="B472" s="50" t="s">
        <v>1222</v>
      </c>
      <c r="C472" s="43" t="s">
        <v>1223</v>
      </c>
      <c r="D472" s="44" t="s">
        <v>1010</v>
      </c>
      <c r="E472" s="45">
        <v>10.199999999999999</v>
      </c>
      <c r="F472" s="45">
        <v>0</v>
      </c>
      <c r="G472" s="45">
        <v>0</v>
      </c>
      <c r="H472" s="46"/>
      <c r="I472" s="47"/>
      <c r="J472" s="46"/>
      <c r="K472" s="47"/>
      <c r="L472" s="46"/>
      <c r="M472" s="71"/>
      <c r="N472" s="85"/>
    </row>
    <row r="473" spans="1:83" ht="15" x14ac:dyDescent="0.2">
      <c r="A473" s="50"/>
      <c r="B473" s="50"/>
      <c r="C473" s="55" t="s">
        <v>1311</v>
      </c>
      <c r="D473" s="39"/>
      <c r="E473" s="40"/>
      <c r="F473" s="40"/>
      <c r="G473" s="40"/>
      <c r="H473" s="41"/>
      <c r="I473" s="52"/>
      <c r="J473" s="41"/>
      <c r="K473" s="52"/>
      <c r="L473" s="41">
        <v>1040.4099999999999</v>
      </c>
      <c r="M473" s="71"/>
      <c r="N473" s="85"/>
    </row>
    <row r="474" spans="1:83" ht="14.25" x14ac:dyDescent="0.2">
      <c r="A474" s="50"/>
      <c r="B474" s="50"/>
      <c r="C474" s="50" t="s">
        <v>1312</v>
      </c>
      <c r="D474" s="39"/>
      <c r="E474" s="40"/>
      <c r="F474" s="40"/>
      <c r="G474" s="40"/>
      <c r="H474" s="41"/>
      <c r="I474" s="52"/>
      <c r="J474" s="41"/>
      <c r="K474" s="52"/>
      <c r="L474" s="41">
        <v>1028.82</v>
      </c>
      <c r="M474" s="71"/>
      <c r="N474" s="85"/>
    </row>
    <row r="475" spans="1:83" ht="42.75" x14ac:dyDescent="0.2">
      <c r="A475" s="50"/>
      <c r="B475" s="50" t="s">
        <v>207</v>
      </c>
      <c r="C475" s="50" t="s">
        <v>1341</v>
      </c>
      <c r="D475" s="39" t="s">
        <v>1254</v>
      </c>
      <c r="E475" s="40">
        <v>113</v>
      </c>
      <c r="F475" s="40"/>
      <c r="G475" s="40">
        <v>113</v>
      </c>
      <c r="H475" s="41"/>
      <c r="I475" s="52"/>
      <c r="J475" s="41"/>
      <c r="K475" s="52"/>
      <c r="L475" s="41">
        <v>1162.57</v>
      </c>
      <c r="M475" s="71"/>
      <c r="N475" s="85"/>
    </row>
    <row r="476" spans="1:83" ht="42.75" x14ac:dyDescent="0.2">
      <c r="A476" s="43"/>
      <c r="B476" s="43" t="s">
        <v>208</v>
      </c>
      <c r="C476" s="43" t="s">
        <v>1342</v>
      </c>
      <c r="D476" s="44" t="s">
        <v>1254</v>
      </c>
      <c r="E476" s="45">
        <v>77</v>
      </c>
      <c r="F476" s="45"/>
      <c r="G476" s="45">
        <v>77</v>
      </c>
      <c r="H476" s="46"/>
      <c r="I476" s="47"/>
      <c r="J476" s="46"/>
      <c r="K476" s="47"/>
      <c r="L476" s="46">
        <v>792.19</v>
      </c>
      <c r="M476" s="72"/>
      <c r="N476" s="86"/>
    </row>
    <row r="477" spans="1:83" ht="15" x14ac:dyDescent="0.2">
      <c r="C477" s="107" t="s">
        <v>1296</v>
      </c>
      <c r="D477" s="107"/>
      <c r="E477" s="107"/>
      <c r="F477" s="107"/>
      <c r="G477" s="107"/>
      <c r="H477" s="107"/>
      <c r="I477" s="108">
        <v>29951.7</v>
      </c>
      <c r="J477" s="108"/>
      <c r="K477" s="108">
        <v>2995.17</v>
      </c>
      <c r="L477" s="108"/>
      <c r="M477" s="71">
        <v>3108.9864600000001</v>
      </c>
      <c r="N477" s="83">
        <v>3233.2860149999997</v>
      </c>
      <c r="AD477">
        <v>256.68</v>
      </c>
      <c r="AE477">
        <v>174.91</v>
      </c>
      <c r="AN477" s="48">
        <v>2995.17</v>
      </c>
      <c r="AO477" s="48">
        <v>11.589999999999996</v>
      </c>
      <c r="AQ477" t="s">
        <v>1297</v>
      </c>
      <c r="AR477" s="48">
        <v>1023.72</v>
      </c>
      <c r="AT477" s="48">
        <v>5.1000000000000005</v>
      </c>
      <c r="AV477" t="s">
        <v>1297</v>
      </c>
      <c r="AW477" s="48">
        <v>0</v>
      </c>
      <c r="AZ477">
        <v>1162.57</v>
      </c>
      <c r="BA477">
        <v>792.19</v>
      </c>
      <c r="CD477">
        <v>1</v>
      </c>
    </row>
    <row r="478" spans="1:83" ht="68.25" x14ac:dyDescent="0.2">
      <c r="A478" s="37" t="s">
        <v>234</v>
      </c>
      <c r="B478" s="50" t="s">
        <v>1355</v>
      </c>
      <c r="C478" s="50" t="s">
        <v>1356</v>
      </c>
      <c r="D478" s="39" t="s">
        <v>172</v>
      </c>
      <c r="E478" s="40">
        <v>0.01</v>
      </c>
      <c r="F478" s="40"/>
      <c r="G478" s="40">
        <v>0.01</v>
      </c>
      <c r="H478" s="41"/>
      <c r="I478" s="52"/>
      <c r="J478" s="41"/>
      <c r="K478" s="52"/>
      <c r="L478" s="41"/>
      <c r="M478" s="71"/>
      <c r="N478" s="85"/>
    </row>
    <row r="479" spans="1:83" x14ac:dyDescent="0.2">
      <c r="C479" s="54" t="s">
        <v>1551</v>
      </c>
      <c r="M479" s="71"/>
      <c r="N479" s="85"/>
    </row>
    <row r="480" spans="1:83" ht="15" x14ac:dyDescent="0.2">
      <c r="A480" s="38"/>
      <c r="B480" s="40">
        <v>1</v>
      </c>
      <c r="C480" s="38" t="s">
        <v>1306</v>
      </c>
      <c r="D480" s="39" t="s">
        <v>856</v>
      </c>
      <c r="E480" s="53"/>
      <c r="F480" s="40"/>
      <c r="G480" s="40">
        <v>0.45800000000000002</v>
      </c>
      <c r="H480" s="40"/>
      <c r="I480" s="40"/>
      <c r="J480" s="40"/>
      <c r="K480" s="40"/>
      <c r="L480" s="51">
        <v>210.29</v>
      </c>
      <c r="M480" s="71"/>
      <c r="N480" s="85"/>
    </row>
    <row r="481" spans="1:83" ht="14.25" x14ac:dyDescent="0.2">
      <c r="A481" s="50"/>
      <c r="B481" s="50" t="s">
        <v>884</v>
      </c>
      <c r="C481" s="50" t="s">
        <v>885</v>
      </c>
      <c r="D481" s="39" t="s">
        <v>856</v>
      </c>
      <c r="E481" s="40">
        <v>45.8</v>
      </c>
      <c r="F481" s="40"/>
      <c r="G481" s="40">
        <v>0.45800000000000002</v>
      </c>
      <c r="H481" s="41"/>
      <c r="I481" s="52"/>
      <c r="J481" s="41">
        <v>459.14</v>
      </c>
      <c r="K481" s="52"/>
      <c r="L481" s="41">
        <v>210.29</v>
      </c>
      <c r="M481" s="71"/>
      <c r="N481" s="85"/>
    </row>
    <row r="482" spans="1:83" ht="15" x14ac:dyDescent="0.2">
      <c r="A482" s="38"/>
      <c r="B482" s="40">
        <v>2</v>
      </c>
      <c r="C482" s="38" t="s">
        <v>1307</v>
      </c>
      <c r="D482" s="39"/>
      <c r="E482" s="53"/>
      <c r="F482" s="40"/>
      <c r="G482" s="40"/>
      <c r="H482" s="40"/>
      <c r="I482" s="40"/>
      <c r="J482" s="40"/>
      <c r="K482" s="40"/>
      <c r="L482" s="51">
        <v>12.27</v>
      </c>
      <c r="M482" s="71"/>
      <c r="N482" s="85"/>
    </row>
    <row r="483" spans="1:83" ht="15" x14ac:dyDescent="0.2">
      <c r="A483" s="38"/>
      <c r="B483" s="40"/>
      <c r="C483" s="38" t="s">
        <v>1310</v>
      </c>
      <c r="D483" s="39" t="s">
        <v>856</v>
      </c>
      <c r="E483" s="53"/>
      <c r="F483" s="40"/>
      <c r="G483" s="40">
        <v>8.8999999999999999E-3</v>
      </c>
      <c r="H483" s="40"/>
      <c r="I483" s="40"/>
      <c r="J483" s="40"/>
      <c r="K483" s="40"/>
      <c r="L483" s="51">
        <v>5.5</v>
      </c>
      <c r="M483" s="71"/>
      <c r="N483" s="85"/>
      <c r="CE483">
        <v>1</v>
      </c>
    </row>
    <row r="484" spans="1:83" ht="28.5" x14ac:dyDescent="0.2">
      <c r="A484" s="50"/>
      <c r="B484" s="50" t="s">
        <v>963</v>
      </c>
      <c r="C484" s="50" t="s">
        <v>965</v>
      </c>
      <c r="D484" s="39" t="s">
        <v>748</v>
      </c>
      <c r="E484" s="40">
        <v>0.38</v>
      </c>
      <c r="F484" s="40"/>
      <c r="G484" s="40">
        <v>3.8E-3</v>
      </c>
      <c r="H484" s="41"/>
      <c r="I484" s="52"/>
      <c r="J484" s="41">
        <v>1626.29</v>
      </c>
      <c r="K484" s="52"/>
      <c r="L484" s="41">
        <v>6.18</v>
      </c>
      <c r="M484" s="71"/>
      <c r="N484" s="85"/>
    </row>
    <row r="485" spans="1:83" ht="28.5" x14ac:dyDescent="0.2">
      <c r="A485" s="50"/>
      <c r="B485" s="50" t="s">
        <v>876</v>
      </c>
      <c r="C485" s="50" t="s">
        <v>1319</v>
      </c>
      <c r="D485" s="39" t="s">
        <v>856</v>
      </c>
      <c r="E485" s="40">
        <v>0.38</v>
      </c>
      <c r="F485" s="40"/>
      <c r="G485" s="40">
        <v>3.8E-3</v>
      </c>
      <c r="H485" s="41"/>
      <c r="I485" s="52"/>
      <c r="J485" s="41">
        <v>724.95</v>
      </c>
      <c r="K485" s="52"/>
      <c r="L485" s="41">
        <v>2.75</v>
      </c>
      <c r="M485" s="71"/>
      <c r="N485" s="85"/>
      <c r="CE485">
        <v>1</v>
      </c>
    </row>
    <row r="486" spans="1:83" ht="42.75" x14ac:dyDescent="0.2">
      <c r="A486" s="50"/>
      <c r="B486" s="50" t="s">
        <v>966</v>
      </c>
      <c r="C486" s="50" t="s">
        <v>968</v>
      </c>
      <c r="D486" s="39" t="s">
        <v>748</v>
      </c>
      <c r="E486" s="40">
        <v>5.62</v>
      </c>
      <c r="F486" s="40"/>
      <c r="G486" s="40">
        <v>5.62E-2</v>
      </c>
      <c r="H486" s="41"/>
      <c r="I486" s="52"/>
      <c r="J486" s="41">
        <v>50.18</v>
      </c>
      <c r="K486" s="52"/>
      <c r="L486" s="41">
        <v>2.82</v>
      </c>
      <c r="M486" s="71"/>
      <c r="N486" s="85"/>
    </row>
    <row r="487" spans="1:83" ht="28.5" x14ac:dyDescent="0.2">
      <c r="A487" s="50"/>
      <c r="B487" s="50" t="s">
        <v>901</v>
      </c>
      <c r="C487" s="50" t="s">
        <v>903</v>
      </c>
      <c r="D487" s="39" t="s">
        <v>748</v>
      </c>
      <c r="E487" s="40">
        <v>0.51</v>
      </c>
      <c r="F487" s="40"/>
      <c r="G487" s="40">
        <v>5.1000000000000004E-3</v>
      </c>
      <c r="H487" s="41"/>
      <c r="I487" s="52"/>
      <c r="J487" s="41">
        <v>641.70000000000005</v>
      </c>
      <c r="K487" s="52"/>
      <c r="L487" s="41">
        <v>3.27</v>
      </c>
      <c r="M487" s="71"/>
      <c r="N487" s="85"/>
    </row>
    <row r="488" spans="1:83" ht="28.5" x14ac:dyDescent="0.2">
      <c r="A488" s="50"/>
      <c r="B488" s="50" t="s">
        <v>867</v>
      </c>
      <c r="C488" s="50" t="s">
        <v>1309</v>
      </c>
      <c r="D488" s="39" t="s">
        <v>856</v>
      </c>
      <c r="E488" s="40">
        <v>0.51</v>
      </c>
      <c r="F488" s="40"/>
      <c r="G488" s="40">
        <v>5.1000000000000004E-3</v>
      </c>
      <c r="H488" s="41"/>
      <c r="I488" s="52"/>
      <c r="J488" s="41">
        <v>539.69000000000005</v>
      </c>
      <c r="K488" s="52"/>
      <c r="L488" s="41">
        <v>2.75</v>
      </c>
      <c r="M488" s="71"/>
      <c r="N488" s="85"/>
      <c r="CE488">
        <v>1</v>
      </c>
    </row>
    <row r="489" spans="1:83" ht="15" hidden="1" x14ac:dyDescent="0.2">
      <c r="A489" s="38"/>
      <c r="B489" s="40">
        <v>4</v>
      </c>
      <c r="C489" s="38" t="s">
        <v>1326</v>
      </c>
      <c r="D489" s="39"/>
      <c r="E489" s="53"/>
      <c r="F489" s="40"/>
      <c r="G489" s="40"/>
      <c r="H489" s="40"/>
      <c r="I489" s="40"/>
      <c r="J489" s="40"/>
      <c r="K489" s="40"/>
      <c r="L489" s="51">
        <v>0</v>
      </c>
      <c r="M489" s="71"/>
      <c r="N489" s="85"/>
    </row>
    <row r="490" spans="1:83" ht="28.5" x14ac:dyDescent="0.2">
      <c r="A490" s="50"/>
      <c r="B490" s="50" t="s">
        <v>980</v>
      </c>
      <c r="C490" s="50" t="s">
        <v>982</v>
      </c>
      <c r="D490" s="39" t="s">
        <v>910</v>
      </c>
      <c r="E490" s="40">
        <v>0.05</v>
      </c>
      <c r="F490" s="40">
        <v>0</v>
      </c>
      <c r="G490" s="40">
        <v>0</v>
      </c>
      <c r="H490" s="41">
        <v>3626.18</v>
      </c>
      <c r="I490" s="52">
        <v>1.31</v>
      </c>
      <c r="J490" s="41">
        <v>4750.3</v>
      </c>
      <c r="K490" s="52"/>
      <c r="L490" s="41">
        <v>0</v>
      </c>
      <c r="M490" s="71"/>
      <c r="N490" s="85"/>
    </row>
    <row r="491" spans="1:83" ht="14.25" x14ac:dyDescent="0.2">
      <c r="A491" s="50"/>
      <c r="B491" s="50" t="s">
        <v>1224</v>
      </c>
      <c r="C491" s="43" t="s">
        <v>1225</v>
      </c>
      <c r="D491" s="44" t="s">
        <v>1010</v>
      </c>
      <c r="E491" s="45">
        <v>100</v>
      </c>
      <c r="F491" s="45">
        <v>0</v>
      </c>
      <c r="G491" s="45">
        <v>0</v>
      </c>
      <c r="H491" s="46"/>
      <c r="I491" s="47"/>
      <c r="J491" s="46"/>
      <c r="K491" s="47"/>
      <c r="L491" s="46"/>
      <c r="M491" s="71"/>
      <c r="N491" s="85"/>
    </row>
    <row r="492" spans="1:83" ht="15" x14ac:dyDescent="0.2">
      <c r="A492" s="50"/>
      <c r="B492" s="50"/>
      <c r="C492" s="55" t="s">
        <v>1311</v>
      </c>
      <c r="D492" s="39"/>
      <c r="E492" s="40"/>
      <c r="F492" s="40"/>
      <c r="G492" s="40"/>
      <c r="H492" s="41"/>
      <c r="I492" s="52"/>
      <c r="J492" s="41"/>
      <c r="K492" s="52"/>
      <c r="L492" s="41">
        <v>228.06</v>
      </c>
      <c r="M492" s="71"/>
      <c r="N492" s="85"/>
    </row>
    <row r="493" spans="1:83" ht="14.25" x14ac:dyDescent="0.2">
      <c r="A493" s="50"/>
      <c r="B493" s="50"/>
      <c r="C493" s="50" t="s">
        <v>1312</v>
      </c>
      <c r="D493" s="39"/>
      <c r="E493" s="40"/>
      <c r="F493" s="40"/>
      <c r="G493" s="40"/>
      <c r="H493" s="41"/>
      <c r="I493" s="52"/>
      <c r="J493" s="41"/>
      <c r="K493" s="52"/>
      <c r="L493" s="41">
        <v>215.79</v>
      </c>
      <c r="M493" s="71"/>
      <c r="N493" s="85"/>
    </row>
    <row r="494" spans="1:83" ht="42.75" x14ac:dyDescent="0.2">
      <c r="A494" s="50"/>
      <c r="B494" s="50" t="s">
        <v>207</v>
      </c>
      <c r="C494" s="50" t="s">
        <v>1341</v>
      </c>
      <c r="D494" s="39" t="s">
        <v>1254</v>
      </c>
      <c r="E494" s="40">
        <v>113</v>
      </c>
      <c r="F494" s="40"/>
      <c r="G494" s="40">
        <v>113</v>
      </c>
      <c r="H494" s="41"/>
      <c r="I494" s="52"/>
      <c r="J494" s="41"/>
      <c r="K494" s="52"/>
      <c r="L494" s="41">
        <v>243.84</v>
      </c>
      <c r="M494" s="71"/>
      <c r="N494" s="85"/>
    </row>
    <row r="495" spans="1:83" ht="42.75" x14ac:dyDescent="0.2">
      <c r="A495" s="43"/>
      <c r="B495" s="43" t="s">
        <v>208</v>
      </c>
      <c r="C495" s="43" t="s">
        <v>1342</v>
      </c>
      <c r="D495" s="44" t="s">
        <v>1254</v>
      </c>
      <c r="E495" s="45">
        <v>77</v>
      </c>
      <c r="F495" s="45"/>
      <c r="G495" s="45">
        <v>77</v>
      </c>
      <c r="H495" s="46"/>
      <c r="I495" s="47"/>
      <c r="J495" s="46"/>
      <c r="K495" s="47"/>
      <c r="L495" s="46">
        <v>166.16</v>
      </c>
      <c r="M495" s="72"/>
      <c r="N495" s="86"/>
    </row>
    <row r="496" spans="1:83" ht="15" x14ac:dyDescent="0.2">
      <c r="C496" s="107" t="s">
        <v>1296</v>
      </c>
      <c r="D496" s="107"/>
      <c r="E496" s="107"/>
      <c r="F496" s="107"/>
      <c r="G496" s="107"/>
      <c r="H496" s="107"/>
      <c r="I496" s="108">
        <v>63805.999999999993</v>
      </c>
      <c r="J496" s="108"/>
      <c r="K496" s="108">
        <v>638.05999999999995</v>
      </c>
      <c r="L496" s="108"/>
      <c r="M496" s="71">
        <v>662.30628000000002</v>
      </c>
      <c r="N496" s="83">
        <v>688.78576999999984</v>
      </c>
      <c r="AD496">
        <v>19.48</v>
      </c>
      <c r="AE496">
        <v>13.27</v>
      </c>
      <c r="AN496" s="48">
        <v>638.05999999999995</v>
      </c>
      <c r="AO496" s="48">
        <v>12.27</v>
      </c>
      <c r="AQ496" t="s">
        <v>1297</v>
      </c>
      <c r="AR496" s="48">
        <v>210.29</v>
      </c>
      <c r="AT496" s="48">
        <v>5.5</v>
      </c>
      <c r="AV496" t="s">
        <v>1297</v>
      </c>
      <c r="AW496" s="48">
        <v>0</v>
      </c>
      <c r="AZ496">
        <v>243.84</v>
      </c>
      <c r="BA496">
        <v>166.16</v>
      </c>
      <c r="CD496">
        <v>1</v>
      </c>
    </row>
    <row r="497" spans="1:83" ht="68.25" x14ac:dyDescent="0.2">
      <c r="A497" s="37" t="s">
        <v>238</v>
      </c>
      <c r="B497" s="50" t="s">
        <v>1357</v>
      </c>
      <c r="C497" s="50" t="s">
        <v>1358</v>
      </c>
      <c r="D497" s="39" t="s">
        <v>172</v>
      </c>
      <c r="E497" s="40">
        <v>0.01</v>
      </c>
      <c r="F497" s="40"/>
      <c r="G497" s="40">
        <v>0.01</v>
      </c>
      <c r="H497" s="41"/>
      <c r="I497" s="52"/>
      <c r="J497" s="41"/>
      <c r="K497" s="52"/>
      <c r="L497" s="41"/>
      <c r="M497" s="71"/>
      <c r="N497" s="85"/>
    </row>
    <row r="498" spans="1:83" x14ac:dyDescent="0.2">
      <c r="C498" s="54" t="s">
        <v>1551</v>
      </c>
      <c r="M498" s="71"/>
      <c r="N498" s="85"/>
    </row>
    <row r="499" spans="1:83" ht="15" x14ac:dyDescent="0.2">
      <c r="A499" s="38"/>
      <c r="B499" s="40">
        <v>1</v>
      </c>
      <c r="C499" s="38" t="s">
        <v>1306</v>
      </c>
      <c r="D499" s="39" t="s">
        <v>856</v>
      </c>
      <c r="E499" s="53"/>
      <c r="F499" s="40"/>
      <c r="G499" s="40">
        <v>0.42399999999999999</v>
      </c>
      <c r="H499" s="40"/>
      <c r="I499" s="40"/>
      <c r="J499" s="40"/>
      <c r="K499" s="40"/>
      <c r="L499" s="51">
        <v>194.68</v>
      </c>
      <c r="M499" s="71"/>
      <c r="N499" s="85"/>
    </row>
    <row r="500" spans="1:83" ht="14.25" x14ac:dyDescent="0.2">
      <c r="A500" s="50"/>
      <c r="B500" s="50" t="s">
        <v>884</v>
      </c>
      <c r="C500" s="50" t="s">
        <v>885</v>
      </c>
      <c r="D500" s="39" t="s">
        <v>856</v>
      </c>
      <c r="E500" s="40">
        <v>42.4</v>
      </c>
      <c r="F500" s="40"/>
      <c r="G500" s="40">
        <v>0.42399999999999999</v>
      </c>
      <c r="H500" s="41"/>
      <c r="I500" s="52"/>
      <c r="J500" s="41">
        <v>459.14</v>
      </c>
      <c r="K500" s="52"/>
      <c r="L500" s="41">
        <v>194.68</v>
      </c>
      <c r="M500" s="71"/>
      <c r="N500" s="85"/>
    </row>
    <row r="501" spans="1:83" ht="15" x14ac:dyDescent="0.2">
      <c r="A501" s="38"/>
      <c r="B501" s="40">
        <v>2</v>
      </c>
      <c r="C501" s="38" t="s">
        <v>1307</v>
      </c>
      <c r="D501" s="39"/>
      <c r="E501" s="53"/>
      <c r="F501" s="40"/>
      <c r="G501" s="40"/>
      <c r="H501" s="40"/>
      <c r="I501" s="40"/>
      <c r="J501" s="40"/>
      <c r="K501" s="40"/>
      <c r="L501" s="51">
        <v>11.95</v>
      </c>
      <c r="M501" s="71"/>
      <c r="N501" s="85"/>
    </row>
    <row r="502" spans="1:83" ht="15" x14ac:dyDescent="0.2">
      <c r="A502" s="38"/>
      <c r="B502" s="40"/>
      <c r="C502" s="38" t="s">
        <v>1310</v>
      </c>
      <c r="D502" s="39" t="s">
        <v>856</v>
      </c>
      <c r="E502" s="53"/>
      <c r="F502" s="40"/>
      <c r="G502" s="40">
        <v>8.9899999999999997E-3</v>
      </c>
      <c r="H502" s="40"/>
      <c r="I502" s="40"/>
      <c r="J502" s="40"/>
      <c r="K502" s="40"/>
      <c r="L502" s="51">
        <v>5.5600000000000005</v>
      </c>
      <c r="M502" s="71"/>
      <c r="N502" s="85"/>
      <c r="CE502">
        <v>1</v>
      </c>
    </row>
    <row r="503" spans="1:83" ht="28.5" x14ac:dyDescent="0.2">
      <c r="A503" s="50"/>
      <c r="B503" s="50" t="s">
        <v>963</v>
      </c>
      <c r="C503" s="50" t="s">
        <v>965</v>
      </c>
      <c r="D503" s="39" t="s">
        <v>748</v>
      </c>
      <c r="E503" s="40">
        <v>0.38</v>
      </c>
      <c r="F503" s="40"/>
      <c r="G503" s="40">
        <v>3.8E-3</v>
      </c>
      <c r="H503" s="41"/>
      <c r="I503" s="52"/>
      <c r="J503" s="41">
        <v>1626.29</v>
      </c>
      <c r="K503" s="52"/>
      <c r="L503" s="41">
        <v>6.18</v>
      </c>
      <c r="M503" s="71"/>
      <c r="N503" s="85"/>
    </row>
    <row r="504" spans="1:83" ht="28.5" x14ac:dyDescent="0.2">
      <c r="A504" s="50"/>
      <c r="B504" s="50" t="s">
        <v>876</v>
      </c>
      <c r="C504" s="50" t="s">
        <v>1319</v>
      </c>
      <c r="D504" s="39" t="s">
        <v>856</v>
      </c>
      <c r="E504" s="40">
        <v>0.38</v>
      </c>
      <c r="F504" s="40"/>
      <c r="G504" s="40">
        <v>3.8E-3</v>
      </c>
      <c r="H504" s="41"/>
      <c r="I504" s="52"/>
      <c r="J504" s="41">
        <v>724.95</v>
      </c>
      <c r="K504" s="52"/>
      <c r="L504" s="41">
        <v>2.75</v>
      </c>
      <c r="M504" s="71"/>
      <c r="N504" s="85"/>
      <c r="CE504">
        <v>1</v>
      </c>
    </row>
    <row r="505" spans="1:83" ht="71.25" x14ac:dyDescent="0.2">
      <c r="A505" s="50"/>
      <c r="B505" s="50" t="s">
        <v>886</v>
      </c>
      <c r="C505" s="50" t="s">
        <v>888</v>
      </c>
      <c r="D505" s="39" t="s">
        <v>748</v>
      </c>
      <c r="E505" s="40">
        <v>8.9999999999999993E-3</v>
      </c>
      <c r="F505" s="40"/>
      <c r="G505" s="40">
        <v>9.0000000000000006E-5</v>
      </c>
      <c r="H505" s="41"/>
      <c r="I505" s="52"/>
      <c r="J505" s="41">
        <v>1587.88</v>
      </c>
      <c r="K505" s="52"/>
      <c r="L505" s="41">
        <v>0.14000000000000001</v>
      </c>
      <c r="M505" s="71"/>
      <c r="N505" s="85"/>
    </row>
    <row r="506" spans="1:83" ht="28.5" x14ac:dyDescent="0.2">
      <c r="A506" s="50"/>
      <c r="B506" s="50" t="s">
        <v>860</v>
      </c>
      <c r="C506" s="50" t="s">
        <v>1308</v>
      </c>
      <c r="D506" s="39" t="s">
        <v>856</v>
      </c>
      <c r="E506" s="40">
        <v>8.9999999999999993E-3</v>
      </c>
      <c r="F506" s="40"/>
      <c r="G506" s="40">
        <v>9.0000000000000006E-5</v>
      </c>
      <c r="H506" s="41"/>
      <c r="I506" s="52"/>
      <c r="J506" s="41">
        <v>620.24</v>
      </c>
      <c r="K506" s="52"/>
      <c r="L506" s="41">
        <v>0.06</v>
      </c>
      <c r="M506" s="71"/>
      <c r="N506" s="85"/>
      <c r="CE506">
        <v>1</v>
      </c>
    </row>
    <row r="507" spans="1:83" ht="42.75" x14ac:dyDescent="0.2">
      <c r="A507" s="50"/>
      <c r="B507" s="50" t="s">
        <v>966</v>
      </c>
      <c r="C507" s="50" t="s">
        <v>968</v>
      </c>
      <c r="D507" s="39" t="s">
        <v>748</v>
      </c>
      <c r="E507" s="40">
        <v>4.7</v>
      </c>
      <c r="F507" s="40"/>
      <c r="G507" s="40">
        <v>4.7E-2</v>
      </c>
      <c r="H507" s="41"/>
      <c r="I507" s="52"/>
      <c r="J507" s="41">
        <v>50.18</v>
      </c>
      <c r="K507" s="52"/>
      <c r="L507" s="41">
        <v>2.36</v>
      </c>
      <c r="M507" s="71"/>
      <c r="N507" s="85"/>
    </row>
    <row r="508" spans="1:83" ht="28.5" x14ac:dyDescent="0.2">
      <c r="A508" s="50"/>
      <c r="B508" s="50" t="s">
        <v>901</v>
      </c>
      <c r="C508" s="50" t="s">
        <v>903</v>
      </c>
      <c r="D508" s="39" t="s">
        <v>748</v>
      </c>
      <c r="E508" s="40">
        <v>0.51</v>
      </c>
      <c r="F508" s="40"/>
      <c r="G508" s="40">
        <v>5.1000000000000004E-3</v>
      </c>
      <c r="H508" s="41"/>
      <c r="I508" s="52"/>
      <c r="J508" s="41">
        <v>641.70000000000005</v>
      </c>
      <c r="K508" s="52"/>
      <c r="L508" s="41">
        <v>3.27</v>
      </c>
      <c r="M508" s="71"/>
      <c r="N508" s="85"/>
    </row>
    <row r="509" spans="1:83" ht="28.5" x14ac:dyDescent="0.2">
      <c r="A509" s="50"/>
      <c r="B509" s="50" t="s">
        <v>867</v>
      </c>
      <c r="C509" s="50" t="s">
        <v>1309</v>
      </c>
      <c r="D509" s="39" t="s">
        <v>856</v>
      </c>
      <c r="E509" s="40">
        <v>0.51</v>
      </c>
      <c r="F509" s="40"/>
      <c r="G509" s="40">
        <v>5.1000000000000004E-3</v>
      </c>
      <c r="H509" s="41"/>
      <c r="I509" s="52"/>
      <c r="J509" s="41">
        <v>539.69000000000005</v>
      </c>
      <c r="K509" s="52"/>
      <c r="L509" s="41">
        <v>2.75</v>
      </c>
      <c r="M509" s="71"/>
      <c r="N509" s="85"/>
      <c r="CE509">
        <v>1</v>
      </c>
    </row>
    <row r="510" spans="1:83" ht="15" hidden="1" x14ac:dyDescent="0.2">
      <c r="A510" s="38"/>
      <c r="B510" s="40">
        <v>4</v>
      </c>
      <c r="C510" s="38" t="s">
        <v>1326</v>
      </c>
      <c r="D510" s="39"/>
      <c r="E510" s="53"/>
      <c r="F510" s="40"/>
      <c r="G510" s="40"/>
      <c r="H510" s="40"/>
      <c r="I510" s="40"/>
      <c r="J510" s="40"/>
      <c r="K510" s="40"/>
      <c r="L510" s="51">
        <v>0</v>
      </c>
      <c r="M510" s="71"/>
      <c r="N510" s="85"/>
    </row>
    <row r="511" spans="1:83" ht="28.5" x14ac:dyDescent="0.2">
      <c r="A511" s="50"/>
      <c r="B511" s="50" t="s">
        <v>911</v>
      </c>
      <c r="C511" s="50" t="s">
        <v>913</v>
      </c>
      <c r="D511" s="39" t="s">
        <v>910</v>
      </c>
      <c r="E511" s="40">
        <v>0.05</v>
      </c>
      <c r="F511" s="40">
        <v>0</v>
      </c>
      <c r="G511" s="40">
        <v>0</v>
      </c>
      <c r="H511" s="41"/>
      <c r="I511" s="52"/>
      <c r="J511" s="41">
        <v>908.22</v>
      </c>
      <c r="K511" s="52"/>
      <c r="L511" s="41">
        <v>0</v>
      </c>
      <c r="M511" s="71"/>
      <c r="N511" s="85"/>
    </row>
    <row r="512" spans="1:83" ht="14.25" x14ac:dyDescent="0.2">
      <c r="A512" s="50"/>
      <c r="B512" s="50" t="s">
        <v>1226</v>
      </c>
      <c r="C512" s="50" t="s">
        <v>1227</v>
      </c>
      <c r="D512" s="39" t="s">
        <v>635</v>
      </c>
      <c r="E512" s="40">
        <v>0</v>
      </c>
      <c r="F512" s="40">
        <v>0</v>
      </c>
      <c r="G512" s="40">
        <v>0</v>
      </c>
      <c r="H512" s="41"/>
      <c r="I512" s="52"/>
      <c r="J512" s="41"/>
      <c r="K512" s="52"/>
      <c r="L512" s="41"/>
      <c r="M512" s="71"/>
      <c r="N512" s="85"/>
    </row>
    <row r="513" spans="1:83" ht="14.25" x14ac:dyDescent="0.2">
      <c r="A513" s="50"/>
      <c r="B513" s="50" t="s">
        <v>1224</v>
      </c>
      <c r="C513" s="43" t="s">
        <v>1225</v>
      </c>
      <c r="D513" s="44" t="s">
        <v>1010</v>
      </c>
      <c r="E513" s="45">
        <v>100</v>
      </c>
      <c r="F513" s="45">
        <v>0</v>
      </c>
      <c r="G513" s="45">
        <v>0</v>
      </c>
      <c r="H513" s="46"/>
      <c r="I513" s="47"/>
      <c r="J513" s="46"/>
      <c r="K513" s="47"/>
      <c r="L513" s="46"/>
      <c r="M513" s="71"/>
      <c r="N513" s="85"/>
    </row>
    <row r="514" spans="1:83" ht="15" x14ac:dyDescent="0.2">
      <c r="A514" s="50"/>
      <c r="B514" s="50"/>
      <c r="C514" s="55" t="s">
        <v>1311</v>
      </c>
      <c r="D514" s="39"/>
      <c r="E514" s="40"/>
      <c r="F514" s="40"/>
      <c r="G514" s="40"/>
      <c r="H514" s="41"/>
      <c r="I514" s="52"/>
      <c r="J514" s="41"/>
      <c r="K514" s="52"/>
      <c r="L514" s="41">
        <v>212.19</v>
      </c>
      <c r="M514" s="71"/>
      <c r="N514" s="85"/>
    </row>
    <row r="515" spans="1:83" ht="14.25" x14ac:dyDescent="0.2">
      <c r="A515" s="50"/>
      <c r="B515" s="50"/>
      <c r="C515" s="50" t="s">
        <v>1312</v>
      </c>
      <c r="D515" s="39"/>
      <c r="E515" s="40"/>
      <c r="F515" s="40"/>
      <c r="G515" s="40"/>
      <c r="H515" s="41"/>
      <c r="I515" s="52"/>
      <c r="J515" s="41"/>
      <c r="K515" s="52"/>
      <c r="L515" s="41">
        <v>200.24</v>
      </c>
      <c r="M515" s="71"/>
      <c r="N515" s="85"/>
    </row>
    <row r="516" spans="1:83" ht="42.75" x14ac:dyDescent="0.2">
      <c r="A516" s="50"/>
      <c r="B516" s="50" t="s">
        <v>207</v>
      </c>
      <c r="C516" s="50" t="s">
        <v>1341</v>
      </c>
      <c r="D516" s="39" t="s">
        <v>1254</v>
      </c>
      <c r="E516" s="40">
        <v>113</v>
      </c>
      <c r="F516" s="40"/>
      <c r="G516" s="40">
        <v>113</v>
      </c>
      <c r="H516" s="41"/>
      <c r="I516" s="52"/>
      <c r="J516" s="41"/>
      <c r="K516" s="52"/>
      <c r="L516" s="41">
        <v>226.27</v>
      </c>
      <c r="M516" s="71"/>
      <c r="N516" s="85"/>
    </row>
    <row r="517" spans="1:83" ht="42.75" x14ac:dyDescent="0.2">
      <c r="A517" s="43"/>
      <c r="B517" s="43" t="s">
        <v>208</v>
      </c>
      <c r="C517" s="43" t="s">
        <v>1342</v>
      </c>
      <c r="D517" s="44" t="s">
        <v>1254</v>
      </c>
      <c r="E517" s="45">
        <v>77</v>
      </c>
      <c r="F517" s="45"/>
      <c r="G517" s="45">
        <v>77</v>
      </c>
      <c r="H517" s="46"/>
      <c r="I517" s="47"/>
      <c r="J517" s="46"/>
      <c r="K517" s="47"/>
      <c r="L517" s="46">
        <v>154.18</v>
      </c>
      <c r="M517" s="72"/>
      <c r="N517" s="86"/>
    </row>
    <row r="518" spans="1:83" ht="15" x14ac:dyDescent="0.2">
      <c r="C518" s="107" t="s">
        <v>1296</v>
      </c>
      <c r="D518" s="107"/>
      <c r="E518" s="107"/>
      <c r="F518" s="107"/>
      <c r="G518" s="107"/>
      <c r="H518" s="107"/>
      <c r="I518" s="108">
        <v>59263.999999999985</v>
      </c>
      <c r="J518" s="108"/>
      <c r="K518" s="108">
        <v>592.63999999999987</v>
      </c>
      <c r="L518" s="108"/>
      <c r="M518" s="71">
        <v>615.16031999999984</v>
      </c>
      <c r="N518" s="83">
        <v>639.75487999999984</v>
      </c>
      <c r="AD518">
        <v>26.49</v>
      </c>
      <c r="AE518">
        <v>18.05</v>
      </c>
      <c r="AN518" s="48">
        <v>592.63999999999987</v>
      </c>
      <c r="AO518" s="48">
        <v>11.95</v>
      </c>
      <c r="AQ518" t="s">
        <v>1297</v>
      </c>
      <c r="AR518" s="48">
        <v>194.68</v>
      </c>
      <c r="AT518" s="48">
        <v>5.5600000000000005</v>
      </c>
      <c r="AV518" t="s">
        <v>1297</v>
      </c>
      <c r="AW518" s="48">
        <v>0</v>
      </c>
      <c r="AZ518">
        <v>226.27</v>
      </c>
      <c r="BA518">
        <v>154.18</v>
      </c>
      <c r="CD518">
        <v>1</v>
      </c>
    </row>
    <row r="519" spans="1:83" ht="54" x14ac:dyDescent="0.2">
      <c r="A519" s="37" t="s">
        <v>242</v>
      </c>
      <c r="B519" s="50" t="s">
        <v>1359</v>
      </c>
      <c r="C519" s="50" t="s">
        <v>1360</v>
      </c>
      <c r="D519" s="39" t="s">
        <v>177</v>
      </c>
      <c r="E519" s="40">
        <v>0.01</v>
      </c>
      <c r="F519" s="40"/>
      <c r="G519" s="40">
        <v>0.01</v>
      </c>
      <c r="H519" s="41"/>
      <c r="I519" s="52"/>
      <c r="J519" s="41"/>
      <c r="K519" s="52"/>
      <c r="L519" s="41"/>
      <c r="M519" s="71"/>
      <c r="N519" s="85"/>
    </row>
    <row r="520" spans="1:83" x14ac:dyDescent="0.2">
      <c r="C520" s="54" t="s">
        <v>1551</v>
      </c>
      <c r="M520" s="71"/>
      <c r="N520" s="85"/>
    </row>
    <row r="521" spans="1:83" ht="15" x14ac:dyDescent="0.2">
      <c r="A521" s="38"/>
      <c r="B521" s="40">
        <v>1</v>
      </c>
      <c r="C521" s="38" t="s">
        <v>1306</v>
      </c>
      <c r="D521" s="39" t="s">
        <v>856</v>
      </c>
      <c r="E521" s="53"/>
      <c r="F521" s="40"/>
      <c r="G521" s="40">
        <v>0.68259999999999998</v>
      </c>
      <c r="H521" s="40"/>
      <c r="I521" s="40"/>
      <c r="J521" s="40"/>
      <c r="K521" s="40"/>
      <c r="L521" s="51">
        <v>331.27</v>
      </c>
      <c r="M521" s="71"/>
      <c r="N521" s="85"/>
    </row>
    <row r="522" spans="1:83" ht="14.25" x14ac:dyDescent="0.2">
      <c r="A522" s="50"/>
      <c r="B522" s="50" t="s">
        <v>983</v>
      </c>
      <c r="C522" s="50" t="s">
        <v>984</v>
      </c>
      <c r="D522" s="39" t="s">
        <v>856</v>
      </c>
      <c r="E522" s="40">
        <v>68.260000000000005</v>
      </c>
      <c r="F522" s="40"/>
      <c r="G522" s="40">
        <v>0.68259999999999998</v>
      </c>
      <c r="H522" s="41"/>
      <c r="I522" s="52"/>
      <c r="J522" s="41">
        <v>485.31</v>
      </c>
      <c r="K522" s="52"/>
      <c r="L522" s="41">
        <v>331.27</v>
      </c>
      <c r="M522" s="71"/>
      <c r="N522" s="85"/>
    </row>
    <row r="523" spans="1:83" ht="15" x14ac:dyDescent="0.2">
      <c r="A523" s="38"/>
      <c r="B523" s="40">
        <v>2</v>
      </c>
      <c r="C523" s="38" t="s">
        <v>1307</v>
      </c>
      <c r="D523" s="39"/>
      <c r="E523" s="53"/>
      <c r="F523" s="40"/>
      <c r="G523" s="40"/>
      <c r="H523" s="40"/>
      <c r="I523" s="40"/>
      <c r="J523" s="40"/>
      <c r="K523" s="40"/>
      <c r="L523" s="51">
        <v>38.429999999999993</v>
      </c>
      <c r="M523" s="71"/>
      <c r="N523" s="85"/>
    </row>
    <row r="524" spans="1:83" ht="15" x14ac:dyDescent="0.2">
      <c r="A524" s="38"/>
      <c r="B524" s="40"/>
      <c r="C524" s="38" t="s">
        <v>1310</v>
      </c>
      <c r="D524" s="39" t="s">
        <v>856</v>
      </c>
      <c r="E524" s="53"/>
      <c r="F524" s="40"/>
      <c r="G524" s="40">
        <v>9.4E-2</v>
      </c>
      <c r="H524" s="40"/>
      <c r="I524" s="40"/>
      <c r="J524" s="40"/>
      <c r="K524" s="40"/>
      <c r="L524" s="51">
        <v>50.73</v>
      </c>
      <c r="M524" s="71"/>
      <c r="N524" s="85"/>
      <c r="CE524">
        <v>1</v>
      </c>
    </row>
    <row r="525" spans="1:83" ht="57" x14ac:dyDescent="0.2">
      <c r="A525" s="50"/>
      <c r="B525" s="50" t="s">
        <v>864</v>
      </c>
      <c r="C525" s="50" t="s">
        <v>866</v>
      </c>
      <c r="D525" s="39" t="s">
        <v>748</v>
      </c>
      <c r="E525" s="40">
        <v>9.4</v>
      </c>
      <c r="F525" s="40"/>
      <c r="G525" s="40">
        <v>9.4E-2</v>
      </c>
      <c r="H525" s="41"/>
      <c r="I525" s="52"/>
      <c r="J525" s="41">
        <v>399.44</v>
      </c>
      <c r="K525" s="52"/>
      <c r="L525" s="41">
        <v>37.549999999999997</v>
      </c>
      <c r="M525" s="71"/>
      <c r="N525" s="85"/>
    </row>
    <row r="526" spans="1:83" ht="28.5" x14ac:dyDescent="0.2">
      <c r="A526" s="50"/>
      <c r="B526" s="50" t="s">
        <v>867</v>
      </c>
      <c r="C526" s="50" t="s">
        <v>1309</v>
      </c>
      <c r="D526" s="39" t="s">
        <v>856</v>
      </c>
      <c r="E526" s="40">
        <v>9.4</v>
      </c>
      <c r="F526" s="40"/>
      <c r="G526" s="40">
        <v>9.4E-2</v>
      </c>
      <c r="H526" s="41"/>
      <c r="I526" s="52"/>
      <c r="J526" s="41">
        <v>539.69000000000005</v>
      </c>
      <c r="K526" s="52"/>
      <c r="L526" s="41">
        <v>50.73</v>
      </c>
      <c r="M526" s="71"/>
      <c r="N526" s="85"/>
      <c r="CE526">
        <v>1</v>
      </c>
    </row>
    <row r="527" spans="1:83" ht="42.75" x14ac:dyDescent="0.2">
      <c r="A527" s="50"/>
      <c r="B527" s="50" t="s">
        <v>868</v>
      </c>
      <c r="C527" s="43" t="s">
        <v>870</v>
      </c>
      <c r="D527" s="44" t="s">
        <v>748</v>
      </c>
      <c r="E527" s="45">
        <v>28.2</v>
      </c>
      <c r="F527" s="45"/>
      <c r="G527" s="45">
        <v>0.28199999999999997</v>
      </c>
      <c r="H527" s="46">
        <v>2.11</v>
      </c>
      <c r="I527" s="47">
        <v>1.48</v>
      </c>
      <c r="J527" s="46">
        <v>3.12</v>
      </c>
      <c r="K527" s="47"/>
      <c r="L527" s="46">
        <v>0.88</v>
      </c>
      <c r="M527" s="71"/>
      <c r="N527" s="85"/>
    </row>
    <row r="528" spans="1:83" ht="15" x14ac:dyDescent="0.2">
      <c r="A528" s="50"/>
      <c r="B528" s="50"/>
      <c r="C528" s="55" t="s">
        <v>1311</v>
      </c>
      <c r="D528" s="39"/>
      <c r="E528" s="40"/>
      <c r="F528" s="40"/>
      <c r="G528" s="40"/>
      <c r="H528" s="41"/>
      <c r="I528" s="52"/>
      <c r="J528" s="41"/>
      <c r="K528" s="52"/>
      <c r="L528" s="41">
        <v>420.43</v>
      </c>
      <c r="M528" s="71"/>
      <c r="N528" s="85"/>
    </row>
    <row r="529" spans="1:83" ht="14.25" x14ac:dyDescent="0.2">
      <c r="A529" s="50"/>
      <c r="B529" s="50"/>
      <c r="C529" s="50" t="s">
        <v>1312</v>
      </c>
      <c r="D529" s="39"/>
      <c r="E529" s="40"/>
      <c r="F529" s="40"/>
      <c r="G529" s="40"/>
      <c r="H529" s="41"/>
      <c r="I529" s="52"/>
      <c r="J529" s="41"/>
      <c r="K529" s="52"/>
      <c r="L529" s="41">
        <v>382</v>
      </c>
      <c r="M529" s="71"/>
      <c r="N529" s="85"/>
    </row>
    <row r="530" spans="1:83" ht="14.25" x14ac:dyDescent="0.2">
      <c r="A530" s="50"/>
      <c r="B530" s="50" t="s">
        <v>155</v>
      </c>
      <c r="C530" s="50" t="s">
        <v>1313</v>
      </c>
      <c r="D530" s="39" t="s">
        <v>1254</v>
      </c>
      <c r="E530" s="40">
        <v>102</v>
      </c>
      <c r="F530" s="40"/>
      <c r="G530" s="40">
        <v>102</v>
      </c>
      <c r="H530" s="41"/>
      <c r="I530" s="52"/>
      <c r="J530" s="41"/>
      <c r="K530" s="52"/>
      <c r="L530" s="41">
        <v>389.64</v>
      </c>
      <c r="M530" s="71"/>
      <c r="N530" s="85"/>
    </row>
    <row r="531" spans="1:83" ht="14.25" x14ac:dyDescent="0.2">
      <c r="A531" s="43"/>
      <c r="B531" s="43" t="s">
        <v>156</v>
      </c>
      <c r="C531" s="43" t="s">
        <v>1314</v>
      </c>
      <c r="D531" s="44" t="s">
        <v>1254</v>
      </c>
      <c r="E531" s="45">
        <v>54</v>
      </c>
      <c r="F531" s="45"/>
      <c r="G531" s="45">
        <v>54</v>
      </c>
      <c r="H531" s="46"/>
      <c r="I531" s="47"/>
      <c r="J531" s="46"/>
      <c r="K531" s="47"/>
      <c r="L531" s="46">
        <v>206.28</v>
      </c>
      <c r="M531" s="72"/>
      <c r="N531" s="86"/>
    </row>
    <row r="532" spans="1:83" ht="15" x14ac:dyDescent="0.2">
      <c r="C532" s="107" t="s">
        <v>1296</v>
      </c>
      <c r="D532" s="107"/>
      <c r="E532" s="107"/>
      <c r="F532" s="107"/>
      <c r="G532" s="107"/>
      <c r="H532" s="107"/>
      <c r="I532" s="108">
        <v>101634.99999999999</v>
      </c>
      <c r="J532" s="108"/>
      <c r="K532" s="108">
        <v>1016.3499999999999</v>
      </c>
      <c r="L532" s="108"/>
      <c r="M532" s="71">
        <v>1054.9712999999999</v>
      </c>
      <c r="N532" s="83">
        <v>1097.1498249999997</v>
      </c>
      <c r="AD532">
        <v>10.46</v>
      </c>
      <c r="AE532">
        <v>5.54</v>
      </c>
      <c r="AN532" s="48">
        <v>1016.3499999999999</v>
      </c>
      <c r="AO532" s="48">
        <v>38.429999999999993</v>
      </c>
      <c r="AQ532" t="s">
        <v>1297</v>
      </c>
      <c r="AR532" s="48">
        <v>331.27</v>
      </c>
      <c r="AT532" s="48">
        <v>50.73</v>
      </c>
      <c r="AV532" t="s">
        <v>1297</v>
      </c>
      <c r="AW532">
        <v>0</v>
      </c>
      <c r="AZ532">
        <v>389.64</v>
      </c>
      <c r="BA532">
        <v>206.28</v>
      </c>
      <c r="CD532">
        <v>1</v>
      </c>
    </row>
    <row r="533" spans="1:83" ht="54" x14ac:dyDescent="0.2">
      <c r="A533" s="37" t="s">
        <v>246</v>
      </c>
      <c r="B533" s="50" t="s">
        <v>1361</v>
      </c>
      <c r="C533" s="50" t="s">
        <v>1362</v>
      </c>
      <c r="D533" s="39" t="s">
        <v>177</v>
      </c>
      <c r="E533" s="40">
        <v>0.01</v>
      </c>
      <c r="F533" s="40"/>
      <c r="G533" s="40">
        <v>0.01</v>
      </c>
      <c r="H533" s="41"/>
      <c r="I533" s="52"/>
      <c r="J533" s="41"/>
      <c r="K533" s="52"/>
      <c r="L533" s="41"/>
      <c r="M533" s="71"/>
      <c r="N533" s="85"/>
    </row>
    <row r="534" spans="1:83" x14ac:dyDescent="0.2">
      <c r="C534" s="54" t="s">
        <v>1551</v>
      </c>
      <c r="M534" s="71"/>
      <c r="N534" s="85"/>
    </row>
    <row r="535" spans="1:83" ht="15" x14ac:dyDescent="0.2">
      <c r="A535" s="38"/>
      <c r="B535" s="40">
        <v>1</v>
      </c>
      <c r="C535" s="38" t="s">
        <v>1306</v>
      </c>
      <c r="D535" s="39" t="s">
        <v>856</v>
      </c>
      <c r="E535" s="53"/>
      <c r="F535" s="40"/>
      <c r="G535" s="40">
        <v>0.52629999999999999</v>
      </c>
      <c r="H535" s="40"/>
      <c r="I535" s="40"/>
      <c r="J535" s="40"/>
      <c r="K535" s="40"/>
      <c r="L535" s="51">
        <v>245.88</v>
      </c>
      <c r="M535" s="71"/>
      <c r="N535" s="85"/>
    </row>
    <row r="536" spans="1:83" ht="14.25" x14ac:dyDescent="0.2">
      <c r="A536" s="50"/>
      <c r="B536" s="50" t="s">
        <v>939</v>
      </c>
      <c r="C536" s="50" t="s">
        <v>940</v>
      </c>
      <c r="D536" s="39" t="s">
        <v>856</v>
      </c>
      <c r="E536" s="40">
        <v>52.63</v>
      </c>
      <c r="F536" s="40"/>
      <c r="G536" s="40">
        <v>0.52629999999999999</v>
      </c>
      <c r="H536" s="41"/>
      <c r="I536" s="52"/>
      <c r="J536" s="41">
        <v>467.19</v>
      </c>
      <c r="K536" s="52"/>
      <c r="L536" s="41">
        <v>245.88</v>
      </c>
      <c r="M536" s="71"/>
      <c r="N536" s="85"/>
    </row>
    <row r="537" spans="1:83" ht="15" x14ac:dyDescent="0.2">
      <c r="A537" s="38"/>
      <c r="B537" s="40">
        <v>2</v>
      </c>
      <c r="C537" s="38" t="s">
        <v>1307</v>
      </c>
      <c r="D537" s="39"/>
      <c r="E537" s="53"/>
      <c r="F537" s="40"/>
      <c r="G537" s="40"/>
      <c r="H537" s="40"/>
      <c r="I537" s="40"/>
      <c r="J537" s="40"/>
      <c r="K537" s="40"/>
      <c r="L537" s="51">
        <v>26.159999999999982</v>
      </c>
      <c r="M537" s="71"/>
      <c r="N537" s="85"/>
    </row>
    <row r="538" spans="1:83" ht="15" x14ac:dyDescent="0.2">
      <c r="A538" s="38"/>
      <c r="B538" s="40"/>
      <c r="C538" s="38" t="s">
        <v>1310</v>
      </c>
      <c r="D538" s="39" t="s">
        <v>856</v>
      </c>
      <c r="E538" s="53"/>
      <c r="F538" s="40"/>
      <c r="G538" s="40">
        <v>6.4000000000000001E-2</v>
      </c>
      <c r="H538" s="40"/>
      <c r="I538" s="40"/>
      <c r="J538" s="40"/>
      <c r="K538" s="40"/>
      <c r="L538" s="51">
        <v>34.54</v>
      </c>
      <c r="M538" s="71"/>
      <c r="N538" s="85"/>
      <c r="CE538">
        <v>1</v>
      </c>
    </row>
    <row r="539" spans="1:83" ht="57" x14ac:dyDescent="0.2">
      <c r="A539" s="50"/>
      <c r="B539" s="50" t="s">
        <v>864</v>
      </c>
      <c r="C539" s="50" t="s">
        <v>866</v>
      </c>
      <c r="D539" s="39" t="s">
        <v>748</v>
      </c>
      <c r="E539" s="40">
        <v>6.4</v>
      </c>
      <c r="F539" s="40"/>
      <c r="G539" s="40">
        <v>6.4000000000000001E-2</v>
      </c>
      <c r="H539" s="41"/>
      <c r="I539" s="52"/>
      <c r="J539" s="41">
        <v>399.44</v>
      </c>
      <c r="K539" s="52"/>
      <c r="L539" s="41">
        <v>25.56</v>
      </c>
      <c r="M539" s="71"/>
      <c r="N539" s="85"/>
    </row>
    <row r="540" spans="1:83" ht="28.5" x14ac:dyDescent="0.2">
      <c r="A540" s="50"/>
      <c r="B540" s="50" t="s">
        <v>867</v>
      </c>
      <c r="C540" s="50" t="s">
        <v>1309</v>
      </c>
      <c r="D540" s="39" t="s">
        <v>856</v>
      </c>
      <c r="E540" s="40">
        <v>6.4</v>
      </c>
      <c r="F540" s="40"/>
      <c r="G540" s="40">
        <v>6.4000000000000001E-2</v>
      </c>
      <c r="H540" s="41"/>
      <c r="I540" s="52"/>
      <c r="J540" s="41">
        <v>539.69000000000005</v>
      </c>
      <c r="K540" s="52"/>
      <c r="L540" s="41">
        <v>34.54</v>
      </c>
      <c r="M540" s="71"/>
      <c r="N540" s="85"/>
      <c r="CE540">
        <v>1</v>
      </c>
    </row>
    <row r="541" spans="1:83" ht="42.75" x14ac:dyDescent="0.2">
      <c r="A541" s="50"/>
      <c r="B541" s="50" t="s">
        <v>868</v>
      </c>
      <c r="C541" s="43" t="s">
        <v>870</v>
      </c>
      <c r="D541" s="44" t="s">
        <v>748</v>
      </c>
      <c r="E541" s="45">
        <v>19.2</v>
      </c>
      <c r="F541" s="45"/>
      <c r="G541" s="45">
        <v>0.192</v>
      </c>
      <c r="H541" s="46">
        <v>2.11</v>
      </c>
      <c r="I541" s="47">
        <v>1.48</v>
      </c>
      <c r="J541" s="46">
        <v>3.12</v>
      </c>
      <c r="K541" s="47"/>
      <c r="L541" s="46">
        <v>0.6</v>
      </c>
      <c r="M541" s="71"/>
      <c r="N541" s="85"/>
    </row>
    <row r="542" spans="1:83" ht="15" x14ac:dyDescent="0.2">
      <c r="A542" s="50"/>
      <c r="B542" s="50"/>
      <c r="C542" s="55" t="s">
        <v>1311</v>
      </c>
      <c r="D542" s="39"/>
      <c r="E542" s="40"/>
      <c r="F542" s="40"/>
      <c r="G542" s="40"/>
      <c r="H542" s="41"/>
      <c r="I542" s="52"/>
      <c r="J542" s="41"/>
      <c r="K542" s="52"/>
      <c r="L542" s="41">
        <v>306.58</v>
      </c>
      <c r="M542" s="71"/>
      <c r="N542" s="85"/>
    </row>
    <row r="543" spans="1:83" ht="14.25" x14ac:dyDescent="0.2">
      <c r="A543" s="50"/>
      <c r="B543" s="50"/>
      <c r="C543" s="50" t="s">
        <v>1312</v>
      </c>
      <c r="D543" s="39"/>
      <c r="E543" s="40"/>
      <c r="F543" s="40"/>
      <c r="G543" s="40"/>
      <c r="H543" s="41"/>
      <c r="I543" s="52"/>
      <c r="J543" s="41"/>
      <c r="K543" s="52"/>
      <c r="L543" s="41">
        <v>280.42</v>
      </c>
      <c r="M543" s="71"/>
      <c r="N543" s="85"/>
    </row>
    <row r="544" spans="1:83" ht="14.25" x14ac:dyDescent="0.2">
      <c r="A544" s="50"/>
      <c r="B544" s="50" t="s">
        <v>155</v>
      </c>
      <c r="C544" s="50" t="s">
        <v>1313</v>
      </c>
      <c r="D544" s="39" t="s">
        <v>1254</v>
      </c>
      <c r="E544" s="40">
        <v>102</v>
      </c>
      <c r="F544" s="40"/>
      <c r="G544" s="40">
        <v>102</v>
      </c>
      <c r="H544" s="41"/>
      <c r="I544" s="52"/>
      <c r="J544" s="41"/>
      <c r="K544" s="52"/>
      <c r="L544" s="41">
        <v>286.02999999999997</v>
      </c>
      <c r="M544" s="71"/>
      <c r="N544" s="85"/>
    </row>
    <row r="545" spans="1:83" ht="14.25" x14ac:dyDescent="0.2">
      <c r="A545" s="43"/>
      <c r="B545" s="43" t="s">
        <v>156</v>
      </c>
      <c r="C545" s="43" t="s">
        <v>1314</v>
      </c>
      <c r="D545" s="44" t="s">
        <v>1254</v>
      </c>
      <c r="E545" s="45">
        <v>54</v>
      </c>
      <c r="F545" s="45"/>
      <c r="G545" s="45">
        <v>54</v>
      </c>
      <c r="H545" s="46"/>
      <c r="I545" s="47"/>
      <c r="J545" s="46"/>
      <c r="K545" s="47"/>
      <c r="L545" s="46">
        <v>151.43</v>
      </c>
      <c r="M545" s="72"/>
      <c r="N545" s="86"/>
    </row>
    <row r="546" spans="1:83" ht="15" x14ac:dyDescent="0.2">
      <c r="C546" s="107" t="s">
        <v>1296</v>
      </c>
      <c r="D546" s="107"/>
      <c r="E546" s="107"/>
      <c r="F546" s="107"/>
      <c r="G546" s="107"/>
      <c r="H546" s="107"/>
      <c r="I546" s="108">
        <v>74404</v>
      </c>
      <c r="J546" s="108"/>
      <c r="K546" s="108">
        <v>744.04</v>
      </c>
      <c r="L546" s="108"/>
      <c r="M546" s="71">
        <v>772.31352000000004</v>
      </c>
      <c r="N546" s="83">
        <v>803.19117999999992</v>
      </c>
      <c r="AD546">
        <v>10.27</v>
      </c>
      <c r="AE546">
        <v>5.44</v>
      </c>
      <c r="AN546" s="48">
        <v>744.04</v>
      </c>
      <c r="AO546" s="48">
        <v>26.159999999999982</v>
      </c>
      <c r="AQ546" t="s">
        <v>1297</v>
      </c>
      <c r="AR546" s="48">
        <v>245.88</v>
      </c>
      <c r="AT546" s="48">
        <v>34.54</v>
      </c>
      <c r="AV546" t="s">
        <v>1297</v>
      </c>
      <c r="AW546">
        <v>0</v>
      </c>
      <c r="AZ546">
        <v>286.02999999999997</v>
      </c>
      <c r="BA546">
        <v>151.43</v>
      </c>
      <c r="CD546">
        <v>1</v>
      </c>
    </row>
    <row r="547" spans="1:83" ht="54" x14ac:dyDescent="0.2">
      <c r="A547" s="37" t="s">
        <v>250</v>
      </c>
      <c r="B547" s="50" t="s">
        <v>1363</v>
      </c>
      <c r="C547" s="50" t="s">
        <v>1364</v>
      </c>
      <c r="D547" s="39" t="s">
        <v>177</v>
      </c>
      <c r="E547" s="40">
        <v>0.01</v>
      </c>
      <c r="F547" s="40"/>
      <c r="G547" s="40">
        <v>0.01</v>
      </c>
      <c r="H547" s="41"/>
      <c r="I547" s="52"/>
      <c r="J547" s="41"/>
      <c r="K547" s="52"/>
      <c r="L547" s="41"/>
      <c r="M547" s="71"/>
      <c r="N547" s="85"/>
    </row>
    <row r="548" spans="1:83" x14ac:dyDescent="0.2">
      <c r="C548" s="54" t="s">
        <v>1551</v>
      </c>
      <c r="M548" s="71"/>
      <c r="N548" s="85"/>
    </row>
    <row r="549" spans="1:83" ht="15" x14ac:dyDescent="0.2">
      <c r="A549" s="38"/>
      <c r="B549" s="40">
        <v>1</v>
      </c>
      <c r="C549" s="38" t="s">
        <v>1306</v>
      </c>
      <c r="D549" s="39" t="s">
        <v>856</v>
      </c>
      <c r="E549" s="53"/>
      <c r="F549" s="40"/>
      <c r="G549" s="40">
        <v>0.69799999999999995</v>
      </c>
      <c r="H549" s="40"/>
      <c r="I549" s="40"/>
      <c r="J549" s="40"/>
      <c r="K549" s="40"/>
      <c r="L549" s="51">
        <v>331.72</v>
      </c>
      <c r="M549" s="71"/>
      <c r="N549" s="85"/>
    </row>
    <row r="550" spans="1:83" ht="14.25" x14ac:dyDescent="0.2">
      <c r="A550" s="50"/>
      <c r="B550" s="50" t="s">
        <v>961</v>
      </c>
      <c r="C550" s="50" t="s">
        <v>962</v>
      </c>
      <c r="D550" s="39" t="s">
        <v>856</v>
      </c>
      <c r="E550" s="40">
        <v>69.8</v>
      </c>
      <c r="F550" s="40"/>
      <c r="G550" s="40">
        <v>0.69799999999999995</v>
      </c>
      <c r="H550" s="41"/>
      <c r="I550" s="52"/>
      <c r="J550" s="41">
        <v>475.25</v>
      </c>
      <c r="K550" s="52"/>
      <c r="L550" s="41">
        <v>331.72</v>
      </c>
      <c r="M550" s="71"/>
      <c r="N550" s="85"/>
    </row>
    <row r="551" spans="1:83" ht="15" x14ac:dyDescent="0.2">
      <c r="A551" s="38"/>
      <c r="B551" s="40">
        <v>2</v>
      </c>
      <c r="C551" s="38" t="s">
        <v>1307</v>
      </c>
      <c r="D551" s="39"/>
      <c r="E551" s="53"/>
      <c r="F551" s="40"/>
      <c r="G551" s="40"/>
      <c r="H551" s="40"/>
      <c r="I551" s="40"/>
      <c r="J551" s="40"/>
      <c r="K551" s="40"/>
      <c r="L551" s="51">
        <v>10.179999999999998</v>
      </c>
      <c r="M551" s="71"/>
      <c r="N551" s="85"/>
    </row>
    <row r="552" spans="1:83" ht="15" x14ac:dyDescent="0.2">
      <c r="A552" s="38"/>
      <c r="B552" s="40"/>
      <c r="C552" s="38" t="s">
        <v>1310</v>
      </c>
      <c r="D552" s="39" t="s">
        <v>856</v>
      </c>
      <c r="E552" s="53"/>
      <c r="F552" s="40"/>
      <c r="G552" s="40">
        <v>6.5000000000000006E-3</v>
      </c>
      <c r="H552" s="40"/>
      <c r="I552" s="40"/>
      <c r="J552" s="40"/>
      <c r="K552" s="40"/>
      <c r="L552" s="51">
        <v>4.6399999999999997</v>
      </c>
      <c r="M552" s="71"/>
      <c r="N552" s="85"/>
      <c r="CE552">
        <v>1</v>
      </c>
    </row>
    <row r="553" spans="1:83" ht="28.5" x14ac:dyDescent="0.2">
      <c r="A553" s="50"/>
      <c r="B553" s="50" t="s">
        <v>963</v>
      </c>
      <c r="C553" s="50" t="s">
        <v>965</v>
      </c>
      <c r="D553" s="39" t="s">
        <v>748</v>
      </c>
      <c r="E553" s="40">
        <v>0.61</v>
      </c>
      <c r="F553" s="40"/>
      <c r="G553" s="40">
        <v>6.1000000000000004E-3</v>
      </c>
      <c r="H553" s="41"/>
      <c r="I553" s="52"/>
      <c r="J553" s="41">
        <v>1626.29</v>
      </c>
      <c r="K553" s="52"/>
      <c r="L553" s="41">
        <v>9.92</v>
      </c>
      <c r="M553" s="71"/>
      <c r="N553" s="85"/>
    </row>
    <row r="554" spans="1:83" ht="28.5" x14ac:dyDescent="0.2">
      <c r="A554" s="50"/>
      <c r="B554" s="50" t="s">
        <v>876</v>
      </c>
      <c r="C554" s="50" t="s">
        <v>1319</v>
      </c>
      <c r="D554" s="39" t="s">
        <v>856</v>
      </c>
      <c r="E554" s="40">
        <v>0.61</v>
      </c>
      <c r="F554" s="40"/>
      <c r="G554" s="40">
        <v>6.1000000000000004E-3</v>
      </c>
      <c r="H554" s="41"/>
      <c r="I554" s="52"/>
      <c r="J554" s="41">
        <v>724.95</v>
      </c>
      <c r="K554" s="52"/>
      <c r="L554" s="41">
        <v>4.42</v>
      </c>
      <c r="M554" s="71"/>
      <c r="N554" s="85"/>
      <c r="CE554">
        <v>1</v>
      </c>
    </row>
    <row r="555" spans="1:83" ht="28.5" x14ac:dyDescent="0.2">
      <c r="A555" s="50"/>
      <c r="B555" s="50" t="s">
        <v>901</v>
      </c>
      <c r="C555" s="50" t="s">
        <v>903</v>
      </c>
      <c r="D555" s="39" t="s">
        <v>748</v>
      </c>
      <c r="E555" s="40">
        <v>0.04</v>
      </c>
      <c r="F555" s="40"/>
      <c r="G555" s="40">
        <v>4.0000000000000002E-4</v>
      </c>
      <c r="H555" s="41"/>
      <c r="I555" s="52"/>
      <c r="J555" s="41">
        <v>641.70000000000005</v>
      </c>
      <c r="K555" s="52"/>
      <c r="L555" s="41">
        <v>0.26</v>
      </c>
      <c r="M555" s="71"/>
      <c r="N555" s="85"/>
    </row>
    <row r="556" spans="1:83" ht="28.5" x14ac:dyDescent="0.2">
      <c r="A556" s="50"/>
      <c r="B556" s="50" t="s">
        <v>867</v>
      </c>
      <c r="C556" s="50" t="s">
        <v>1309</v>
      </c>
      <c r="D556" s="39" t="s">
        <v>856</v>
      </c>
      <c r="E556" s="40">
        <v>0.04</v>
      </c>
      <c r="F556" s="40"/>
      <c r="G556" s="40">
        <v>4.0000000000000002E-4</v>
      </c>
      <c r="H556" s="41"/>
      <c r="I556" s="52"/>
      <c r="J556" s="41">
        <v>539.69000000000005</v>
      </c>
      <c r="K556" s="52"/>
      <c r="L556" s="41">
        <v>0.22</v>
      </c>
      <c r="M556" s="71"/>
      <c r="N556" s="85"/>
      <c r="CE556">
        <v>1</v>
      </c>
    </row>
    <row r="557" spans="1:83" ht="15" hidden="1" x14ac:dyDescent="0.2">
      <c r="A557" s="38"/>
      <c r="B557" s="40">
        <v>4</v>
      </c>
      <c r="C557" s="38" t="s">
        <v>1326</v>
      </c>
      <c r="D557" s="39"/>
      <c r="E557" s="53"/>
      <c r="F557" s="40"/>
      <c r="G557" s="40"/>
      <c r="H557" s="40"/>
      <c r="I557" s="40"/>
      <c r="J557" s="40"/>
      <c r="K557" s="40"/>
      <c r="L557" s="51">
        <v>0</v>
      </c>
      <c r="M557" s="71"/>
      <c r="N557" s="85"/>
    </row>
    <row r="558" spans="1:83" ht="14.25" x14ac:dyDescent="0.2">
      <c r="A558" s="50"/>
      <c r="B558" s="50" t="s">
        <v>985</v>
      </c>
      <c r="C558" s="50" t="s">
        <v>987</v>
      </c>
      <c r="D558" s="39" t="s">
        <v>635</v>
      </c>
      <c r="E558" s="40">
        <v>1E-3</v>
      </c>
      <c r="F558" s="40">
        <v>0</v>
      </c>
      <c r="G558" s="40">
        <v>0</v>
      </c>
      <c r="H558" s="41"/>
      <c r="I558" s="52"/>
      <c r="J558" s="41">
        <v>83923.41</v>
      </c>
      <c r="K558" s="52"/>
      <c r="L558" s="41">
        <v>0</v>
      </c>
      <c r="M558" s="71"/>
      <c r="N558" s="85"/>
    </row>
    <row r="559" spans="1:83" ht="28.5" x14ac:dyDescent="0.2">
      <c r="A559" s="50"/>
      <c r="B559" s="50" t="s">
        <v>988</v>
      </c>
      <c r="C559" s="50" t="s">
        <v>990</v>
      </c>
      <c r="D559" s="39" t="s">
        <v>910</v>
      </c>
      <c r="E559" s="40">
        <v>0.06</v>
      </c>
      <c r="F559" s="40">
        <v>0</v>
      </c>
      <c r="G559" s="40">
        <v>0</v>
      </c>
      <c r="H559" s="41">
        <v>3778.62</v>
      </c>
      <c r="I559" s="52">
        <v>1.31</v>
      </c>
      <c r="J559" s="41">
        <v>4949.99</v>
      </c>
      <c r="K559" s="52"/>
      <c r="L559" s="41">
        <v>0</v>
      </c>
      <c r="M559" s="71"/>
      <c r="N559" s="85"/>
    </row>
    <row r="560" spans="1:83" ht="57" x14ac:dyDescent="0.2">
      <c r="A560" s="50"/>
      <c r="B560" s="50" t="s">
        <v>991</v>
      </c>
      <c r="C560" s="50" t="s">
        <v>993</v>
      </c>
      <c r="D560" s="39" t="s">
        <v>910</v>
      </c>
      <c r="E560" s="40">
        <v>0.17</v>
      </c>
      <c r="F560" s="40">
        <v>0</v>
      </c>
      <c r="G560" s="40">
        <v>0</v>
      </c>
      <c r="H560" s="41">
        <v>10082.68</v>
      </c>
      <c r="I560" s="52">
        <v>1.27</v>
      </c>
      <c r="J560" s="41">
        <v>12805</v>
      </c>
      <c r="K560" s="52"/>
      <c r="L560" s="41">
        <v>0</v>
      </c>
      <c r="M560" s="71"/>
      <c r="N560" s="85"/>
    </row>
    <row r="561" spans="1:83" ht="14.25" x14ac:dyDescent="0.2">
      <c r="A561" s="50"/>
      <c r="B561" s="50" t="s">
        <v>1228</v>
      </c>
      <c r="C561" s="50" t="s">
        <v>1229</v>
      </c>
      <c r="D561" s="39" t="s">
        <v>910</v>
      </c>
      <c r="E561" s="40">
        <v>3.9</v>
      </c>
      <c r="F561" s="40">
        <v>0</v>
      </c>
      <c r="G561" s="40">
        <v>0</v>
      </c>
      <c r="H561" s="41"/>
      <c r="I561" s="52"/>
      <c r="J561" s="41"/>
      <c r="K561" s="52"/>
      <c r="L561" s="41"/>
      <c r="M561" s="71"/>
      <c r="N561" s="85"/>
    </row>
    <row r="562" spans="1:83" ht="14.25" x14ac:dyDescent="0.2">
      <c r="A562" s="50"/>
      <c r="B562" s="50" t="s">
        <v>1230</v>
      </c>
      <c r="C562" s="43" t="s">
        <v>1231</v>
      </c>
      <c r="D562" s="44" t="s">
        <v>910</v>
      </c>
      <c r="E562" s="45">
        <v>0</v>
      </c>
      <c r="F562" s="45">
        <v>0</v>
      </c>
      <c r="G562" s="45">
        <v>0</v>
      </c>
      <c r="H562" s="46"/>
      <c r="I562" s="47"/>
      <c r="J562" s="46"/>
      <c r="K562" s="47"/>
      <c r="L562" s="46"/>
      <c r="M562" s="71"/>
      <c r="N562" s="85"/>
    </row>
    <row r="563" spans="1:83" ht="15" x14ac:dyDescent="0.2">
      <c r="A563" s="50"/>
      <c r="B563" s="50"/>
      <c r="C563" s="55" t="s">
        <v>1311</v>
      </c>
      <c r="D563" s="39"/>
      <c r="E563" s="40"/>
      <c r="F563" s="40"/>
      <c r="G563" s="40"/>
      <c r="H563" s="41"/>
      <c r="I563" s="52"/>
      <c r="J563" s="41"/>
      <c r="K563" s="52"/>
      <c r="L563" s="41">
        <v>346.54</v>
      </c>
      <c r="M563" s="71"/>
      <c r="N563" s="85"/>
    </row>
    <row r="564" spans="1:83" ht="14.25" x14ac:dyDescent="0.2">
      <c r="A564" s="50"/>
      <c r="B564" s="50"/>
      <c r="C564" s="50" t="s">
        <v>1312</v>
      </c>
      <c r="D564" s="39"/>
      <c r="E564" s="40"/>
      <c r="F564" s="40"/>
      <c r="G564" s="40"/>
      <c r="H564" s="41"/>
      <c r="I564" s="52"/>
      <c r="J564" s="41"/>
      <c r="K564" s="52"/>
      <c r="L564" s="41">
        <v>336.36</v>
      </c>
      <c r="M564" s="71"/>
      <c r="N564" s="85"/>
    </row>
    <row r="565" spans="1:83" ht="42.75" x14ac:dyDescent="0.2">
      <c r="A565" s="50"/>
      <c r="B565" s="50" t="s">
        <v>207</v>
      </c>
      <c r="C565" s="50" t="s">
        <v>1341</v>
      </c>
      <c r="D565" s="39" t="s">
        <v>1254</v>
      </c>
      <c r="E565" s="40">
        <v>113</v>
      </c>
      <c r="F565" s="40"/>
      <c r="G565" s="40">
        <v>113</v>
      </c>
      <c r="H565" s="41"/>
      <c r="I565" s="52"/>
      <c r="J565" s="41"/>
      <c r="K565" s="52"/>
      <c r="L565" s="41">
        <v>380.09</v>
      </c>
      <c r="M565" s="71"/>
      <c r="N565" s="85"/>
    </row>
    <row r="566" spans="1:83" ht="42.75" x14ac:dyDescent="0.2">
      <c r="A566" s="43"/>
      <c r="B566" s="43" t="s">
        <v>208</v>
      </c>
      <c r="C566" s="43" t="s">
        <v>1342</v>
      </c>
      <c r="D566" s="44" t="s">
        <v>1254</v>
      </c>
      <c r="E566" s="45">
        <v>77</v>
      </c>
      <c r="F566" s="45"/>
      <c r="G566" s="45">
        <v>77</v>
      </c>
      <c r="H566" s="46"/>
      <c r="I566" s="47"/>
      <c r="J566" s="46"/>
      <c r="K566" s="47"/>
      <c r="L566" s="46">
        <v>259</v>
      </c>
      <c r="M566" s="72"/>
      <c r="N566" s="86"/>
    </row>
    <row r="567" spans="1:83" ht="15" x14ac:dyDescent="0.2">
      <c r="C567" s="107" t="s">
        <v>1296</v>
      </c>
      <c r="D567" s="107"/>
      <c r="E567" s="107"/>
      <c r="F567" s="107"/>
      <c r="G567" s="107"/>
      <c r="H567" s="107"/>
      <c r="I567" s="108">
        <v>98563</v>
      </c>
      <c r="J567" s="108"/>
      <c r="K567" s="108">
        <v>985.63</v>
      </c>
      <c r="L567" s="108"/>
      <c r="M567" s="71">
        <v>1023.08394</v>
      </c>
      <c r="N567" s="83">
        <v>1063.9875849999999</v>
      </c>
      <c r="AD567">
        <v>19.66</v>
      </c>
      <c r="AE567">
        <v>13.4</v>
      </c>
      <c r="AN567" s="48">
        <v>985.63</v>
      </c>
      <c r="AO567" s="48">
        <v>10.179999999999998</v>
      </c>
      <c r="AQ567" t="s">
        <v>1297</v>
      </c>
      <c r="AR567" s="48">
        <v>331.72</v>
      </c>
      <c r="AT567" s="48">
        <v>4.6399999999999997</v>
      </c>
      <c r="AV567" t="s">
        <v>1297</v>
      </c>
      <c r="AW567" s="48">
        <v>0</v>
      </c>
      <c r="AZ567">
        <v>380.09</v>
      </c>
      <c r="BA567">
        <v>259</v>
      </c>
      <c r="CD567">
        <v>1</v>
      </c>
    </row>
    <row r="568" spans="1:83" ht="54" x14ac:dyDescent="0.2">
      <c r="A568" s="37" t="s">
        <v>255</v>
      </c>
      <c r="B568" s="50" t="s">
        <v>1365</v>
      </c>
      <c r="C568" s="50" t="s">
        <v>1366</v>
      </c>
      <c r="D568" s="39" t="s">
        <v>177</v>
      </c>
      <c r="E568" s="40">
        <v>0.01</v>
      </c>
      <c r="F568" s="40"/>
      <c r="G568" s="40">
        <v>0.01</v>
      </c>
      <c r="H568" s="41"/>
      <c r="I568" s="52"/>
      <c r="J568" s="41"/>
      <c r="K568" s="52"/>
      <c r="L568" s="41"/>
      <c r="M568" s="71"/>
      <c r="N568" s="85"/>
    </row>
    <row r="569" spans="1:83" x14ac:dyDescent="0.2">
      <c r="C569" s="54" t="s">
        <v>1551</v>
      </c>
      <c r="M569" s="71"/>
      <c r="N569" s="85"/>
    </row>
    <row r="570" spans="1:83" ht="15" x14ac:dyDescent="0.2">
      <c r="A570" s="38"/>
      <c r="B570" s="40">
        <v>1</v>
      </c>
      <c r="C570" s="38" t="s">
        <v>1306</v>
      </c>
      <c r="D570" s="39" t="s">
        <v>856</v>
      </c>
      <c r="E570" s="53"/>
      <c r="F570" s="40"/>
      <c r="G570" s="40">
        <v>0.69799999999999995</v>
      </c>
      <c r="H570" s="40"/>
      <c r="I570" s="40"/>
      <c r="J570" s="40"/>
      <c r="K570" s="40"/>
      <c r="L570" s="51">
        <v>331.72</v>
      </c>
      <c r="M570" s="71"/>
      <c r="N570" s="85"/>
    </row>
    <row r="571" spans="1:83" ht="14.25" x14ac:dyDescent="0.2">
      <c r="A571" s="50"/>
      <c r="B571" s="50" t="s">
        <v>961</v>
      </c>
      <c r="C571" s="50" t="s">
        <v>962</v>
      </c>
      <c r="D571" s="39" t="s">
        <v>856</v>
      </c>
      <c r="E571" s="40">
        <v>69.8</v>
      </c>
      <c r="F571" s="40"/>
      <c r="G571" s="40">
        <v>0.69799999999999995</v>
      </c>
      <c r="H571" s="41"/>
      <c r="I571" s="52"/>
      <c r="J571" s="41">
        <v>475.25</v>
      </c>
      <c r="K571" s="52"/>
      <c r="L571" s="41">
        <v>331.72</v>
      </c>
      <c r="M571" s="71"/>
      <c r="N571" s="85"/>
    </row>
    <row r="572" spans="1:83" ht="15" x14ac:dyDescent="0.2">
      <c r="A572" s="38"/>
      <c r="B572" s="40">
        <v>2</v>
      </c>
      <c r="C572" s="38" t="s">
        <v>1307</v>
      </c>
      <c r="D572" s="39"/>
      <c r="E572" s="53"/>
      <c r="F572" s="40"/>
      <c r="G572" s="40"/>
      <c r="H572" s="40"/>
      <c r="I572" s="40"/>
      <c r="J572" s="40"/>
      <c r="K572" s="40"/>
      <c r="L572" s="51">
        <v>10.179999999999998</v>
      </c>
      <c r="M572" s="71"/>
      <c r="N572" s="85"/>
    </row>
    <row r="573" spans="1:83" ht="15" x14ac:dyDescent="0.2">
      <c r="A573" s="38"/>
      <c r="B573" s="40"/>
      <c r="C573" s="38" t="s">
        <v>1310</v>
      </c>
      <c r="D573" s="39" t="s">
        <v>856</v>
      </c>
      <c r="E573" s="53"/>
      <c r="F573" s="40"/>
      <c r="G573" s="40">
        <v>6.5000000000000006E-3</v>
      </c>
      <c r="H573" s="40"/>
      <c r="I573" s="40"/>
      <c r="J573" s="40"/>
      <c r="K573" s="40"/>
      <c r="L573" s="51">
        <v>4.6399999999999997</v>
      </c>
      <c r="M573" s="71"/>
      <c r="N573" s="85"/>
      <c r="CE573">
        <v>1</v>
      </c>
    </row>
    <row r="574" spans="1:83" ht="28.5" x14ac:dyDescent="0.2">
      <c r="A574" s="50"/>
      <c r="B574" s="50" t="s">
        <v>963</v>
      </c>
      <c r="C574" s="50" t="s">
        <v>965</v>
      </c>
      <c r="D574" s="39" t="s">
        <v>748</v>
      </c>
      <c r="E574" s="40">
        <v>0.61</v>
      </c>
      <c r="F574" s="40"/>
      <c r="G574" s="40">
        <v>6.1000000000000004E-3</v>
      </c>
      <c r="H574" s="41"/>
      <c r="I574" s="52"/>
      <c r="J574" s="41">
        <v>1626.29</v>
      </c>
      <c r="K574" s="52"/>
      <c r="L574" s="41">
        <v>9.92</v>
      </c>
      <c r="M574" s="71"/>
      <c r="N574" s="85"/>
    </row>
    <row r="575" spans="1:83" ht="28.5" x14ac:dyDescent="0.2">
      <c r="A575" s="50"/>
      <c r="B575" s="50" t="s">
        <v>876</v>
      </c>
      <c r="C575" s="50" t="s">
        <v>1319</v>
      </c>
      <c r="D575" s="39" t="s">
        <v>856</v>
      </c>
      <c r="E575" s="40">
        <v>0.61</v>
      </c>
      <c r="F575" s="40"/>
      <c r="G575" s="40">
        <v>6.1000000000000004E-3</v>
      </c>
      <c r="H575" s="41"/>
      <c r="I575" s="52"/>
      <c r="J575" s="41">
        <v>724.95</v>
      </c>
      <c r="K575" s="52"/>
      <c r="L575" s="41">
        <v>4.42</v>
      </c>
      <c r="M575" s="71"/>
      <c r="N575" s="85"/>
      <c r="CE575">
        <v>1</v>
      </c>
    </row>
    <row r="576" spans="1:83" ht="28.5" x14ac:dyDescent="0.2">
      <c r="A576" s="50"/>
      <c r="B576" s="50" t="s">
        <v>901</v>
      </c>
      <c r="C576" s="50" t="s">
        <v>903</v>
      </c>
      <c r="D576" s="39" t="s">
        <v>748</v>
      </c>
      <c r="E576" s="40">
        <v>0.04</v>
      </c>
      <c r="F576" s="40"/>
      <c r="G576" s="40">
        <v>4.0000000000000002E-4</v>
      </c>
      <c r="H576" s="41"/>
      <c r="I576" s="52"/>
      <c r="J576" s="41">
        <v>641.70000000000005</v>
      </c>
      <c r="K576" s="52"/>
      <c r="L576" s="41">
        <v>0.26</v>
      </c>
      <c r="M576" s="71"/>
      <c r="N576" s="85"/>
    </row>
    <row r="577" spans="1:83" ht="28.5" x14ac:dyDescent="0.2">
      <c r="A577" s="50"/>
      <c r="B577" s="50" t="s">
        <v>867</v>
      </c>
      <c r="C577" s="50" t="s">
        <v>1309</v>
      </c>
      <c r="D577" s="39" t="s">
        <v>856</v>
      </c>
      <c r="E577" s="40">
        <v>0.04</v>
      </c>
      <c r="F577" s="40"/>
      <c r="G577" s="40">
        <v>4.0000000000000002E-4</v>
      </c>
      <c r="H577" s="41"/>
      <c r="I577" s="52"/>
      <c r="J577" s="41">
        <v>539.69000000000005</v>
      </c>
      <c r="K577" s="52"/>
      <c r="L577" s="41">
        <v>0.22</v>
      </c>
      <c r="M577" s="71"/>
      <c r="N577" s="85"/>
      <c r="CE577">
        <v>1</v>
      </c>
    </row>
    <row r="578" spans="1:83" ht="15" hidden="1" x14ac:dyDescent="0.2">
      <c r="A578" s="38"/>
      <c r="B578" s="40">
        <v>4</v>
      </c>
      <c r="C578" s="38" t="s">
        <v>1326</v>
      </c>
      <c r="D578" s="39"/>
      <c r="E578" s="53"/>
      <c r="F578" s="40"/>
      <c r="G578" s="40"/>
      <c r="H578" s="40"/>
      <c r="I578" s="40"/>
      <c r="J578" s="40"/>
      <c r="K578" s="40"/>
      <c r="L578" s="51">
        <v>0</v>
      </c>
      <c r="M578" s="71"/>
      <c r="N578" s="85"/>
    </row>
    <row r="579" spans="1:83" ht="14.25" x14ac:dyDescent="0.2">
      <c r="A579" s="50"/>
      <c r="B579" s="50" t="s">
        <v>985</v>
      </c>
      <c r="C579" s="50" t="s">
        <v>987</v>
      </c>
      <c r="D579" s="39" t="s">
        <v>635</v>
      </c>
      <c r="E579" s="40">
        <v>1E-3</v>
      </c>
      <c r="F579" s="40">
        <v>0</v>
      </c>
      <c r="G579" s="40">
        <v>0</v>
      </c>
      <c r="H579" s="41"/>
      <c r="I579" s="52"/>
      <c r="J579" s="41">
        <v>83923.41</v>
      </c>
      <c r="K579" s="52"/>
      <c r="L579" s="41">
        <v>0</v>
      </c>
      <c r="M579" s="71"/>
      <c r="N579" s="85"/>
    </row>
    <row r="580" spans="1:83" ht="28.5" x14ac:dyDescent="0.2">
      <c r="A580" s="50"/>
      <c r="B580" s="50" t="s">
        <v>988</v>
      </c>
      <c r="C580" s="50" t="s">
        <v>990</v>
      </c>
      <c r="D580" s="39" t="s">
        <v>910</v>
      </c>
      <c r="E580" s="40">
        <v>0.06</v>
      </c>
      <c r="F580" s="40">
        <v>0</v>
      </c>
      <c r="G580" s="40">
        <v>0</v>
      </c>
      <c r="H580" s="41">
        <v>3778.62</v>
      </c>
      <c r="I580" s="52">
        <v>1.31</v>
      </c>
      <c r="J580" s="41">
        <v>4949.99</v>
      </c>
      <c r="K580" s="52"/>
      <c r="L580" s="41">
        <v>0</v>
      </c>
      <c r="M580" s="71"/>
      <c r="N580" s="85"/>
    </row>
    <row r="581" spans="1:83" ht="57" x14ac:dyDescent="0.2">
      <c r="A581" s="50"/>
      <c r="B581" s="50" t="s">
        <v>991</v>
      </c>
      <c r="C581" s="50" t="s">
        <v>993</v>
      </c>
      <c r="D581" s="39" t="s">
        <v>910</v>
      </c>
      <c r="E581" s="40">
        <v>0.17</v>
      </c>
      <c r="F581" s="40">
        <v>0</v>
      </c>
      <c r="G581" s="40">
        <v>0</v>
      </c>
      <c r="H581" s="41">
        <v>10082.68</v>
      </c>
      <c r="I581" s="52">
        <v>1.27</v>
      </c>
      <c r="J581" s="41">
        <v>12805</v>
      </c>
      <c r="K581" s="52"/>
      <c r="L581" s="41">
        <v>0</v>
      </c>
      <c r="M581" s="71"/>
      <c r="N581" s="85"/>
    </row>
    <row r="582" spans="1:83" ht="14.25" x14ac:dyDescent="0.2">
      <c r="A582" s="50"/>
      <c r="B582" s="50" t="s">
        <v>1228</v>
      </c>
      <c r="C582" s="50" t="s">
        <v>1229</v>
      </c>
      <c r="D582" s="39" t="s">
        <v>910</v>
      </c>
      <c r="E582" s="40">
        <v>5.9</v>
      </c>
      <c r="F582" s="40">
        <v>0</v>
      </c>
      <c r="G582" s="40">
        <v>0</v>
      </c>
      <c r="H582" s="41"/>
      <c r="I582" s="52"/>
      <c r="J582" s="41"/>
      <c r="K582" s="52"/>
      <c r="L582" s="41"/>
      <c r="M582" s="71"/>
      <c r="N582" s="85"/>
    </row>
    <row r="583" spans="1:83" ht="14.25" x14ac:dyDescent="0.2">
      <c r="A583" s="50"/>
      <c r="B583" s="50" t="s">
        <v>1230</v>
      </c>
      <c r="C583" s="43" t="s">
        <v>1231</v>
      </c>
      <c r="D583" s="44" t="s">
        <v>910</v>
      </c>
      <c r="E583" s="45">
        <v>0</v>
      </c>
      <c r="F583" s="45">
        <v>0</v>
      </c>
      <c r="G583" s="45">
        <v>0</v>
      </c>
      <c r="H583" s="46"/>
      <c r="I583" s="47"/>
      <c r="J583" s="46"/>
      <c r="K583" s="47"/>
      <c r="L583" s="46"/>
      <c r="M583" s="71"/>
      <c r="N583" s="85"/>
    </row>
    <row r="584" spans="1:83" ht="15" x14ac:dyDescent="0.2">
      <c r="A584" s="50"/>
      <c r="B584" s="50"/>
      <c r="C584" s="55" t="s">
        <v>1311</v>
      </c>
      <c r="D584" s="39"/>
      <c r="E584" s="40"/>
      <c r="F584" s="40"/>
      <c r="G584" s="40"/>
      <c r="H584" s="41"/>
      <c r="I584" s="52"/>
      <c r="J584" s="41"/>
      <c r="K584" s="52"/>
      <c r="L584" s="41">
        <v>346.54</v>
      </c>
      <c r="M584" s="71"/>
      <c r="N584" s="85"/>
    </row>
    <row r="585" spans="1:83" ht="14.25" x14ac:dyDescent="0.2">
      <c r="A585" s="50"/>
      <c r="B585" s="50"/>
      <c r="C585" s="50" t="s">
        <v>1312</v>
      </c>
      <c r="D585" s="39"/>
      <c r="E585" s="40"/>
      <c r="F585" s="40"/>
      <c r="G585" s="40"/>
      <c r="H585" s="41"/>
      <c r="I585" s="52"/>
      <c r="J585" s="41"/>
      <c r="K585" s="52"/>
      <c r="L585" s="41">
        <v>336.36</v>
      </c>
      <c r="M585" s="71"/>
      <c r="N585" s="85"/>
    </row>
    <row r="586" spans="1:83" ht="42.75" x14ac:dyDescent="0.2">
      <c r="A586" s="50"/>
      <c r="B586" s="50" t="s">
        <v>207</v>
      </c>
      <c r="C586" s="50" t="s">
        <v>1341</v>
      </c>
      <c r="D586" s="39" t="s">
        <v>1254</v>
      </c>
      <c r="E586" s="40">
        <v>113</v>
      </c>
      <c r="F586" s="40"/>
      <c r="G586" s="40">
        <v>113</v>
      </c>
      <c r="H586" s="41"/>
      <c r="I586" s="52"/>
      <c r="J586" s="41"/>
      <c r="K586" s="52"/>
      <c r="L586" s="41">
        <v>380.09</v>
      </c>
      <c r="M586" s="71"/>
      <c r="N586" s="85"/>
    </row>
    <row r="587" spans="1:83" ht="42.75" x14ac:dyDescent="0.2">
      <c r="A587" s="43"/>
      <c r="B587" s="43" t="s">
        <v>208</v>
      </c>
      <c r="C587" s="43" t="s">
        <v>1342</v>
      </c>
      <c r="D587" s="44" t="s">
        <v>1254</v>
      </c>
      <c r="E587" s="45">
        <v>77</v>
      </c>
      <c r="F587" s="45"/>
      <c r="G587" s="45">
        <v>77</v>
      </c>
      <c r="H587" s="46"/>
      <c r="I587" s="47"/>
      <c r="J587" s="46"/>
      <c r="K587" s="47"/>
      <c r="L587" s="46">
        <v>259</v>
      </c>
      <c r="M587" s="72"/>
      <c r="N587" s="86"/>
    </row>
    <row r="588" spans="1:83" ht="15" x14ac:dyDescent="0.2">
      <c r="C588" s="107" t="s">
        <v>1296</v>
      </c>
      <c r="D588" s="107"/>
      <c r="E588" s="107"/>
      <c r="F588" s="107"/>
      <c r="G588" s="107"/>
      <c r="H588" s="107"/>
      <c r="I588" s="108">
        <v>98563</v>
      </c>
      <c r="J588" s="108"/>
      <c r="K588" s="108">
        <v>985.63</v>
      </c>
      <c r="L588" s="108"/>
      <c r="M588" s="71">
        <v>1023.08394</v>
      </c>
      <c r="N588" s="83">
        <v>1063.9875849999999</v>
      </c>
      <c r="AD588">
        <v>19.66</v>
      </c>
      <c r="AE588">
        <v>13.4</v>
      </c>
      <c r="AN588" s="48">
        <v>985.63</v>
      </c>
      <c r="AO588" s="48">
        <v>10.179999999999998</v>
      </c>
      <c r="AQ588" t="s">
        <v>1297</v>
      </c>
      <c r="AR588" s="48">
        <v>331.72</v>
      </c>
      <c r="AT588" s="48">
        <v>4.6399999999999997</v>
      </c>
      <c r="AV588" t="s">
        <v>1297</v>
      </c>
      <c r="AW588" s="48">
        <v>0</v>
      </c>
      <c r="AZ588">
        <v>380.09</v>
      </c>
      <c r="BA588">
        <v>259</v>
      </c>
      <c r="CD588">
        <v>1</v>
      </c>
    </row>
    <row r="589" spans="1:83" ht="68.25" x14ac:dyDescent="0.2">
      <c r="A589" s="37" t="s">
        <v>259</v>
      </c>
      <c r="B589" s="50" t="s">
        <v>1367</v>
      </c>
      <c r="C589" s="50" t="s">
        <v>1368</v>
      </c>
      <c r="D589" s="39" t="s">
        <v>177</v>
      </c>
      <c r="E589" s="40">
        <v>0.01</v>
      </c>
      <c r="F589" s="40"/>
      <c r="G589" s="40">
        <v>0.01</v>
      </c>
      <c r="H589" s="41"/>
      <c r="I589" s="52"/>
      <c r="J589" s="41"/>
      <c r="K589" s="52"/>
      <c r="L589" s="41"/>
      <c r="M589" s="71"/>
      <c r="N589" s="85"/>
    </row>
    <row r="590" spans="1:83" x14ac:dyDescent="0.2">
      <c r="C590" s="54" t="s">
        <v>1551</v>
      </c>
      <c r="M590" s="71"/>
      <c r="N590" s="85"/>
    </row>
    <row r="591" spans="1:83" ht="15" x14ac:dyDescent="0.2">
      <c r="A591" s="38"/>
      <c r="B591" s="40">
        <v>1</v>
      </c>
      <c r="C591" s="38" t="s">
        <v>1306</v>
      </c>
      <c r="D591" s="39" t="s">
        <v>856</v>
      </c>
      <c r="E591" s="53"/>
      <c r="F591" s="40"/>
      <c r="G591" s="40">
        <v>1</v>
      </c>
      <c r="H591" s="40"/>
      <c r="I591" s="40"/>
      <c r="J591" s="40"/>
      <c r="K591" s="40"/>
      <c r="L591" s="51">
        <v>467.19</v>
      </c>
      <c r="M591" s="71"/>
      <c r="N591" s="85"/>
    </row>
    <row r="592" spans="1:83" ht="14.25" x14ac:dyDescent="0.2">
      <c r="A592" s="50"/>
      <c r="B592" s="50" t="s">
        <v>939</v>
      </c>
      <c r="C592" s="50" t="s">
        <v>940</v>
      </c>
      <c r="D592" s="39" t="s">
        <v>856</v>
      </c>
      <c r="E592" s="40">
        <v>100</v>
      </c>
      <c r="F592" s="40"/>
      <c r="G592" s="40">
        <v>1</v>
      </c>
      <c r="H592" s="41"/>
      <c r="I592" s="52"/>
      <c r="J592" s="41">
        <v>467.19</v>
      </c>
      <c r="K592" s="52"/>
      <c r="L592" s="41">
        <v>467.19</v>
      </c>
      <c r="M592" s="71"/>
      <c r="N592" s="85"/>
    </row>
    <row r="593" spans="1:83" ht="15" x14ac:dyDescent="0.2">
      <c r="A593" s="38"/>
      <c r="B593" s="40">
        <v>2</v>
      </c>
      <c r="C593" s="38" t="s">
        <v>1307</v>
      </c>
      <c r="D593" s="39"/>
      <c r="E593" s="53"/>
      <c r="F593" s="40"/>
      <c r="G593" s="40"/>
      <c r="H593" s="40"/>
      <c r="I593" s="40"/>
      <c r="J593" s="40"/>
      <c r="K593" s="40"/>
      <c r="L593" s="51">
        <v>10.179999999999998</v>
      </c>
      <c r="M593" s="71"/>
      <c r="N593" s="85"/>
    </row>
    <row r="594" spans="1:83" ht="15" x14ac:dyDescent="0.2">
      <c r="A594" s="38"/>
      <c r="B594" s="40"/>
      <c r="C594" s="38" t="s">
        <v>1310</v>
      </c>
      <c r="D594" s="39" t="s">
        <v>856</v>
      </c>
      <c r="E594" s="53"/>
      <c r="F594" s="40"/>
      <c r="G594" s="40">
        <v>6.5000000000000006E-3</v>
      </c>
      <c r="H594" s="40"/>
      <c r="I594" s="40"/>
      <c r="J594" s="40"/>
      <c r="K594" s="40"/>
      <c r="L594" s="51">
        <v>4.6399999999999997</v>
      </c>
      <c r="M594" s="71"/>
      <c r="N594" s="85"/>
      <c r="CE594">
        <v>1</v>
      </c>
    </row>
    <row r="595" spans="1:83" ht="28.5" x14ac:dyDescent="0.2">
      <c r="A595" s="50"/>
      <c r="B595" s="50" t="s">
        <v>963</v>
      </c>
      <c r="C595" s="50" t="s">
        <v>965</v>
      </c>
      <c r="D595" s="39" t="s">
        <v>748</v>
      </c>
      <c r="E595" s="40">
        <v>0.61</v>
      </c>
      <c r="F595" s="40"/>
      <c r="G595" s="40">
        <v>6.1000000000000004E-3</v>
      </c>
      <c r="H595" s="41"/>
      <c r="I595" s="52"/>
      <c r="J595" s="41">
        <v>1626.29</v>
      </c>
      <c r="K595" s="52"/>
      <c r="L595" s="41">
        <v>9.92</v>
      </c>
      <c r="M595" s="71"/>
      <c r="N595" s="85"/>
    </row>
    <row r="596" spans="1:83" ht="28.5" x14ac:dyDescent="0.2">
      <c r="A596" s="50"/>
      <c r="B596" s="50" t="s">
        <v>876</v>
      </c>
      <c r="C596" s="50" t="s">
        <v>1319</v>
      </c>
      <c r="D596" s="39" t="s">
        <v>856</v>
      </c>
      <c r="E596" s="40">
        <v>0.61</v>
      </c>
      <c r="F596" s="40"/>
      <c r="G596" s="40">
        <v>6.1000000000000004E-3</v>
      </c>
      <c r="H596" s="41"/>
      <c r="I596" s="52"/>
      <c r="J596" s="41">
        <v>724.95</v>
      </c>
      <c r="K596" s="52"/>
      <c r="L596" s="41">
        <v>4.42</v>
      </c>
      <c r="M596" s="71"/>
      <c r="N596" s="85"/>
      <c r="CE596">
        <v>1</v>
      </c>
    </row>
    <row r="597" spans="1:83" ht="28.5" x14ac:dyDescent="0.2">
      <c r="A597" s="50"/>
      <c r="B597" s="50" t="s">
        <v>901</v>
      </c>
      <c r="C597" s="50" t="s">
        <v>903</v>
      </c>
      <c r="D597" s="39" t="s">
        <v>748</v>
      </c>
      <c r="E597" s="40">
        <v>0.04</v>
      </c>
      <c r="F597" s="40"/>
      <c r="G597" s="40">
        <v>4.0000000000000002E-4</v>
      </c>
      <c r="H597" s="41"/>
      <c r="I597" s="52"/>
      <c r="J597" s="41">
        <v>641.70000000000005</v>
      </c>
      <c r="K597" s="52"/>
      <c r="L597" s="41">
        <v>0.26</v>
      </c>
      <c r="M597" s="71"/>
      <c r="N597" s="85"/>
    </row>
    <row r="598" spans="1:83" ht="28.5" x14ac:dyDescent="0.2">
      <c r="A598" s="50"/>
      <c r="B598" s="50" t="s">
        <v>867</v>
      </c>
      <c r="C598" s="50" t="s">
        <v>1309</v>
      </c>
      <c r="D598" s="39" t="s">
        <v>856</v>
      </c>
      <c r="E598" s="40">
        <v>0.04</v>
      </c>
      <c r="F598" s="40"/>
      <c r="G598" s="40">
        <v>4.0000000000000002E-4</v>
      </c>
      <c r="H598" s="41"/>
      <c r="I598" s="52"/>
      <c r="J598" s="41">
        <v>539.69000000000005</v>
      </c>
      <c r="K598" s="52"/>
      <c r="L598" s="41">
        <v>0.22</v>
      </c>
      <c r="M598" s="71"/>
      <c r="N598" s="85"/>
      <c r="CE598">
        <v>1</v>
      </c>
    </row>
    <row r="599" spans="1:83" ht="15" hidden="1" x14ac:dyDescent="0.2">
      <c r="A599" s="38"/>
      <c r="B599" s="40">
        <v>4</v>
      </c>
      <c r="C599" s="38" t="s">
        <v>1326</v>
      </c>
      <c r="D599" s="39"/>
      <c r="E599" s="53"/>
      <c r="F599" s="40"/>
      <c r="G599" s="40"/>
      <c r="H599" s="40"/>
      <c r="I599" s="40"/>
      <c r="J599" s="40"/>
      <c r="K599" s="40"/>
      <c r="L599" s="51">
        <v>0</v>
      </c>
      <c r="M599" s="71"/>
      <c r="N599" s="85"/>
    </row>
    <row r="600" spans="1:83" ht="14.25" x14ac:dyDescent="0.2">
      <c r="A600" s="50"/>
      <c r="B600" s="50" t="s">
        <v>985</v>
      </c>
      <c r="C600" s="50" t="s">
        <v>987</v>
      </c>
      <c r="D600" s="39" t="s">
        <v>635</v>
      </c>
      <c r="E600" s="40">
        <v>1E-3</v>
      </c>
      <c r="F600" s="40">
        <v>0</v>
      </c>
      <c r="G600" s="40">
        <v>0</v>
      </c>
      <c r="H600" s="41"/>
      <c r="I600" s="52"/>
      <c r="J600" s="41">
        <v>83923.41</v>
      </c>
      <c r="K600" s="52"/>
      <c r="L600" s="41">
        <v>0</v>
      </c>
      <c r="M600" s="71"/>
      <c r="N600" s="85"/>
    </row>
    <row r="601" spans="1:83" ht="28.5" x14ac:dyDescent="0.2">
      <c r="A601" s="50"/>
      <c r="B601" s="50" t="s">
        <v>988</v>
      </c>
      <c r="C601" s="50" t="s">
        <v>990</v>
      </c>
      <c r="D601" s="39" t="s">
        <v>910</v>
      </c>
      <c r="E601" s="40">
        <v>0.06</v>
      </c>
      <c r="F601" s="40">
        <v>0</v>
      </c>
      <c r="G601" s="40">
        <v>0</v>
      </c>
      <c r="H601" s="41">
        <v>3778.62</v>
      </c>
      <c r="I601" s="52">
        <v>1.31</v>
      </c>
      <c r="J601" s="41">
        <v>4949.99</v>
      </c>
      <c r="K601" s="52"/>
      <c r="L601" s="41">
        <v>0</v>
      </c>
      <c r="M601" s="71"/>
      <c r="N601" s="85"/>
    </row>
    <row r="602" spans="1:83" ht="57" x14ac:dyDescent="0.2">
      <c r="A602" s="50"/>
      <c r="B602" s="50" t="s">
        <v>991</v>
      </c>
      <c r="C602" s="50" t="s">
        <v>993</v>
      </c>
      <c r="D602" s="39" t="s">
        <v>910</v>
      </c>
      <c r="E602" s="40">
        <v>0.17</v>
      </c>
      <c r="F602" s="40">
        <v>0</v>
      </c>
      <c r="G602" s="40">
        <v>0</v>
      </c>
      <c r="H602" s="41">
        <v>10082.68</v>
      </c>
      <c r="I602" s="52">
        <v>1.27</v>
      </c>
      <c r="J602" s="41">
        <v>12805</v>
      </c>
      <c r="K602" s="52"/>
      <c r="L602" s="41">
        <v>0</v>
      </c>
      <c r="M602" s="71"/>
      <c r="N602" s="85"/>
    </row>
    <row r="603" spans="1:83" ht="14.25" x14ac:dyDescent="0.2">
      <c r="A603" s="50"/>
      <c r="B603" s="50" t="s">
        <v>1228</v>
      </c>
      <c r="C603" s="50" t="s">
        <v>1229</v>
      </c>
      <c r="D603" s="39" t="s">
        <v>910</v>
      </c>
      <c r="E603" s="40">
        <v>3.9</v>
      </c>
      <c r="F603" s="40">
        <v>0</v>
      </c>
      <c r="G603" s="40">
        <v>0</v>
      </c>
      <c r="H603" s="41"/>
      <c r="I603" s="52"/>
      <c r="J603" s="41"/>
      <c r="K603" s="52"/>
      <c r="L603" s="41"/>
      <c r="M603" s="71"/>
      <c r="N603" s="85"/>
    </row>
    <row r="604" spans="1:83" ht="14.25" x14ac:dyDescent="0.2">
      <c r="A604" s="50"/>
      <c r="B604" s="50" t="s">
        <v>1232</v>
      </c>
      <c r="C604" s="43" t="s">
        <v>1233</v>
      </c>
      <c r="D604" s="44" t="s">
        <v>340</v>
      </c>
      <c r="E604" s="45">
        <v>100</v>
      </c>
      <c r="F604" s="45">
        <v>0</v>
      </c>
      <c r="G604" s="45">
        <v>0</v>
      </c>
      <c r="H604" s="46"/>
      <c r="I604" s="47"/>
      <c r="J604" s="46"/>
      <c r="K604" s="47"/>
      <c r="L604" s="46"/>
      <c r="M604" s="71"/>
      <c r="N604" s="85"/>
    </row>
    <row r="605" spans="1:83" ht="15" x14ac:dyDescent="0.2">
      <c r="A605" s="50"/>
      <c r="B605" s="50"/>
      <c r="C605" s="55" t="s">
        <v>1311</v>
      </c>
      <c r="D605" s="39"/>
      <c r="E605" s="40"/>
      <c r="F605" s="40"/>
      <c r="G605" s="40"/>
      <c r="H605" s="41"/>
      <c r="I605" s="52"/>
      <c r="J605" s="41"/>
      <c r="K605" s="52"/>
      <c r="L605" s="41">
        <v>482.01</v>
      </c>
      <c r="M605" s="71"/>
      <c r="N605" s="85"/>
    </row>
    <row r="606" spans="1:83" ht="14.25" x14ac:dyDescent="0.2">
      <c r="A606" s="50"/>
      <c r="B606" s="50"/>
      <c r="C606" s="50" t="s">
        <v>1312</v>
      </c>
      <c r="D606" s="39"/>
      <c r="E606" s="40"/>
      <c r="F606" s="40"/>
      <c r="G606" s="40"/>
      <c r="H606" s="41"/>
      <c r="I606" s="52"/>
      <c r="J606" s="41"/>
      <c r="K606" s="52"/>
      <c r="L606" s="41">
        <v>471.83</v>
      </c>
      <c r="M606" s="71"/>
      <c r="N606" s="85"/>
    </row>
    <row r="607" spans="1:83" ht="42.75" x14ac:dyDescent="0.2">
      <c r="A607" s="50"/>
      <c r="B607" s="50" t="s">
        <v>207</v>
      </c>
      <c r="C607" s="50" t="s">
        <v>1341</v>
      </c>
      <c r="D607" s="39" t="s">
        <v>1254</v>
      </c>
      <c r="E607" s="40">
        <v>113</v>
      </c>
      <c r="F607" s="40"/>
      <c r="G607" s="40">
        <v>113</v>
      </c>
      <c r="H607" s="41"/>
      <c r="I607" s="52"/>
      <c r="J607" s="41"/>
      <c r="K607" s="52"/>
      <c r="L607" s="41">
        <v>533.16999999999996</v>
      </c>
      <c r="M607" s="71"/>
      <c r="N607" s="85"/>
    </row>
    <row r="608" spans="1:83" ht="42.75" x14ac:dyDescent="0.2">
      <c r="A608" s="43"/>
      <c r="B608" s="43" t="s">
        <v>208</v>
      </c>
      <c r="C608" s="43" t="s">
        <v>1342</v>
      </c>
      <c r="D608" s="44" t="s">
        <v>1254</v>
      </c>
      <c r="E608" s="45">
        <v>77</v>
      </c>
      <c r="F608" s="45"/>
      <c r="G608" s="45">
        <v>77</v>
      </c>
      <c r="H608" s="46"/>
      <c r="I608" s="47"/>
      <c r="J608" s="46"/>
      <c r="K608" s="47"/>
      <c r="L608" s="46">
        <v>363.31</v>
      </c>
      <c r="M608" s="72"/>
      <c r="N608" s="86"/>
    </row>
    <row r="609" spans="1:83" ht="15" x14ac:dyDescent="0.2">
      <c r="C609" s="107" t="s">
        <v>1296</v>
      </c>
      <c r="D609" s="107"/>
      <c r="E609" s="107"/>
      <c r="F609" s="107"/>
      <c r="G609" s="107"/>
      <c r="H609" s="107"/>
      <c r="I609" s="108">
        <v>137849</v>
      </c>
      <c r="J609" s="108"/>
      <c r="K609" s="108">
        <v>1378.49</v>
      </c>
      <c r="L609" s="108"/>
      <c r="M609" s="71">
        <v>1430.8726200000001</v>
      </c>
      <c r="N609" s="83">
        <v>1488.0799549999999</v>
      </c>
      <c r="AD609">
        <v>19.57</v>
      </c>
      <c r="AE609">
        <v>13.34</v>
      </c>
      <c r="AN609" s="48">
        <v>1378.49</v>
      </c>
      <c r="AO609" s="48">
        <v>10.179999999999998</v>
      </c>
      <c r="AQ609" t="s">
        <v>1297</v>
      </c>
      <c r="AR609" s="48">
        <v>467.19</v>
      </c>
      <c r="AT609" s="48">
        <v>4.6399999999999997</v>
      </c>
      <c r="AV609" t="s">
        <v>1297</v>
      </c>
      <c r="AW609" s="48">
        <v>0</v>
      </c>
      <c r="AZ609">
        <v>533.16999999999996</v>
      </c>
      <c r="BA609">
        <v>363.31</v>
      </c>
      <c r="CD609">
        <v>1</v>
      </c>
    </row>
    <row r="610" spans="1:83" ht="54" x14ac:dyDescent="0.2">
      <c r="A610" s="37" t="s">
        <v>263</v>
      </c>
      <c r="B610" s="50" t="s">
        <v>1369</v>
      </c>
      <c r="C610" s="50" t="s">
        <v>1370</v>
      </c>
      <c r="D610" s="39" t="s">
        <v>177</v>
      </c>
      <c r="E610" s="40">
        <v>0.01</v>
      </c>
      <c r="F610" s="40"/>
      <c r="G610" s="40">
        <v>0.01</v>
      </c>
      <c r="H610" s="41"/>
      <c r="I610" s="52"/>
      <c r="J610" s="41"/>
      <c r="K610" s="52"/>
      <c r="L610" s="41"/>
      <c r="M610" s="71"/>
      <c r="N610" s="85"/>
    </row>
    <row r="611" spans="1:83" x14ac:dyDescent="0.2">
      <c r="C611" s="54" t="s">
        <v>1551</v>
      </c>
      <c r="M611" s="71"/>
      <c r="N611" s="85"/>
    </row>
    <row r="612" spans="1:83" ht="15" x14ac:dyDescent="0.2">
      <c r="A612" s="38"/>
      <c r="B612" s="40">
        <v>1</v>
      </c>
      <c r="C612" s="38" t="s">
        <v>1306</v>
      </c>
      <c r="D612" s="39" t="s">
        <v>856</v>
      </c>
      <c r="E612" s="53"/>
      <c r="F612" s="40"/>
      <c r="G612" s="40">
        <v>1</v>
      </c>
      <c r="H612" s="40"/>
      <c r="I612" s="40"/>
      <c r="J612" s="40"/>
      <c r="K612" s="40"/>
      <c r="L612" s="51">
        <v>467.19</v>
      </c>
      <c r="M612" s="71"/>
      <c r="N612" s="85"/>
    </row>
    <row r="613" spans="1:83" ht="14.25" x14ac:dyDescent="0.2">
      <c r="A613" s="50"/>
      <c r="B613" s="50" t="s">
        <v>939</v>
      </c>
      <c r="C613" s="50" t="s">
        <v>940</v>
      </c>
      <c r="D613" s="39" t="s">
        <v>856</v>
      </c>
      <c r="E613" s="40">
        <v>100</v>
      </c>
      <c r="F613" s="40"/>
      <c r="G613" s="40">
        <v>1</v>
      </c>
      <c r="H613" s="41"/>
      <c r="I613" s="52"/>
      <c r="J613" s="41">
        <v>467.19</v>
      </c>
      <c r="K613" s="52"/>
      <c r="L613" s="41">
        <v>467.19</v>
      </c>
      <c r="M613" s="71"/>
      <c r="N613" s="85"/>
    </row>
    <row r="614" spans="1:83" ht="15" x14ac:dyDescent="0.2">
      <c r="A614" s="38"/>
      <c r="B614" s="40">
        <v>2</v>
      </c>
      <c r="C614" s="38" t="s">
        <v>1307</v>
      </c>
      <c r="D614" s="39"/>
      <c r="E614" s="53"/>
      <c r="F614" s="40"/>
      <c r="G614" s="40"/>
      <c r="H614" s="40"/>
      <c r="I614" s="40"/>
      <c r="J614" s="40"/>
      <c r="K614" s="40"/>
      <c r="L614" s="51">
        <v>10.179999999999998</v>
      </c>
      <c r="M614" s="71"/>
      <c r="N614" s="85"/>
    </row>
    <row r="615" spans="1:83" ht="15" x14ac:dyDescent="0.2">
      <c r="A615" s="38"/>
      <c r="B615" s="40"/>
      <c r="C615" s="38" t="s">
        <v>1310</v>
      </c>
      <c r="D615" s="39" t="s">
        <v>856</v>
      </c>
      <c r="E615" s="53"/>
      <c r="F615" s="40"/>
      <c r="G615" s="40">
        <v>6.5000000000000006E-3</v>
      </c>
      <c r="H615" s="40"/>
      <c r="I615" s="40"/>
      <c r="J615" s="40"/>
      <c r="K615" s="40"/>
      <c r="L615" s="51">
        <v>4.6399999999999997</v>
      </c>
      <c r="M615" s="71"/>
      <c r="N615" s="85"/>
      <c r="CE615">
        <v>1</v>
      </c>
    </row>
    <row r="616" spans="1:83" ht="28.5" x14ac:dyDescent="0.2">
      <c r="A616" s="50"/>
      <c r="B616" s="50" t="s">
        <v>963</v>
      </c>
      <c r="C616" s="50" t="s">
        <v>965</v>
      </c>
      <c r="D616" s="39" t="s">
        <v>748</v>
      </c>
      <c r="E616" s="40">
        <v>0.61</v>
      </c>
      <c r="F616" s="40"/>
      <c r="G616" s="40">
        <v>6.1000000000000004E-3</v>
      </c>
      <c r="H616" s="41"/>
      <c r="I616" s="52"/>
      <c r="J616" s="41">
        <v>1626.29</v>
      </c>
      <c r="K616" s="52"/>
      <c r="L616" s="41">
        <v>9.92</v>
      </c>
      <c r="M616" s="71"/>
      <c r="N616" s="85"/>
    </row>
    <row r="617" spans="1:83" ht="28.5" x14ac:dyDescent="0.2">
      <c r="A617" s="50"/>
      <c r="B617" s="50" t="s">
        <v>876</v>
      </c>
      <c r="C617" s="50" t="s">
        <v>1319</v>
      </c>
      <c r="D617" s="39" t="s">
        <v>856</v>
      </c>
      <c r="E617" s="40">
        <v>0.61</v>
      </c>
      <c r="F617" s="40"/>
      <c r="G617" s="40">
        <v>6.1000000000000004E-3</v>
      </c>
      <c r="H617" s="41"/>
      <c r="I617" s="52"/>
      <c r="J617" s="41">
        <v>724.95</v>
      </c>
      <c r="K617" s="52"/>
      <c r="L617" s="41">
        <v>4.42</v>
      </c>
      <c r="M617" s="71"/>
      <c r="N617" s="85"/>
      <c r="CE617">
        <v>1</v>
      </c>
    </row>
    <row r="618" spans="1:83" ht="28.5" x14ac:dyDescent="0.2">
      <c r="A618" s="50"/>
      <c r="B618" s="50" t="s">
        <v>901</v>
      </c>
      <c r="C618" s="50" t="s">
        <v>903</v>
      </c>
      <c r="D618" s="39" t="s">
        <v>748</v>
      </c>
      <c r="E618" s="40">
        <v>0.04</v>
      </c>
      <c r="F618" s="40"/>
      <c r="G618" s="40">
        <v>4.0000000000000002E-4</v>
      </c>
      <c r="H618" s="41"/>
      <c r="I618" s="52"/>
      <c r="J618" s="41">
        <v>641.70000000000005</v>
      </c>
      <c r="K618" s="52"/>
      <c r="L618" s="41">
        <v>0.26</v>
      </c>
      <c r="M618" s="71"/>
      <c r="N618" s="85"/>
    </row>
    <row r="619" spans="1:83" ht="28.5" x14ac:dyDescent="0.2">
      <c r="A619" s="50"/>
      <c r="B619" s="50" t="s">
        <v>867</v>
      </c>
      <c r="C619" s="50" t="s">
        <v>1309</v>
      </c>
      <c r="D619" s="39" t="s">
        <v>856</v>
      </c>
      <c r="E619" s="40">
        <v>0.04</v>
      </c>
      <c r="F619" s="40"/>
      <c r="G619" s="40">
        <v>4.0000000000000002E-4</v>
      </c>
      <c r="H619" s="41"/>
      <c r="I619" s="52"/>
      <c r="J619" s="41">
        <v>539.69000000000005</v>
      </c>
      <c r="K619" s="52"/>
      <c r="L619" s="41">
        <v>0.22</v>
      </c>
      <c r="M619" s="71"/>
      <c r="N619" s="85"/>
      <c r="CE619">
        <v>1</v>
      </c>
    </row>
    <row r="620" spans="1:83" ht="15" hidden="1" x14ac:dyDescent="0.2">
      <c r="A620" s="38"/>
      <c r="B620" s="40">
        <v>4</v>
      </c>
      <c r="C620" s="38" t="s">
        <v>1326</v>
      </c>
      <c r="D620" s="39"/>
      <c r="E620" s="53"/>
      <c r="F620" s="40"/>
      <c r="G620" s="40"/>
      <c r="H620" s="40"/>
      <c r="I620" s="40"/>
      <c r="J620" s="40"/>
      <c r="K620" s="40"/>
      <c r="L620" s="51">
        <v>0</v>
      </c>
      <c r="M620" s="71"/>
      <c r="N620" s="85"/>
    </row>
    <row r="621" spans="1:83" ht="14.25" x14ac:dyDescent="0.2">
      <c r="A621" s="50"/>
      <c r="B621" s="50" t="s">
        <v>985</v>
      </c>
      <c r="C621" s="50" t="s">
        <v>987</v>
      </c>
      <c r="D621" s="39" t="s">
        <v>635</v>
      </c>
      <c r="E621" s="40">
        <v>1E-3</v>
      </c>
      <c r="F621" s="40">
        <v>0</v>
      </c>
      <c r="G621" s="40">
        <v>0</v>
      </c>
      <c r="H621" s="41"/>
      <c r="I621" s="52"/>
      <c r="J621" s="41">
        <v>83923.41</v>
      </c>
      <c r="K621" s="52"/>
      <c r="L621" s="41">
        <v>0</v>
      </c>
      <c r="M621" s="71"/>
      <c r="N621" s="85"/>
    </row>
    <row r="622" spans="1:83" ht="28.5" x14ac:dyDescent="0.2">
      <c r="A622" s="50"/>
      <c r="B622" s="50" t="s">
        <v>988</v>
      </c>
      <c r="C622" s="50" t="s">
        <v>990</v>
      </c>
      <c r="D622" s="39" t="s">
        <v>910</v>
      </c>
      <c r="E622" s="40">
        <v>0.06</v>
      </c>
      <c r="F622" s="40">
        <v>0</v>
      </c>
      <c r="G622" s="40">
        <v>0</v>
      </c>
      <c r="H622" s="41">
        <v>3778.62</v>
      </c>
      <c r="I622" s="52">
        <v>1.31</v>
      </c>
      <c r="J622" s="41">
        <v>4949.99</v>
      </c>
      <c r="K622" s="52"/>
      <c r="L622" s="41">
        <v>0</v>
      </c>
      <c r="M622" s="71"/>
      <c r="N622" s="85"/>
    </row>
    <row r="623" spans="1:83" ht="57" x14ac:dyDescent="0.2">
      <c r="A623" s="50"/>
      <c r="B623" s="50" t="s">
        <v>991</v>
      </c>
      <c r="C623" s="50" t="s">
        <v>993</v>
      </c>
      <c r="D623" s="39" t="s">
        <v>910</v>
      </c>
      <c r="E623" s="40">
        <v>0.17</v>
      </c>
      <c r="F623" s="40">
        <v>0</v>
      </c>
      <c r="G623" s="40">
        <v>0</v>
      </c>
      <c r="H623" s="41">
        <v>10082.68</v>
      </c>
      <c r="I623" s="52">
        <v>1.27</v>
      </c>
      <c r="J623" s="41">
        <v>12805</v>
      </c>
      <c r="K623" s="52"/>
      <c r="L623" s="41">
        <v>0</v>
      </c>
      <c r="M623" s="71"/>
      <c r="N623" s="85"/>
    </row>
    <row r="624" spans="1:83" ht="14.25" x14ac:dyDescent="0.2">
      <c r="A624" s="50"/>
      <c r="B624" s="50" t="s">
        <v>1228</v>
      </c>
      <c r="C624" s="50" t="s">
        <v>1229</v>
      </c>
      <c r="D624" s="39" t="s">
        <v>910</v>
      </c>
      <c r="E624" s="40">
        <v>5.9</v>
      </c>
      <c r="F624" s="40">
        <v>0</v>
      </c>
      <c r="G624" s="40">
        <v>0</v>
      </c>
      <c r="H624" s="41"/>
      <c r="I624" s="52"/>
      <c r="J624" s="41"/>
      <c r="K624" s="52"/>
      <c r="L624" s="41"/>
      <c r="M624" s="71"/>
      <c r="N624" s="85"/>
    </row>
    <row r="625" spans="1:83" ht="14.25" x14ac:dyDescent="0.2">
      <c r="A625" s="50"/>
      <c r="B625" s="50" t="s">
        <v>1232</v>
      </c>
      <c r="C625" s="43" t="s">
        <v>1233</v>
      </c>
      <c r="D625" s="44" t="s">
        <v>340</v>
      </c>
      <c r="E625" s="45">
        <v>100</v>
      </c>
      <c r="F625" s="45">
        <v>0</v>
      </c>
      <c r="G625" s="45">
        <v>0</v>
      </c>
      <c r="H625" s="46"/>
      <c r="I625" s="47"/>
      <c r="J625" s="46"/>
      <c r="K625" s="47"/>
      <c r="L625" s="46"/>
      <c r="M625" s="71"/>
      <c r="N625" s="85"/>
    </row>
    <row r="626" spans="1:83" ht="15" x14ac:dyDescent="0.2">
      <c r="A626" s="50"/>
      <c r="B626" s="50"/>
      <c r="C626" s="55" t="s">
        <v>1311</v>
      </c>
      <c r="D626" s="39"/>
      <c r="E626" s="40"/>
      <c r="F626" s="40"/>
      <c r="G626" s="40"/>
      <c r="H626" s="41"/>
      <c r="I626" s="52"/>
      <c r="J626" s="41"/>
      <c r="K626" s="52"/>
      <c r="L626" s="41">
        <v>482.01</v>
      </c>
      <c r="M626" s="71"/>
      <c r="N626" s="85"/>
    </row>
    <row r="627" spans="1:83" ht="14.25" x14ac:dyDescent="0.2">
      <c r="A627" s="50"/>
      <c r="B627" s="50"/>
      <c r="C627" s="50" t="s">
        <v>1312</v>
      </c>
      <c r="D627" s="39"/>
      <c r="E627" s="40"/>
      <c r="F627" s="40"/>
      <c r="G627" s="40"/>
      <c r="H627" s="41"/>
      <c r="I627" s="52"/>
      <c r="J627" s="41"/>
      <c r="K627" s="52"/>
      <c r="L627" s="41">
        <v>471.83</v>
      </c>
      <c r="M627" s="71"/>
      <c r="N627" s="85"/>
    </row>
    <row r="628" spans="1:83" ht="42.75" x14ac:dyDescent="0.2">
      <c r="A628" s="50"/>
      <c r="B628" s="50" t="s">
        <v>207</v>
      </c>
      <c r="C628" s="50" t="s">
        <v>1341</v>
      </c>
      <c r="D628" s="39" t="s">
        <v>1254</v>
      </c>
      <c r="E628" s="40">
        <v>113</v>
      </c>
      <c r="F628" s="40"/>
      <c r="G628" s="40">
        <v>113</v>
      </c>
      <c r="H628" s="41"/>
      <c r="I628" s="52"/>
      <c r="J628" s="41"/>
      <c r="K628" s="52"/>
      <c r="L628" s="41">
        <v>533.16999999999996</v>
      </c>
      <c r="M628" s="71"/>
      <c r="N628" s="85"/>
    </row>
    <row r="629" spans="1:83" ht="42.75" x14ac:dyDescent="0.2">
      <c r="A629" s="43"/>
      <c r="B629" s="43" t="s">
        <v>208</v>
      </c>
      <c r="C629" s="43" t="s">
        <v>1342</v>
      </c>
      <c r="D629" s="44" t="s">
        <v>1254</v>
      </c>
      <c r="E629" s="45">
        <v>77</v>
      </c>
      <c r="F629" s="45"/>
      <c r="G629" s="45">
        <v>77</v>
      </c>
      <c r="H629" s="46"/>
      <c r="I629" s="47"/>
      <c r="J629" s="46"/>
      <c r="K629" s="47"/>
      <c r="L629" s="46">
        <v>363.31</v>
      </c>
      <c r="M629" s="72"/>
      <c r="N629" s="86"/>
    </row>
    <row r="630" spans="1:83" ht="15" x14ac:dyDescent="0.2">
      <c r="C630" s="107" t="s">
        <v>1296</v>
      </c>
      <c r="D630" s="107"/>
      <c r="E630" s="107"/>
      <c r="F630" s="107"/>
      <c r="G630" s="107"/>
      <c r="H630" s="107"/>
      <c r="I630" s="108">
        <v>137849</v>
      </c>
      <c r="J630" s="108"/>
      <c r="K630" s="108">
        <v>1378.49</v>
      </c>
      <c r="L630" s="108"/>
      <c r="M630" s="71">
        <v>1430.8726200000001</v>
      </c>
      <c r="N630" s="83">
        <v>1488.0799549999999</v>
      </c>
      <c r="AD630">
        <v>19.57</v>
      </c>
      <c r="AE630">
        <v>13.34</v>
      </c>
      <c r="AN630" s="48">
        <v>1378.49</v>
      </c>
      <c r="AO630" s="48">
        <v>10.179999999999998</v>
      </c>
      <c r="AQ630" t="s">
        <v>1297</v>
      </c>
      <c r="AR630" s="48">
        <v>467.19</v>
      </c>
      <c r="AT630" s="48">
        <v>4.6399999999999997</v>
      </c>
      <c r="AV630" t="s">
        <v>1297</v>
      </c>
      <c r="AW630" s="48">
        <v>0</v>
      </c>
      <c r="AZ630">
        <v>533.16999999999996</v>
      </c>
      <c r="BA630">
        <v>363.31</v>
      </c>
      <c r="CD630">
        <v>1</v>
      </c>
    </row>
    <row r="631" spans="1:83" ht="82.5" x14ac:dyDescent="0.2">
      <c r="A631" s="37" t="s">
        <v>267</v>
      </c>
      <c r="B631" s="50" t="s">
        <v>1371</v>
      </c>
      <c r="C631" s="50" t="s">
        <v>1372</v>
      </c>
      <c r="D631" s="39" t="s">
        <v>172</v>
      </c>
      <c r="E631" s="40">
        <v>0.01</v>
      </c>
      <c r="F631" s="40"/>
      <c r="G631" s="40">
        <v>0.01</v>
      </c>
      <c r="H631" s="41"/>
      <c r="I631" s="52"/>
      <c r="J631" s="41"/>
      <c r="K631" s="52"/>
      <c r="L631" s="41"/>
      <c r="M631" s="71"/>
      <c r="N631" s="85"/>
    </row>
    <row r="632" spans="1:83" x14ac:dyDescent="0.2">
      <c r="C632" s="54" t="s">
        <v>1551</v>
      </c>
      <c r="M632" s="71"/>
      <c r="N632" s="85"/>
    </row>
    <row r="633" spans="1:83" ht="15" x14ac:dyDescent="0.2">
      <c r="A633" s="38"/>
      <c r="B633" s="40">
        <v>1</v>
      </c>
      <c r="C633" s="38" t="s">
        <v>1306</v>
      </c>
      <c r="D633" s="39" t="s">
        <v>856</v>
      </c>
      <c r="E633" s="53"/>
      <c r="F633" s="40"/>
      <c r="G633" s="40">
        <v>4.0599999999999997E-2</v>
      </c>
      <c r="H633" s="40"/>
      <c r="I633" s="40"/>
      <c r="J633" s="40"/>
      <c r="K633" s="40"/>
      <c r="L633" s="51">
        <v>17.53</v>
      </c>
      <c r="M633" s="71"/>
      <c r="N633" s="85"/>
    </row>
    <row r="634" spans="1:83" ht="14.25" x14ac:dyDescent="0.2">
      <c r="A634" s="50"/>
      <c r="B634" s="50" t="s">
        <v>994</v>
      </c>
      <c r="C634" s="50" t="s">
        <v>995</v>
      </c>
      <c r="D634" s="39" t="s">
        <v>856</v>
      </c>
      <c r="E634" s="40">
        <v>4.0599999999999996</v>
      </c>
      <c r="F634" s="40"/>
      <c r="G634" s="40">
        <v>4.0599999999999997E-2</v>
      </c>
      <c r="H634" s="41"/>
      <c r="I634" s="52"/>
      <c r="J634" s="41">
        <v>431.75</v>
      </c>
      <c r="K634" s="52"/>
      <c r="L634" s="41">
        <v>17.53</v>
      </c>
      <c r="M634" s="71"/>
      <c r="N634" s="85"/>
    </row>
    <row r="635" spans="1:83" ht="15" x14ac:dyDescent="0.2">
      <c r="A635" s="38"/>
      <c r="B635" s="40">
        <v>2</v>
      </c>
      <c r="C635" s="38" t="s">
        <v>1307</v>
      </c>
      <c r="D635" s="39"/>
      <c r="E635" s="53"/>
      <c r="F635" s="40"/>
      <c r="G635" s="40"/>
      <c r="H635" s="40"/>
      <c r="I635" s="40"/>
      <c r="J635" s="40"/>
      <c r="K635" s="40"/>
      <c r="L635" s="51">
        <v>0.41999999999999993</v>
      </c>
      <c r="M635" s="71"/>
      <c r="N635" s="85"/>
    </row>
    <row r="636" spans="1:83" ht="15" x14ac:dyDescent="0.2">
      <c r="A636" s="38"/>
      <c r="B636" s="40"/>
      <c r="C636" s="38" t="s">
        <v>1310</v>
      </c>
      <c r="D636" s="39" t="s">
        <v>856</v>
      </c>
      <c r="E636" s="53"/>
      <c r="F636" s="40"/>
      <c r="G636" s="40">
        <v>5.0000000000000001E-4</v>
      </c>
      <c r="H636" s="40"/>
      <c r="I636" s="40"/>
      <c r="J636" s="40"/>
      <c r="K636" s="40"/>
      <c r="L636" s="51">
        <v>0.27</v>
      </c>
      <c r="M636" s="71"/>
      <c r="N636" s="85"/>
      <c r="CE636">
        <v>1</v>
      </c>
    </row>
    <row r="637" spans="1:83" ht="14.25" x14ac:dyDescent="0.2">
      <c r="A637" s="50"/>
      <c r="B637" s="50" t="s">
        <v>996</v>
      </c>
      <c r="C637" s="50" t="s">
        <v>998</v>
      </c>
      <c r="D637" s="39" t="s">
        <v>748</v>
      </c>
      <c r="E637" s="40">
        <v>0.14000000000000001</v>
      </c>
      <c r="F637" s="40"/>
      <c r="G637" s="40">
        <v>1.4E-3</v>
      </c>
      <c r="H637" s="41">
        <v>50.89</v>
      </c>
      <c r="I637" s="52">
        <v>1.46</v>
      </c>
      <c r="J637" s="41">
        <v>74.3</v>
      </c>
      <c r="K637" s="52"/>
      <c r="L637" s="41">
        <v>0.1</v>
      </c>
      <c r="M637" s="71"/>
      <c r="N637" s="85"/>
    </row>
    <row r="638" spans="1:83" ht="28.5" x14ac:dyDescent="0.2">
      <c r="A638" s="50"/>
      <c r="B638" s="50" t="s">
        <v>999</v>
      </c>
      <c r="C638" s="50" t="s">
        <v>1001</v>
      </c>
      <c r="D638" s="39" t="s">
        <v>748</v>
      </c>
      <c r="E638" s="40">
        <v>0.05</v>
      </c>
      <c r="F638" s="40"/>
      <c r="G638" s="40">
        <v>5.0000000000000001E-4</v>
      </c>
      <c r="H638" s="41">
        <v>487.94</v>
      </c>
      <c r="I638" s="52">
        <v>1.3</v>
      </c>
      <c r="J638" s="41">
        <v>634.32000000000005</v>
      </c>
      <c r="K638" s="52"/>
      <c r="L638" s="41">
        <v>0.32</v>
      </c>
      <c r="M638" s="71"/>
      <c r="N638" s="85"/>
    </row>
    <row r="639" spans="1:83" ht="28.5" x14ac:dyDescent="0.2">
      <c r="A639" s="50"/>
      <c r="B639" s="50" t="s">
        <v>867</v>
      </c>
      <c r="C639" s="43" t="s">
        <v>1309</v>
      </c>
      <c r="D639" s="44" t="s">
        <v>856</v>
      </c>
      <c r="E639" s="45">
        <v>0.05</v>
      </c>
      <c r="F639" s="45"/>
      <c r="G639" s="45">
        <v>5.0000000000000001E-4</v>
      </c>
      <c r="H639" s="46"/>
      <c r="I639" s="47"/>
      <c r="J639" s="46">
        <v>539.69000000000005</v>
      </c>
      <c r="K639" s="47"/>
      <c r="L639" s="46">
        <v>0.27</v>
      </c>
      <c r="M639" s="71"/>
      <c r="N639" s="85"/>
      <c r="CE639">
        <v>1</v>
      </c>
    </row>
    <row r="640" spans="1:83" ht="15" x14ac:dyDescent="0.2">
      <c r="A640" s="50"/>
      <c r="B640" s="50"/>
      <c r="C640" s="55" t="s">
        <v>1311</v>
      </c>
      <c r="D640" s="39"/>
      <c r="E640" s="40"/>
      <c r="F640" s="40"/>
      <c r="G640" s="40"/>
      <c r="H640" s="41"/>
      <c r="I640" s="52"/>
      <c r="J640" s="41"/>
      <c r="K640" s="52"/>
      <c r="L640" s="41">
        <v>18.220000000000002</v>
      </c>
      <c r="M640" s="71"/>
      <c r="N640" s="85"/>
    </row>
    <row r="641" spans="1:82" ht="14.25" x14ac:dyDescent="0.2">
      <c r="A641" s="50"/>
      <c r="B641" s="50"/>
      <c r="C641" s="50" t="s">
        <v>1312</v>
      </c>
      <c r="D641" s="39"/>
      <c r="E641" s="40"/>
      <c r="F641" s="40"/>
      <c r="G641" s="40"/>
      <c r="H641" s="41"/>
      <c r="I641" s="52"/>
      <c r="J641" s="41"/>
      <c r="K641" s="52"/>
      <c r="L641" s="41">
        <v>17.8</v>
      </c>
      <c r="M641" s="71"/>
      <c r="N641" s="85"/>
    </row>
    <row r="642" spans="1:82" ht="28.5" x14ac:dyDescent="0.2">
      <c r="A642" s="50"/>
      <c r="B642" s="50" t="s">
        <v>273</v>
      </c>
      <c r="C642" s="50" t="s">
        <v>1373</v>
      </c>
      <c r="D642" s="39" t="s">
        <v>1254</v>
      </c>
      <c r="E642" s="40">
        <v>103</v>
      </c>
      <c r="F642" s="40"/>
      <c r="G642" s="40">
        <v>103</v>
      </c>
      <c r="H642" s="41"/>
      <c r="I642" s="52"/>
      <c r="J642" s="41"/>
      <c r="K642" s="52"/>
      <c r="L642" s="41">
        <v>18.329999999999998</v>
      </c>
      <c r="M642" s="71"/>
      <c r="N642" s="85"/>
    </row>
    <row r="643" spans="1:82" ht="28.5" x14ac:dyDescent="0.2">
      <c r="A643" s="43"/>
      <c r="B643" s="43" t="s">
        <v>274</v>
      </c>
      <c r="C643" s="43" t="s">
        <v>1374</v>
      </c>
      <c r="D643" s="44" t="s">
        <v>1254</v>
      </c>
      <c r="E643" s="45">
        <v>72</v>
      </c>
      <c r="F643" s="45"/>
      <c r="G643" s="45">
        <v>72</v>
      </c>
      <c r="H643" s="46"/>
      <c r="I643" s="47"/>
      <c r="J643" s="46"/>
      <c r="K643" s="47"/>
      <c r="L643" s="46">
        <v>12.82</v>
      </c>
      <c r="M643" s="72"/>
      <c r="N643" s="86"/>
    </row>
    <row r="644" spans="1:82" ht="15" x14ac:dyDescent="0.2">
      <c r="C644" s="107" t="s">
        <v>1296</v>
      </c>
      <c r="D644" s="107"/>
      <c r="E644" s="107"/>
      <c r="F644" s="107"/>
      <c r="G644" s="107"/>
      <c r="H644" s="107"/>
      <c r="I644" s="108">
        <v>4937</v>
      </c>
      <c r="J644" s="108"/>
      <c r="K644" s="108">
        <v>49.370000000000005</v>
      </c>
      <c r="L644" s="108"/>
      <c r="M644" s="71">
        <v>51.246060000000007</v>
      </c>
      <c r="N644" s="83">
        <v>53.294915000000003</v>
      </c>
      <c r="AD644">
        <v>10.01</v>
      </c>
      <c r="AE644">
        <v>7</v>
      </c>
      <c r="AN644" s="48">
        <v>49.370000000000005</v>
      </c>
      <c r="AO644" s="48">
        <v>0.41999999999999993</v>
      </c>
      <c r="AQ644" t="s">
        <v>1297</v>
      </c>
      <c r="AR644" s="48">
        <v>17.53</v>
      </c>
      <c r="AT644" s="48">
        <v>0.27</v>
      </c>
      <c r="AV644" t="s">
        <v>1297</v>
      </c>
      <c r="AW644">
        <v>0</v>
      </c>
      <c r="AZ644">
        <v>18.329999999999998</v>
      </c>
      <c r="BA644">
        <v>12.82</v>
      </c>
      <c r="CD644">
        <v>1</v>
      </c>
    </row>
    <row r="645" spans="1:82" ht="82.5" x14ac:dyDescent="0.2">
      <c r="A645" s="37" t="s">
        <v>275</v>
      </c>
      <c r="B645" s="50" t="s">
        <v>1375</v>
      </c>
      <c r="C645" s="50" t="s">
        <v>1376</v>
      </c>
      <c r="D645" s="39" t="s">
        <v>172</v>
      </c>
      <c r="E645" s="40">
        <v>0.01</v>
      </c>
      <c r="F645" s="40"/>
      <c r="G645" s="40">
        <v>0.01</v>
      </c>
      <c r="H645" s="41"/>
      <c r="I645" s="52"/>
      <c r="J645" s="41"/>
      <c r="K645" s="52"/>
      <c r="L645" s="41"/>
      <c r="M645" s="71"/>
      <c r="N645" s="85"/>
    </row>
    <row r="646" spans="1:82" x14ac:dyDescent="0.2">
      <c r="C646" s="54" t="s">
        <v>1551</v>
      </c>
      <c r="M646" s="71"/>
      <c r="N646" s="85"/>
    </row>
    <row r="647" spans="1:82" ht="15" x14ac:dyDescent="0.2">
      <c r="A647" s="38"/>
      <c r="B647" s="40">
        <v>1</v>
      </c>
      <c r="C647" s="38" t="s">
        <v>1306</v>
      </c>
      <c r="D647" s="39" t="s">
        <v>856</v>
      </c>
      <c r="E647" s="53"/>
      <c r="F647" s="40"/>
      <c r="G647" s="40">
        <v>0.17269999999999999</v>
      </c>
      <c r="H647" s="40"/>
      <c r="I647" s="40"/>
      <c r="J647" s="40"/>
      <c r="K647" s="40"/>
      <c r="L647" s="51">
        <v>75.819999999999993</v>
      </c>
      <c r="M647" s="71"/>
      <c r="N647" s="85"/>
    </row>
    <row r="648" spans="1:82" ht="14.25" x14ac:dyDescent="0.2">
      <c r="A648" s="50"/>
      <c r="B648" s="50" t="s">
        <v>871</v>
      </c>
      <c r="C648" s="43" t="s">
        <v>872</v>
      </c>
      <c r="D648" s="44" t="s">
        <v>856</v>
      </c>
      <c r="E648" s="45">
        <v>17.27</v>
      </c>
      <c r="F648" s="45"/>
      <c r="G648" s="45">
        <v>0.17269999999999999</v>
      </c>
      <c r="H648" s="46"/>
      <c r="I648" s="47"/>
      <c r="J648" s="46">
        <v>439</v>
      </c>
      <c r="K648" s="47"/>
      <c r="L648" s="46">
        <v>75.819999999999993</v>
      </c>
      <c r="M648" s="71"/>
      <c r="N648" s="85"/>
    </row>
    <row r="649" spans="1:82" ht="15" x14ac:dyDescent="0.2">
      <c r="A649" s="50"/>
      <c r="B649" s="50"/>
      <c r="C649" s="55" t="s">
        <v>1311</v>
      </c>
      <c r="D649" s="39"/>
      <c r="E649" s="40"/>
      <c r="F649" s="40"/>
      <c r="G649" s="40"/>
      <c r="H649" s="41"/>
      <c r="I649" s="52"/>
      <c r="J649" s="41"/>
      <c r="K649" s="52"/>
      <c r="L649" s="41">
        <v>75.819999999999993</v>
      </c>
      <c r="M649" s="71"/>
      <c r="N649" s="85"/>
    </row>
    <row r="650" spans="1:82" ht="14.25" x14ac:dyDescent="0.2">
      <c r="A650" s="50"/>
      <c r="B650" s="50"/>
      <c r="C650" s="50" t="s">
        <v>1312</v>
      </c>
      <c r="D650" s="39"/>
      <c r="E650" s="40"/>
      <c r="F650" s="40"/>
      <c r="G650" s="40"/>
      <c r="H650" s="41"/>
      <c r="I650" s="52"/>
      <c r="J650" s="41"/>
      <c r="K650" s="52"/>
      <c r="L650" s="41">
        <v>75.819999999999993</v>
      </c>
      <c r="M650" s="71"/>
      <c r="N650" s="85"/>
    </row>
    <row r="651" spans="1:82" ht="28.5" x14ac:dyDescent="0.2">
      <c r="A651" s="50"/>
      <c r="B651" s="50" t="s">
        <v>273</v>
      </c>
      <c r="C651" s="50" t="s">
        <v>1373</v>
      </c>
      <c r="D651" s="39" t="s">
        <v>1254</v>
      </c>
      <c r="E651" s="40">
        <v>103</v>
      </c>
      <c r="F651" s="40"/>
      <c r="G651" s="40">
        <v>103</v>
      </c>
      <c r="H651" s="41"/>
      <c r="I651" s="52"/>
      <c r="J651" s="41"/>
      <c r="K651" s="52"/>
      <c r="L651" s="41">
        <v>78.09</v>
      </c>
      <c r="M651" s="71"/>
      <c r="N651" s="85"/>
    </row>
    <row r="652" spans="1:82" ht="28.5" x14ac:dyDescent="0.2">
      <c r="A652" s="43"/>
      <c r="B652" s="43" t="s">
        <v>274</v>
      </c>
      <c r="C652" s="43" t="s">
        <v>1374</v>
      </c>
      <c r="D652" s="44" t="s">
        <v>1254</v>
      </c>
      <c r="E652" s="45">
        <v>72</v>
      </c>
      <c r="F652" s="45"/>
      <c r="G652" s="45">
        <v>72</v>
      </c>
      <c r="H652" s="46"/>
      <c r="I652" s="47"/>
      <c r="J652" s="46"/>
      <c r="K652" s="47"/>
      <c r="L652" s="46">
        <v>54.59</v>
      </c>
      <c r="M652" s="72"/>
      <c r="N652" s="86"/>
    </row>
    <row r="653" spans="1:82" ht="15" x14ac:dyDescent="0.2">
      <c r="C653" s="107" t="s">
        <v>1296</v>
      </c>
      <c r="D653" s="107"/>
      <c r="E653" s="107"/>
      <c r="F653" s="107"/>
      <c r="G653" s="107"/>
      <c r="H653" s="107"/>
      <c r="I653" s="108">
        <v>20850</v>
      </c>
      <c r="J653" s="108"/>
      <c r="K653" s="108">
        <v>208.5</v>
      </c>
      <c r="L653" s="108"/>
      <c r="M653" s="71">
        <v>216.423</v>
      </c>
      <c r="N653" s="83">
        <v>225.07574999999997</v>
      </c>
      <c r="AD653">
        <v>4.5199999999999996</v>
      </c>
      <c r="AE653">
        <v>3.16</v>
      </c>
      <c r="AN653" s="48">
        <v>208.5</v>
      </c>
      <c r="AO653">
        <v>0</v>
      </c>
      <c r="AQ653" t="s">
        <v>1297</v>
      </c>
      <c r="AR653" s="48">
        <v>75.819999999999993</v>
      </c>
      <c r="AT653">
        <v>0</v>
      </c>
      <c r="AV653" t="s">
        <v>1297</v>
      </c>
      <c r="AW653">
        <v>0</v>
      </c>
      <c r="AZ653">
        <v>78.09</v>
      </c>
      <c r="BA653">
        <v>54.59</v>
      </c>
      <c r="CD653">
        <v>1</v>
      </c>
    </row>
    <row r="654" spans="1:82" ht="82.5" x14ac:dyDescent="0.2">
      <c r="A654" s="37" t="s">
        <v>279</v>
      </c>
      <c r="B654" s="50" t="s">
        <v>1377</v>
      </c>
      <c r="C654" s="50" t="s">
        <v>1378</v>
      </c>
      <c r="D654" s="39" t="s">
        <v>172</v>
      </c>
      <c r="E654" s="40">
        <v>0.01</v>
      </c>
      <c r="F654" s="40"/>
      <c r="G654" s="40">
        <v>0.01</v>
      </c>
      <c r="H654" s="41"/>
      <c r="I654" s="52"/>
      <c r="J654" s="41"/>
      <c r="K654" s="52"/>
      <c r="L654" s="41"/>
      <c r="M654" s="71"/>
      <c r="N654" s="85"/>
    </row>
    <row r="655" spans="1:82" x14ac:dyDescent="0.2">
      <c r="C655" s="54" t="s">
        <v>1551</v>
      </c>
      <c r="M655" s="71"/>
      <c r="N655" s="85"/>
    </row>
    <row r="656" spans="1:82" ht="15" x14ac:dyDescent="0.2">
      <c r="A656" s="38"/>
      <c r="B656" s="40">
        <v>1</v>
      </c>
      <c r="C656" s="38" t="s">
        <v>1306</v>
      </c>
      <c r="D656" s="39" t="s">
        <v>856</v>
      </c>
      <c r="E656" s="53"/>
      <c r="F656" s="40"/>
      <c r="G656" s="40">
        <v>0.26779999999999998</v>
      </c>
      <c r="H656" s="40"/>
      <c r="I656" s="40"/>
      <c r="J656" s="40"/>
      <c r="K656" s="40"/>
      <c r="L656" s="51">
        <v>119.72</v>
      </c>
      <c r="M656" s="71"/>
      <c r="N656" s="85"/>
    </row>
    <row r="657" spans="1:83" ht="14.25" x14ac:dyDescent="0.2">
      <c r="A657" s="50"/>
      <c r="B657" s="50" t="s">
        <v>1002</v>
      </c>
      <c r="C657" s="50" t="s">
        <v>1003</v>
      </c>
      <c r="D657" s="39" t="s">
        <v>856</v>
      </c>
      <c r="E657" s="40">
        <v>26.78</v>
      </c>
      <c r="F657" s="40"/>
      <c r="G657" s="40">
        <v>0.26779999999999998</v>
      </c>
      <c r="H657" s="41"/>
      <c r="I657" s="52"/>
      <c r="J657" s="41">
        <v>447.05</v>
      </c>
      <c r="K657" s="52"/>
      <c r="L657" s="41">
        <v>119.72</v>
      </c>
      <c r="M657" s="71"/>
      <c r="N657" s="85"/>
    </row>
    <row r="658" spans="1:83" ht="15" x14ac:dyDescent="0.2">
      <c r="A658" s="38"/>
      <c r="B658" s="40">
        <v>2</v>
      </c>
      <c r="C658" s="38" t="s">
        <v>1307</v>
      </c>
      <c r="D658" s="39"/>
      <c r="E658" s="53"/>
      <c r="F658" s="40"/>
      <c r="G658" s="40"/>
      <c r="H658" s="40"/>
      <c r="I658" s="40"/>
      <c r="J658" s="40"/>
      <c r="K658" s="40"/>
      <c r="L658" s="51">
        <v>0.41999999999999993</v>
      </c>
      <c r="M658" s="71"/>
      <c r="N658" s="85"/>
    </row>
    <row r="659" spans="1:83" ht="15" x14ac:dyDescent="0.2">
      <c r="A659" s="38"/>
      <c r="B659" s="40"/>
      <c r="C659" s="38" t="s">
        <v>1310</v>
      </c>
      <c r="D659" s="39" t="s">
        <v>856</v>
      </c>
      <c r="E659" s="53"/>
      <c r="F659" s="40"/>
      <c r="G659" s="40">
        <v>5.0000000000000001E-4</v>
      </c>
      <c r="H659" s="40"/>
      <c r="I659" s="40"/>
      <c r="J659" s="40"/>
      <c r="K659" s="40"/>
      <c r="L659" s="51">
        <v>0.27</v>
      </c>
      <c r="M659" s="71"/>
      <c r="N659" s="85"/>
      <c r="CE659">
        <v>1</v>
      </c>
    </row>
    <row r="660" spans="1:83" ht="14.25" x14ac:dyDescent="0.2">
      <c r="A660" s="50"/>
      <c r="B660" s="50" t="s">
        <v>996</v>
      </c>
      <c r="C660" s="50" t="s">
        <v>998</v>
      </c>
      <c r="D660" s="39" t="s">
        <v>748</v>
      </c>
      <c r="E660" s="40">
        <v>0.14000000000000001</v>
      </c>
      <c r="F660" s="40"/>
      <c r="G660" s="40">
        <v>1.4E-3</v>
      </c>
      <c r="H660" s="41">
        <v>50.89</v>
      </c>
      <c r="I660" s="52">
        <v>1.46</v>
      </c>
      <c r="J660" s="41">
        <v>74.3</v>
      </c>
      <c r="K660" s="52"/>
      <c r="L660" s="41">
        <v>0.1</v>
      </c>
      <c r="M660" s="71"/>
      <c r="N660" s="85"/>
    </row>
    <row r="661" spans="1:83" ht="28.5" x14ac:dyDescent="0.2">
      <c r="A661" s="50"/>
      <c r="B661" s="50" t="s">
        <v>999</v>
      </c>
      <c r="C661" s="50" t="s">
        <v>1001</v>
      </c>
      <c r="D661" s="39" t="s">
        <v>748</v>
      </c>
      <c r="E661" s="40">
        <v>0.05</v>
      </c>
      <c r="F661" s="40"/>
      <c r="G661" s="40">
        <v>5.0000000000000001E-4</v>
      </c>
      <c r="H661" s="41">
        <v>487.94</v>
      </c>
      <c r="I661" s="52">
        <v>1.3</v>
      </c>
      <c r="J661" s="41">
        <v>634.32000000000005</v>
      </c>
      <c r="K661" s="52"/>
      <c r="L661" s="41">
        <v>0.32</v>
      </c>
      <c r="M661" s="71"/>
      <c r="N661" s="85"/>
    </row>
    <row r="662" spans="1:83" ht="28.5" x14ac:dyDescent="0.2">
      <c r="A662" s="50"/>
      <c r="B662" s="50" t="s">
        <v>867</v>
      </c>
      <c r="C662" s="50" t="s">
        <v>1309</v>
      </c>
      <c r="D662" s="39" t="s">
        <v>856</v>
      </c>
      <c r="E662" s="40">
        <v>0.05</v>
      </c>
      <c r="F662" s="40"/>
      <c r="G662" s="40">
        <v>5.0000000000000001E-4</v>
      </c>
      <c r="H662" s="41"/>
      <c r="I662" s="52"/>
      <c r="J662" s="41">
        <v>539.69000000000005</v>
      </c>
      <c r="K662" s="52"/>
      <c r="L662" s="41">
        <v>0.27</v>
      </c>
      <c r="M662" s="71"/>
      <c r="N662" s="85"/>
      <c r="CE662">
        <v>1</v>
      </c>
    </row>
    <row r="663" spans="1:83" ht="14.25" x14ac:dyDescent="0.2">
      <c r="A663" s="50"/>
      <c r="B663" s="50" t="s">
        <v>1234</v>
      </c>
      <c r="C663" s="43" t="s">
        <v>1235</v>
      </c>
      <c r="D663" s="44" t="s">
        <v>910</v>
      </c>
      <c r="E663" s="45">
        <v>15</v>
      </c>
      <c r="F663" s="45">
        <v>0</v>
      </c>
      <c r="G663" s="45">
        <v>0</v>
      </c>
      <c r="H663" s="46"/>
      <c r="I663" s="47"/>
      <c r="J663" s="46"/>
      <c r="K663" s="47"/>
      <c r="L663" s="46"/>
      <c r="M663" s="71"/>
      <c r="N663" s="85"/>
    </row>
    <row r="664" spans="1:83" ht="15" x14ac:dyDescent="0.2">
      <c r="A664" s="50"/>
      <c r="B664" s="50"/>
      <c r="C664" s="55" t="s">
        <v>1311</v>
      </c>
      <c r="D664" s="39"/>
      <c r="E664" s="40"/>
      <c r="F664" s="40"/>
      <c r="G664" s="40"/>
      <c r="H664" s="41"/>
      <c r="I664" s="52"/>
      <c r="J664" s="41"/>
      <c r="K664" s="52"/>
      <c r="L664" s="41">
        <v>120.41</v>
      </c>
      <c r="M664" s="71"/>
      <c r="N664" s="85"/>
    </row>
    <row r="665" spans="1:83" ht="14.25" x14ac:dyDescent="0.2">
      <c r="A665" s="50"/>
      <c r="B665" s="50"/>
      <c r="C665" s="50" t="s">
        <v>1312</v>
      </c>
      <c r="D665" s="39"/>
      <c r="E665" s="40"/>
      <c r="F665" s="40"/>
      <c r="G665" s="40"/>
      <c r="H665" s="41"/>
      <c r="I665" s="52"/>
      <c r="J665" s="41"/>
      <c r="K665" s="52"/>
      <c r="L665" s="41">
        <v>119.99</v>
      </c>
      <c r="M665" s="71"/>
      <c r="N665" s="85"/>
    </row>
    <row r="666" spans="1:83" ht="28.5" x14ac:dyDescent="0.2">
      <c r="A666" s="50"/>
      <c r="B666" s="50" t="s">
        <v>273</v>
      </c>
      <c r="C666" s="50" t="s">
        <v>1373</v>
      </c>
      <c r="D666" s="39" t="s">
        <v>1254</v>
      </c>
      <c r="E666" s="40">
        <v>103</v>
      </c>
      <c r="F666" s="40"/>
      <c r="G666" s="40">
        <v>103</v>
      </c>
      <c r="H666" s="41"/>
      <c r="I666" s="52"/>
      <c r="J666" s="41"/>
      <c r="K666" s="52"/>
      <c r="L666" s="41">
        <v>123.59</v>
      </c>
      <c r="M666" s="71"/>
      <c r="N666" s="85"/>
    </row>
    <row r="667" spans="1:83" ht="28.5" x14ac:dyDescent="0.2">
      <c r="A667" s="43"/>
      <c r="B667" s="43" t="s">
        <v>274</v>
      </c>
      <c r="C667" s="43" t="s">
        <v>1374</v>
      </c>
      <c r="D667" s="44" t="s">
        <v>1254</v>
      </c>
      <c r="E667" s="45">
        <v>72</v>
      </c>
      <c r="F667" s="45"/>
      <c r="G667" s="45">
        <v>72</v>
      </c>
      <c r="H667" s="46"/>
      <c r="I667" s="47"/>
      <c r="J667" s="46"/>
      <c r="K667" s="47"/>
      <c r="L667" s="46">
        <v>86.39</v>
      </c>
      <c r="M667" s="72"/>
      <c r="N667" s="86"/>
    </row>
    <row r="668" spans="1:83" ht="15" x14ac:dyDescent="0.2">
      <c r="C668" s="107" t="s">
        <v>1296</v>
      </c>
      <c r="D668" s="107"/>
      <c r="E668" s="107"/>
      <c r="F668" s="107"/>
      <c r="G668" s="107"/>
      <c r="H668" s="107"/>
      <c r="I668" s="108">
        <v>33039</v>
      </c>
      <c r="J668" s="108"/>
      <c r="K668" s="108">
        <v>330.39</v>
      </c>
      <c r="L668" s="108"/>
      <c r="M668" s="71">
        <v>342.94481999999999</v>
      </c>
      <c r="N668" s="83">
        <v>356.65600499999994</v>
      </c>
      <c r="AD668">
        <v>10.17</v>
      </c>
      <c r="AE668">
        <v>7.11</v>
      </c>
      <c r="AN668" s="48">
        <v>330.39</v>
      </c>
      <c r="AO668" s="48">
        <v>0.41999999999999993</v>
      </c>
      <c r="AQ668" t="s">
        <v>1297</v>
      </c>
      <c r="AR668" s="48">
        <v>119.72</v>
      </c>
      <c r="AT668" s="48">
        <v>0.27</v>
      </c>
      <c r="AV668" t="s">
        <v>1297</v>
      </c>
      <c r="AW668">
        <v>0</v>
      </c>
      <c r="AZ668">
        <v>123.59</v>
      </c>
      <c r="BA668">
        <v>86.39</v>
      </c>
      <c r="CD668">
        <v>1</v>
      </c>
    </row>
    <row r="669" spans="1:83" ht="82.5" x14ac:dyDescent="0.2">
      <c r="A669" s="37" t="s">
        <v>283</v>
      </c>
      <c r="B669" s="50" t="s">
        <v>1379</v>
      </c>
      <c r="C669" s="50" t="s">
        <v>1380</v>
      </c>
      <c r="D669" s="39" t="s">
        <v>172</v>
      </c>
      <c r="E669" s="40">
        <v>0.01</v>
      </c>
      <c r="F669" s="40"/>
      <c r="G669" s="40">
        <v>0.01</v>
      </c>
      <c r="H669" s="41"/>
      <c r="I669" s="52"/>
      <c r="J669" s="41"/>
      <c r="K669" s="52"/>
      <c r="L669" s="41"/>
      <c r="M669" s="71"/>
      <c r="N669" s="85"/>
    </row>
    <row r="670" spans="1:83" x14ac:dyDescent="0.2">
      <c r="C670" s="54" t="s">
        <v>1551</v>
      </c>
      <c r="M670" s="71"/>
      <c r="N670" s="85"/>
    </row>
    <row r="671" spans="1:83" ht="15" x14ac:dyDescent="0.2">
      <c r="A671" s="38"/>
      <c r="B671" s="40">
        <v>1</v>
      </c>
      <c r="C671" s="38" t="s">
        <v>1306</v>
      </c>
      <c r="D671" s="39" t="s">
        <v>856</v>
      </c>
      <c r="E671" s="53"/>
      <c r="F671" s="40"/>
      <c r="G671" s="40">
        <v>0.4</v>
      </c>
      <c r="H671" s="40"/>
      <c r="I671" s="40"/>
      <c r="J671" s="40"/>
      <c r="K671" s="40"/>
      <c r="L671" s="51">
        <v>178.82</v>
      </c>
      <c r="M671" s="71"/>
      <c r="N671" s="85"/>
    </row>
    <row r="672" spans="1:83" ht="14.25" x14ac:dyDescent="0.2">
      <c r="A672" s="50"/>
      <c r="B672" s="50" t="s">
        <v>1002</v>
      </c>
      <c r="C672" s="50" t="s">
        <v>1003</v>
      </c>
      <c r="D672" s="39" t="s">
        <v>856</v>
      </c>
      <c r="E672" s="40">
        <v>40</v>
      </c>
      <c r="F672" s="40"/>
      <c r="G672" s="40">
        <v>0.4</v>
      </c>
      <c r="H672" s="41"/>
      <c r="I672" s="52"/>
      <c r="J672" s="41">
        <v>447.05</v>
      </c>
      <c r="K672" s="52"/>
      <c r="L672" s="41">
        <v>178.82</v>
      </c>
      <c r="M672" s="71"/>
      <c r="N672" s="85"/>
    </row>
    <row r="673" spans="1:83" ht="14.25" x14ac:dyDescent="0.2">
      <c r="A673" s="50"/>
      <c r="B673" s="50" t="s">
        <v>1234</v>
      </c>
      <c r="C673" s="43" t="s">
        <v>1235</v>
      </c>
      <c r="D673" s="44" t="s">
        <v>910</v>
      </c>
      <c r="E673" s="45">
        <v>15</v>
      </c>
      <c r="F673" s="45">
        <v>0</v>
      </c>
      <c r="G673" s="45">
        <v>0</v>
      </c>
      <c r="H673" s="46"/>
      <c r="I673" s="47"/>
      <c r="J673" s="46"/>
      <c r="K673" s="47"/>
      <c r="L673" s="46"/>
      <c r="M673" s="71"/>
      <c r="N673" s="85"/>
    </row>
    <row r="674" spans="1:83" ht="15" x14ac:dyDescent="0.2">
      <c r="A674" s="50"/>
      <c r="B674" s="50"/>
      <c r="C674" s="55" t="s">
        <v>1311</v>
      </c>
      <c r="D674" s="39"/>
      <c r="E674" s="40"/>
      <c r="F674" s="40"/>
      <c r="G674" s="40"/>
      <c r="H674" s="41"/>
      <c r="I674" s="52"/>
      <c r="J674" s="41"/>
      <c r="K674" s="52"/>
      <c r="L674" s="41">
        <v>178.82</v>
      </c>
      <c r="M674" s="71"/>
      <c r="N674" s="85"/>
    </row>
    <row r="675" spans="1:83" ht="14.25" x14ac:dyDescent="0.2">
      <c r="A675" s="50"/>
      <c r="B675" s="50"/>
      <c r="C675" s="50" t="s">
        <v>1312</v>
      </c>
      <c r="D675" s="39"/>
      <c r="E675" s="40"/>
      <c r="F675" s="40"/>
      <c r="G675" s="40"/>
      <c r="H675" s="41"/>
      <c r="I675" s="52"/>
      <c r="J675" s="41"/>
      <c r="K675" s="52"/>
      <c r="L675" s="41">
        <v>178.82</v>
      </c>
      <c r="M675" s="71"/>
      <c r="N675" s="85"/>
    </row>
    <row r="676" spans="1:83" ht="28.5" x14ac:dyDescent="0.2">
      <c r="A676" s="50"/>
      <c r="B676" s="50" t="s">
        <v>273</v>
      </c>
      <c r="C676" s="50" t="s">
        <v>1373</v>
      </c>
      <c r="D676" s="39" t="s">
        <v>1254</v>
      </c>
      <c r="E676" s="40">
        <v>103</v>
      </c>
      <c r="F676" s="40"/>
      <c r="G676" s="40">
        <v>103</v>
      </c>
      <c r="H676" s="41"/>
      <c r="I676" s="52"/>
      <c r="J676" s="41"/>
      <c r="K676" s="52"/>
      <c r="L676" s="41">
        <v>184.18</v>
      </c>
      <c r="M676" s="71"/>
      <c r="N676" s="85"/>
    </row>
    <row r="677" spans="1:83" ht="28.5" x14ac:dyDescent="0.2">
      <c r="A677" s="43"/>
      <c r="B677" s="43" t="s">
        <v>274</v>
      </c>
      <c r="C677" s="43" t="s">
        <v>1374</v>
      </c>
      <c r="D677" s="44" t="s">
        <v>1254</v>
      </c>
      <c r="E677" s="45">
        <v>72</v>
      </c>
      <c r="F677" s="45"/>
      <c r="G677" s="45">
        <v>72</v>
      </c>
      <c r="H677" s="46"/>
      <c r="I677" s="47"/>
      <c r="J677" s="46"/>
      <c r="K677" s="47"/>
      <c r="L677" s="46">
        <v>128.75</v>
      </c>
      <c r="M677" s="72"/>
      <c r="N677" s="86"/>
    </row>
    <row r="678" spans="1:83" ht="15" x14ac:dyDescent="0.2">
      <c r="C678" s="107" t="s">
        <v>1296</v>
      </c>
      <c r="D678" s="107"/>
      <c r="E678" s="107"/>
      <c r="F678" s="107"/>
      <c r="G678" s="107"/>
      <c r="H678" s="107"/>
      <c r="I678" s="108">
        <v>49175</v>
      </c>
      <c r="J678" s="108"/>
      <c r="K678" s="108">
        <v>491.75</v>
      </c>
      <c r="L678" s="108"/>
      <c r="M678" s="71">
        <v>510.43650000000002</v>
      </c>
      <c r="N678" s="83">
        <v>530.84412499999996</v>
      </c>
      <c r="AD678">
        <v>4.5999999999999996</v>
      </c>
      <c r="AE678">
        <v>3.22</v>
      </c>
      <c r="AN678" s="48">
        <v>491.75</v>
      </c>
      <c r="AO678">
        <v>0</v>
      </c>
      <c r="AQ678" t="s">
        <v>1297</v>
      </c>
      <c r="AR678" s="48">
        <v>178.82</v>
      </c>
      <c r="AT678">
        <v>0</v>
      </c>
      <c r="AV678" t="s">
        <v>1297</v>
      </c>
      <c r="AW678">
        <v>0</v>
      </c>
      <c r="AZ678">
        <v>184.18</v>
      </c>
      <c r="BA678">
        <v>128.75</v>
      </c>
      <c r="CD678">
        <v>1</v>
      </c>
    </row>
    <row r="679" spans="1:83" ht="68.25" x14ac:dyDescent="0.2">
      <c r="A679" s="37" t="s">
        <v>287</v>
      </c>
      <c r="B679" s="50" t="s">
        <v>1381</v>
      </c>
      <c r="C679" s="50" t="s">
        <v>1382</v>
      </c>
      <c r="D679" s="39" t="s">
        <v>172</v>
      </c>
      <c r="E679" s="40">
        <v>0.01</v>
      </c>
      <c r="F679" s="40"/>
      <c r="G679" s="40">
        <v>0.01</v>
      </c>
      <c r="H679" s="41"/>
      <c r="I679" s="52"/>
      <c r="J679" s="41"/>
      <c r="K679" s="52"/>
      <c r="L679" s="41"/>
      <c r="M679" s="71"/>
      <c r="N679" s="85"/>
    </row>
    <row r="680" spans="1:83" x14ac:dyDescent="0.2">
      <c r="C680" s="54" t="s">
        <v>1551</v>
      </c>
      <c r="M680" s="71"/>
      <c r="N680" s="85"/>
    </row>
    <row r="681" spans="1:83" ht="15" x14ac:dyDescent="0.2">
      <c r="A681" s="38"/>
      <c r="B681" s="40">
        <v>1</v>
      </c>
      <c r="C681" s="38" t="s">
        <v>1306</v>
      </c>
      <c r="D681" s="39" t="s">
        <v>856</v>
      </c>
      <c r="E681" s="53"/>
      <c r="F681" s="40"/>
      <c r="G681" s="40">
        <v>5.67E-2</v>
      </c>
      <c r="H681" s="40"/>
      <c r="I681" s="40"/>
      <c r="J681" s="40"/>
      <c r="K681" s="40"/>
      <c r="L681" s="51">
        <v>25.16</v>
      </c>
      <c r="M681" s="71"/>
      <c r="N681" s="85"/>
    </row>
    <row r="682" spans="1:83" ht="14.25" x14ac:dyDescent="0.2">
      <c r="A682" s="50"/>
      <c r="B682" s="50" t="s">
        <v>849</v>
      </c>
      <c r="C682" s="50" t="s">
        <v>850</v>
      </c>
      <c r="D682" s="39" t="s">
        <v>851</v>
      </c>
      <c r="E682" s="40">
        <v>5</v>
      </c>
      <c r="F682" s="40"/>
      <c r="G682" s="40">
        <v>0.05</v>
      </c>
      <c r="H682" s="41"/>
      <c r="I682" s="52"/>
      <c r="J682" s="41">
        <v>439</v>
      </c>
      <c r="K682" s="52"/>
      <c r="L682" s="41">
        <v>21.95</v>
      </c>
      <c r="M682" s="71"/>
      <c r="N682" s="85"/>
    </row>
    <row r="683" spans="1:83" ht="14.25" x14ac:dyDescent="0.2">
      <c r="A683" s="50"/>
      <c r="B683" s="50" t="s">
        <v>852</v>
      </c>
      <c r="C683" s="50" t="s">
        <v>853</v>
      </c>
      <c r="D683" s="39" t="s">
        <v>851</v>
      </c>
      <c r="E683" s="40">
        <v>0.67</v>
      </c>
      <c r="F683" s="40"/>
      <c r="G683" s="40">
        <v>6.7000000000000002E-3</v>
      </c>
      <c r="H683" s="41"/>
      <c r="I683" s="52"/>
      <c r="J683" s="41">
        <v>479.27</v>
      </c>
      <c r="K683" s="52"/>
      <c r="L683" s="41">
        <v>3.21</v>
      </c>
      <c r="M683" s="71"/>
      <c r="N683" s="85"/>
    </row>
    <row r="684" spans="1:83" ht="15" x14ac:dyDescent="0.2">
      <c r="A684" s="38"/>
      <c r="B684" s="40">
        <v>2</v>
      </c>
      <c r="C684" s="38" t="s">
        <v>1307</v>
      </c>
      <c r="D684" s="39"/>
      <c r="E684" s="53"/>
      <c r="F684" s="40"/>
      <c r="G684" s="40"/>
      <c r="H684" s="40"/>
      <c r="I684" s="40"/>
      <c r="J684" s="40"/>
      <c r="K684" s="40"/>
      <c r="L684" s="51">
        <v>18.800000000000004</v>
      </c>
      <c r="M684" s="71"/>
      <c r="N684" s="85"/>
    </row>
    <row r="685" spans="1:83" ht="15" x14ac:dyDescent="0.2">
      <c r="A685" s="38"/>
      <c r="B685" s="40"/>
      <c r="C685" s="38" t="s">
        <v>1310</v>
      </c>
      <c r="D685" s="39" t="s">
        <v>856</v>
      </c>
      <c r="E685" s="53"/>
      <c r="F685" s="40"/>
      <c r="G685" s="40">
        <v>1.2999999999999999E-2</v>
      </c>
      <c r="H685" s="40"/>
      <c r="I685" s="40"/>
      <c r="J685" s="40"/>
      <c r="K685" s="40"/>
      <c r="L685" s="51">
        <v>7.02</v>
      </c>
      <c r="M685" s="71"/>
      <c r="N685" s="85"/>
      <c r="CE685">
        <v>1</v>
      </c>
    </row>
    <row r="686" spans="1:83" ht="28.5" x14ac:dyDescent="0.2">
      <c r="A686" s="50"/>
      <c r="B686" s="50" t="s">
        <v>898</v>
      </c>
      <c r="C686" s="50" t="s">
        <v>900</v>
      </c>
      <c r="D686" s="39" t="s">
        <v>748</v>
      </c>
      <c r="E686" s="40">
        <v>1.3</v>
      </c>
      <c r="F686" s="40"/>
      <c r="G686" s="40">
        <v>1.2999999999999999E-2</v>
      </c>
      <c r="H686" s="41"/>
      <c r="I686" s="52"/>
      <c r="J686" s="41">
        <v>1446.31</v>
      </c>
      <c r="K686" s="52"/>
      <c r="L686" s="41">
        <v>18.8</v>
      </c>
      <c r="M686" s="71"/>
      <c r="N686" s="85"/>
    </row>
    <row r="687" spans="1:83" ht="28.5" x14ac:dyDescent="0.2">
      <c r="A687" s="50"/>
      <c r="B687" s="50" t="s">
        <v>867</v>
      </c>
      <c r="C687" s="50" t="s">
        <v>1309</v>
      </c>
      <c r="D687" s="39" t="s">
        <v>856</v>
      </c>
      <c r="E687" s="40">
        <v>1.3</v>
      </c>
      <c r="F687" s="40"/>
      <c r="G687" s="40">
        <v>1.2999999999999999E-2</v>
      </c>
      <c r="H687" s="41"/>
      <c r="I687" s="52"/>
      <c r="J687" s="41">
        <v>539.69000000000005</v>
      </c>
      <c r="K687" s="52"/>
      <c r="L687" s="41">
        <v>7.02</v>
      </c>
      <c r="M687" s="71"/>
      <c r="N687" s="85"/>
      <c r="CE687">
        <v>1</v>
      </c>
    </row>
    <row r="688" spans="1:83" ht="15" hidden="1" x14ac:dyDescent="0.2">
      <c r="A688" s="38"/>
      <c r="B688" s="40">
        <v>4</v>
      </c>
      <c r="C688" s="38" t="s">
        <v>1326</v>
      </c>
      <c r="D688" s="39"/>
      <c r="E688" s="53"/>
      <c r="F688" s="40"/>
      <c r="G688" s="40"/>
      <c r="H688" s="40"/>
      <c r="I688" s="40"/>
      <c r="J688" s="40"/>
      <c r="K688" s="40"/>
      <c r="L688" s="51">
        <v>0</v>
      </c>
      <c r="M688" s="71"/>
      <c r="N688" s="85"/>
    </row>
    <row r="689" spans="1:83" ht="14.25" x14ac:dyDescent="0.2">
      <c r="A689" s="50"/>
      <c r="B689" s="50" t="s">
        <v>907</v>
      </c>
      <c r="C689" s="50" t="s">
        <v>909</v>
      </c>
      <c r="D689" s="39" t="s">
        <v>910</v>
      </c>
      <c r="E689" s="40">
        <v>10</v>
      </c>
      <c r="F689" s="40">
        <v>0</v>
      </c>
      <c r="G689" s="40">
        <v>0</v>
      </c>
      <c r="H689" s="41">
        <v>35.71</v>
      </c>
      <c r="I689" s="52">
        <v>0.89</v>
      </c>
      <c r="J689" s="41">
        <v>31.78</v>
      </c>
      <c r="K689" s="52"/>
      <c r="L689" s="41">
        <v>0</v>
      </c>
      <c r="M689" s="71"/>
      <c r="N689" s="85"/>
    </row>
    <row r="690" spans="1:83" ht="14.25" x14ac:dyDescent="0.2">
      <c r="A690" s="50"/>
      <c r="B690" s="50" t="s">
        <v>1236</v>
      </c>
      <c r="C690" s="43" t="s">
        <v>1237</v>
      </c>
      <c r="D690" s="44" t="s">
        <v>1046</v>
      </c>
      <c r="E690" s="45">
        <v>2</v>
      </c>
      <c r="F690" s="45">
        <v>0</v>
      </c>
      <c r="G690" s="45">
        <v>0</v>
      </c>
      <c r="H690" s="46"/>
      <c r="I690" s="47"/>
      <c r="J690" s="46"/>
      <c r="K690" s="47"/>
      <c r="L690" s="46"/>
      <c r="M690" s="71"/>
      <c r="N690" s="85"/>
    </row>
    <row r="691" spans="1:83" ht="15" x14ac:dyDescent="0.2">
      <c r="A691" s="50"/>
      <c r="B691" s="50"/>
      <c r="C691" s="55" t="s">
        <v>1311</v>
      </c>
      <c r="D691" s="39"/>
      <c r="E691" s="40"/>
      <c r="F691" s="40"/>
      <c r="G691" s="40"/>
      <c r="H691" s="41"/>
      <c r="I691" s="52"/>
      <c r="J691" s="41"/>
      <c r="K691" s="52"/>
      <c r="L691" s="41">
        <v>50.980000000000004</v>
      </c>
      <c r="M691" s="71"/>
      <c r="N691" s="85"/>
    </row>
    <row r="692" spans="1:83" ht="14.25" x14ac:dyDescent="0.2">
      <c r="A692" s="50"/>
      <c r="B692" s="50"/>
      <c r="C692" s="50" t="s">
        <v>1312</v>
      </c>
      <c r="D692" s="39"/>
      <c r="E692" s="40"/>
      <c r="F692" s="40"/>
      <c r="G692" s="40"/>
      <c r="H692" s="41"/>
      <c r="I692" s="52"/>
      <c r="J692" s="41"/>
      <c r="K692" s="52"/>
      <c r="L692" s="41">
        <v>32.18</v>
      </c>
      <c r="M692" s="71"/>
      <c r="N692" s="85"/>
    </row>
    <row r="693" spans="1:83" ht="28.5" x14ac:dyDescent="0.2">
      <c r="A693" s="50"/>
      <c r="B693" s="50" t="s">
        <v>273</v>
      </c>
      <c r="C693" s="50" t="s">
        <v>1373</v>
      </c>
      <c r="D693" s="39" t="s">
        <v>1254</v>
      </c>
      <c r="E693" s="40">
        <v>103</v>
      </c>
      <c r="F693" s="40"/>
      <c r="G693" s="40">
        <v>103</v>
      </c>
      <c r="H693" s="41"/>
      <c r="I693" s="52"/>
      <c r="J693" s="41"/>
      <c r="K693" s="52"/>
      <c r="L693" s="41">
        <v>33.15</v>
      </c>
      <c r="M693" s="71"/>
      <c r="N693" s="85"/>
    </row>
    <row r="694" spans="1:83" ht="28.5" x14ac:dyDescent="0.2">
      <c r="A694" s="43"/>
      <c r="B694" s="43" t="s">
        <v>274</v>
      </c>
      <c r="C694" s="43" t="s">
        <v>1374</v>
      </c>
      <c r="D694" s="44" t="s">
        <v>1254</v>
      </c>
      <c r="E694" s="45">
        <v>72</v>
      </c>
      <c r="F694" s="45"/>
      <c r="G694" s="45">
        <v>72</v>
      </c>
      <c r="H694" s="46"/>
      <c r="I694" s="47"/>
      <c r="J694" s="46"/>
      <c r="K694" s="47"/>
      <c r="L694" s="46">
        <v>23.17</v>
      </c>
      <c r="M694" s="72"/>
      <c r="N694" s="86"/>
    </row>
    <row r="695" spans="1:83" ht="15" x14ac:dyDescent="0.2">
      <c r="C695" s="107" t="s">
        <v>1296</v>
      </c>
      <c r="D695" s="107"/>
      <c r="E695" s="107"/>
      <c r="F695" s="107"/>
      <c r="G695" s="107"/>
      <c r="H695" s="107"/>
      <c r="I695" s="108">
        <v>10730.000000000002</v>
      </c>
      <c r="J695" s="108"/>
      <c r="K695" s="108">
        <v>107.30000000000001</v>
      </c>
      <c r="L695" s="108"/>
      <c r="M695" s="71">
        <v>111.37740000000001</v>
      </c>
      <c r="N695" s="83">
        <v>115.83035</v>
      </c>
      <c r="AD695">
        <v>15.02</v>
      </c>
      <c r="AE695">
        <v>10.5</v>
      </c>
      <c r="AN695" s="48">
        <v>107.30000000000001</v>
      </c>
      <c r="AO695" s="48">
        <v>18.800000000000004</v>
      </c>
      <c r="AQ695" t="s">
        <v>1297</v>
      </c>
      <c r="AR695" s="48">
        <v>25.16</v>
      </c>
      <c r="AT695" s="48">
        <v>7.02</v>
      </c>
      <c r="AV695" t="s">
        <v>1297</v>
      </c>
      <c r="AW695" s="48">
        <v>0</v>
      </c>
      <c r="AZ695">
        <v>33.15</v>
      </c>
      <c r="BA695">
        <v>23.17</v>
      </c>
      <c r="CD695">
        <v>1</v>
      </c>
    </row>
    <row r="696" spans="1:83" ht="54" x14ac:dyDescent="0.2">
      <c r="A696" s="37" t="s">
        <v>291</v>
      </c>
      <c r="B696" s="50" t="s">
        <v>1383</v>
      </c>
      <c r="C696" s="50" t="s">
        <v>1384</v>
      </c>
      <c r="D696" s="39" t="s">
        <v>177</v>
      </c>
      <c r="E696" s="40">
        <v>0.01</v>
      </c>
      <c r="F696" s="40"/>
      <c r="G696" s="40">
        <v>0.01</v>
      </c>
      <c r="H696" s="41"/>
      <c r="I696" s="52"/>
      <c r="J696" s="41"/>
      <c r="K696" s="52"/>
      <c r="L696" s="41"/>
      <c r="M696" s="71"/>
      <c r="N696" s="85"/>
    </row>
    <row r="697" spans="1:83" x14ac:dyDescent="0.2">
      <c r="C697" s="54" t="s">
        <v>1551</v>
      </c>
      <c r="M697" s="71"/>
      <c r="N697" s="85"/>
    </row>
    <row r="698" spans="1:83" ht="15" x14ac:dyDescent="0.2">
      <c r="A698" s="38"/>
      <c r="B698" s="40">
        <v>1</v>
      </c>
      <c r="C698" s="38" t="s">
        <v>1306</v>
      </c>
      <c r="D698" s="39" t="s">
        <v>856</v>
      </c>
      <c r="E698" s="53"/>
      <c r="F698" s="40"/>
      <c r="G698" s="40">
        <v>8.5199999999999998E-2</v>
      </c>
      <c r="H698" s="40"/>
      <c r="I698" s="40"/>
      <c r="J698" s="40"/>
      <c r="K698" s="40"/>
      <c r="L698" s="51">
        <v>39.799999999999997</v>
      </c>
      <c r="M698" s="71"/>
      <c r="N698" s="85"/>
    </row>
    <row r="699" spans="1:83" ht="14.25" x14ac:dyDescent="0.2">
      <c r="A699" s="50"/>
      <c r="B699" s="50" t="s">
        <v>939</v>
      </c>
      <c r="C699" s="50" t="s">
        <v>940</v>
      </c>
      <c r="D699" s="39" t="s">
        <v>856</v>
      </c>
      <c r="E699" s="40">
        <v>8.52</v>
      </c>
      <c r="F699" s="40"/>
      <c r="G699" s="40">
        <v>8.5199999999999998E-2</v>
      </c>
      <c r="H699" s="41"/>
      <c r="I699" s="52"/>
      <c r="J699" s="41">
        <v>467.19</v>
      </c>
      <c r="K699" s="52"/>
      <c r="L699" s="41">
        <v>39.799999999999997</v>
      </c>
      <c r="M699" s="71"/>
      <c r="N699" s="85"/>
    </row>
    <row r="700" spans="1:83" ht="15" x14ac:dyDescent="0.2">
      <c r="A700" s="38"/>
      <c r="B700" s="40">
        <v>2</v>
      </c>
      <c r="C700" s="38" t="s">
        <v>1307</v>
      </c>
      <c r="D700" s="39"/>
      <c r="E700" s="53"/>
      <c r="F700" s="40"/>
      <c r="G700" s="40"/>
      <c r="H700" s="40"/>
      <c r="I700" s="40"/>
      <c r="J700" s="40"/>
      <c r="K700" s="40"/>
      <c r="L700" s="51">
        <v>63.53</v>
      </c>
      <c r="M700" s="71"/>
      <c r="N700" s="85"/>
    </row>
    <row r="701" spans="1:83" ht="15" x14ac:dyDescent="0.2">
      <c r="A701" s="38"/>
      <c r="B701" s="40"/>
      <c r="C701" s="38" t="s">
        <v>1310</v>
      </c>
      <c r="D701" s="39" t="s">
        <v>856</v>
      </c>
      <c r="E701" s="53"/>
      <c r="F701" s="40"/>
      <c r="G701" s="40">
        <v>2.47E-2</v>
      </c>
      <c r="H701" s="40"/>
      <c r="I701" s="40"/>
      <c r="J701" s="40"/>
      <c r="K701" s="40"/>
      <c r="L701" s="51">
        <v>17.88</v>
      </c>
      <c r="M701" s="71"/>
      <c r="N701" s="85"/>
      <c r="CE701">
        <v>1</v>
      </c>
    </row>
    <row r="702" spans="1:83" ht="42.75" x14ac:dyDescent="0.2">
      <c r="A702" s="50"/>
      <c r="B702" s="50" t="s">
        <v>1004</v>
      </c>
      <c r="C702" s="50" t="s">
        <v>1006</v>
      </c>
      <c r="D702" s="39" t="s">
        <v>748</v>
      </c>
      <c r="E702" s="40">
        <v>2.46</v>
      </c>
      <c r="F702" s="40"/>
      <c r="G702" s="40">
        <v>2.46E-2</v>
      </c>
      <c r="H702" s="41">
        <v>2047.56</v>
      </c>
      <c r="I702" s="52">
        <v>1.26</v>
      </c>
      <c r="J702" s="41">
        <v>2579.9299999999998</v>
      </c>
      <c r="K702" s="52"/>
      <c r="L702" s="41">
        <v>63.47</v>
      </c>
      <c r="M702" s="71"/>
      <c r="N702" s="85"/>
    </row>
    <row r="703" spans="1:83" ht="28.5" x14ac:dyDescent="0.2">
      <c r="A703" s="50"/>
      <c r="B703" s="50" t="s">
        <v>876</v>
      </c>
      <c r="C703" s="50" t="s">
        <v>1319</v>
      </c>
      <c r="D703" s="39" t="s">
        <v>856</v>
      </c>
      <c r="E703" s="40">
        <v>2.46</v>
      </c>
      <c r="F703" s="40"/>
      <c r="G703" s="40">
        <v>2.46E-2</v>
      </c>
      <c r="H703" s="41"/>
      <c r="I703" s="52"/>
      <c r="J703" s="41">
        <v>724.95</v>
      </c>
      <c r="K703" s="52"/>
      <c r="L703" s="41">
        <v>17.829999999999998</v>
      </c>
      <c r="M703" s="71"/>
      <c r="N703" s="85"/>
      <c r="CE703">
        <v>1</v>
      </c>
    </row>
    <row r="704" spans="1:83" ht="28.5" x14ac:dyDescent="0.2">
      <c r="A704" s="50"/>
      <c r="B704" s="50" t="s">
        <v>901</v>
      </c>
      <c r="C704" s="50" t="s">
        <v>903</v>
      </c>
      <c r="D704" s="39" t="s">
        <v>748</v>
      </c>
      <c r="E704" s="40">
        <v>0.01</v>
      </c>
      <c r="F704" s="40"/>
      <c r="G704" s="40">
        <v>1E-4</v>
      </c>
      <c r="H704" s="41"/>
      <c r="I704" s="52"/>
      <c r="J704" s="41">
        <v>641.70000000000005</v>
      </c>
      <c r="K704" s="52"/>
      <c r="L704" s="41">
        <v>0.06</v>
      </c>
      <c r="M704" s="71"/>
      <c r="N704" s="85"/>
    </row>
    <row r="705" spans="1:83" ht="28.5" x14ac:dyDescent="0.2">
      <c r="A705" s="50"/>
      <c r="B705" s="50" t="s">
        <v>867</v>
      </c>
      <c r="C705" s="50" t="s">
        <v>1309</v>
      </c>
      <c r="D705" s="39" t="s">
        <v>856</v>
      </c>
      <c r="E705" s="40">
        <v>0.01</v>
      </c>
      <c r="F705" s="40"/>
      <c r="G705" s="40">
        <v>1E-4</v>
      </c>
      <c r="H705" s="41"/>
      <c r="I705" s="52"/>
      <c r="J705" s="41">
        <v>539.69000000000005</v>
      </c>
      <c r="K705" s="52"/>
      <c r="L705" s="41">
        <v>0.05</v>
      </c>
      <c r="M705" s="71"/>
      <c r="N705" s="85"/>
      <c r="CE705">
        <v>1</v>
      </c>
    </row>
    <row r="706" spans="1:83" ht="15" hidden="1" x14ac:dyDescent="0.2">
      <c r="A706" s="38"/>
      <c r="B706" s="40">
        <v>4</v>
      </c>
      <c r="C706" s="38" t="s">
        <v>1326</v>
      </c>
      <c r="D706" s="39"/>
      <c r="E706" s="53"/>
      <c r="F706" s="40"/>
      <c r="G706" s="40"/>
      <c r="H706" s="40"/>
      <c r="I706" s="40"/>
      <c r="J706" s="40"/>
      <c r="K706" s="40"/>
      <c r="L706" s="51">
        <v>0</v>
      </c>
      <c r="M706" s="71"/>
      <c r="N706" s="85"/>
    </row>
    <row r="707" spans="1:83" ht="28.5" x14ac:dyDescent="0.2">
      <c r="A707" s="50"/>
      <c r="B707" s="50" t="s">
        <v>1007</v>
      </c>
      <c r="C707" s="50" t="s">
        <v>1009</v>
      </c>
      <c r="D707" s="39" t="s">
        <v>1010</v>
      </c>
      <c r="E707" s="40">
        <v>6.82</v>
      </c>
      <c r="F707" s="40">
        <v>0</v>
      </c>
      <c r="G707" s="40">
        <v>0</v>
      </c>
      <c r="H707" s="41">
        <v>8.59</v>
      </c>
      <c r="I707" s="52">
        <v>1.06</v>
      </c>
      <c r="J707" s="41">
        <v>9.11</v>
      </c>
      <c r="K707" s="52"/>
      <c r="L707" s="41">
        <v>0</v>
      </c>
      <c r="M707" s="71"/>
      <c r="N707" s="85"/>
    </row>
    <row r="708" spans="1:83" ht="28.5" x14ac:dyDescent="0.2">
      <c r="A708" s="50"/>
      <c r="B708" s="50" t="s">
        <v>1011</v>
      </c>
      <c r="C708" s="43" t="s">
        <v>1013</v>
      </c>
      <c r="D708" s="44" t="s">
        <v>635</v>
      </c>
      <c r="E708" s="45">
        <v>8.0000000000000007E-5</v>
      </c>
      <c r="F708" s="45">
        <v>0</v>
      </c>
      <c r="G708" s="45">
        <v>0</v>
      </c>
      <c r="H708" s="46">
        <v>907036.67</v>
      </c>
      <c r="I708" s="47">
        <v>1.06</v>
      </c>
      <c r="J708" s="46">
        <v>961458.87</v>
      </c>
      <c r="K708" s="47"/>
      <c r="L708" s="46">
        <v>0</v>
      </c>
      <c r="M708" s="71"/>
      <c r="N708" s="85"/>
    </row>
    <row r="709" spans="1:83" ht="15" x14ac:dyDescent="0.2">
      <c r="A709" s="50"/>
      <c r="B709" s="50"/>
      <c r="C709" s="55" t="s">
        <v>1311</v>
      </c>
      <c r="D709" s="39"/>
      <c r="E709" s="40"/>
      <c r="F709" s="40"/>
      <c r="G709" s="40"/>
      <c r="H709" s="41"/>
      <c r="I709" s="52"/>
      <c r="J709" s="41"/>
      <c r="K709" s="52"/>
      <c r="L709" s="41">
        <v>121.21</v>
      </c>
      <c r="M709" s="71"/>
      <c r="N709" s="85"/>
    </row>
    <row r="710" spans="1:83" ht="14.25" x14ac:dyDescent="0.2">
      <c r="A710" s="50"/>
      <c r="B710" s="50"/>
      <c r="C710" s="50" t="s">
        <v>1312</v>
      </c>
      <c r="D710" s="39"/>
      <c r="E710" s="40"/>
      <c r="F710" s="40"/>
      <c r="G710" s="40"/>
      <c r="H710" s="41"/>
      <c r="I710" s="52"/>
      <c r="J710" s="41"/>
      <c r="K710" s="52"/>
      <c r="L710" s="41">
        <v>57.679999999999993</v>
      </c>
      <c r="M710" s="71"/>
      <c r="N710" s="85"/>
    </row>
    <row r="711" spans="1:83" ht="14.25" x14ac:dyDescent="0.2">
      <c r="A711" s="50"/>
      <c r="B711" s="50" t="s">
        <v>182</v>
      </c>
      <c r="C711" s="50" t="s">
        <v>1327</v>
      </c>
      <c r="D711" s="39" t="s">
        <v>1254</v>
      </c>
      <c r="E711" s="40">
        <v>147</v>
      </c>
      <c r="F711" s="40"/>
      <c r="G711" s="40">
        <v>147</v>
      </c>
      <c r="H711" s="41"/>
      <c r="I711" s="52"/>
      <c r="J711" s="41"/>
      <c r="K711" s="52"/>
      <c r="L711" s="41">
        <v>84.79</v>
      </c>
      <c r="M711" s="71"/>
      <c r="N711" s="85"/>
    </row>
    <row r="712" spans="1:83" ht="14.25" x14ac:dyDescent="0.2">
      <c r="A712" s="43"/>
      <c r="B712" s="43" t="s">
        <v>183</v>
      </c>
      <c r="C712" s="43" t="s">
        <v>1328</v>
      </c>
      <c r="D712" s="44" t="s">
        <v>1254</v>
      </c>
      <c r="E712" s="45">
        <v>134</v>
      </c>
      <c r="F712" s="45"/>
      <c r="G712" s="45">
        <v>134</v>
      </c>
      <c r="H712" s="46"/>
      <c r="I712" s="47"/>
      <c r="J712" s="46"/>
      <c r="K712" s="47"/>
      <c r="L712" s="46">
        <v>77.290000000000006</v>
      </c>
      <c r="M712" s="72"/>
      <c r="N712" s="86"/>
    </row>
    <row r="713" spans="1:83" ht="15" x14ac:dyDescent="0.2">
      <c r="C713" s="107" t="s">
        <v>1296</v>
      </c>
      <c r="D713" s="107"/>
      <c r="E713" s="107"/>
      <c r="F713" s="107"/>
      <c r="G713" s="107"/>
      <c r="H713" s="107"/>
      <c r="I713" s="108">
        <v>28329</v>
      </c>
      <c r="J713" s="108"/>
      <c r="K713" s="108">
        <v>283.29000000000002</v>
      </c>
      <c r="L713" s="108"/>
      <c r="M713" s="71">
        <v>294.05502000000001</v>
      </c>
      <c r="N713" s="83">
        <v>305.811555</v>
      </c>
      <c r="AD713">
        <v>25.46</v>
      </c>
      <c r="AE713">
        <v>23.21</v>
      </c>
      <c r="AN713" s="48">
        <v>283.29000000000002</v>
      </c>
      <c r="AO713" s="48">
        <v>63.53</v>
      </c>
      <c r="AQ713" t="s">
        <v>1297</v>
      </c>
      <c r="AR713" s="48">
        <v>39.799999999999997</v>
      </c>
      <c r="AT713" s="48">
        <v>17.88</v>
      </c>
      <c r="AV713" t="s">
        <v>1297</v>
      </c>
      <c r="AW713" s="48">
        <v>0</v>
      </c>
      <c r="AZ713">
        <v>84.79</v>
      </c>
      <c r="BA713">
        <v>77.290000000000006</v>
      </c>
      <c r="CD713">
        <v>1</v>
      </c>
    </row>
    <row r="714" spans="1:83" ht="82.5" x14ac:dyDescent="0.2">
      <c r="A714" s="37" t="s">
        <v>295</v>
      </c>
      <c r="B714" s="50" t="s">
        <v>1385</v>
      </c>
      <c r="C714" s="50" t="s">
        <v>1386</v>
      </c>
      <c r="D714" s="39" t="s">
        <v>172</v>
      </c>
      <c r="E714" s="40">
        <v>0.01</v>
      </c>
      <c r="F714" s="40"/>
      <c r="G714" s="40">
        <v>0.01</v>
      </c>
      <c r="H714" s="41"/>
      <c r="I714" s="52"/>
      <c r="J714" s="41"/>
      <c r="K714" s="52"/>
      <c r="L714" s="41"/>
      <c r="M714" s="71"/>
      <c r="N714" s="85"/>
    </row>
    <row r="715" spans="1:83" x14ac:dyDescent="0.2">
      <c r="C715" s="54" t="s">
        <v>1551</v>
      </c>
      <c r="M715" s="71"/>
      <c r="N715" s="85"/>
    </row>
    <row r="716" spans="1:83" ht="15" x14ac:dyDescent="0.2">
      <c r="A716" s="38"/>
      <c r="B716" s="40">
        <v>1</v>
      </c>
      <c r="C716" s="38" t="s">
        <v>1306</v>
      </c>
      <c r="D716" s="39" t="s">
        <v>856</v>
      </c>
      <c r="E716" s="53"/>
      <c r="F716" s="40"/>
      <c r="G716" s="40">
        <v>0.56599999999999995</v>
      </c>
      <c r="H716" s="40"/>
      <c r="I716" s="40"/>
      <c r="J716" s="40"/>
      <c r="K716" s="40"/>
      <c r="L716" s="51">
        <v>278.11</v>
      </c>
      <c r="M716" s="71"/>
      <c r="N716" s="85"/>
    </row>
    <row r="717" spans="1:83" ht="14.25" x14ac:dyDescent="0.2">
      <c r="A717" s="50"/>
      <c r="B717" s="50" t="s">
        <v>1014</v>
      </c>
      <c r="C717" s="50" t="s">
        <v>1015</v>
      </c>
      <c r="D717" s="39" t="s">
        <v>856</v>
      </c>
      <c r="E717" s="40">
        <v>56.6</v>
      </c>
      <c r="F717" s="40"/>
      <c r="G717" s="40">
        <v>0.56599999999999995</v>
      </c>
      <c r="H717" s="41"/>
      <c r="I717" s="52"/>
      <c r="J717" s="41">
        <v>491.36</v>
      </c>
      <c r="K717" s="52"/>
      <c r="L717" s="41">
        <v>278.11</v>
      </c>
      <c r="M717" s="71"/>
      <c r="N717" s="85"/>
    </row>
    <row r="718" spans="1:83" ht="15" x14ac:dyDescent="0.2">
      <c r="A718" s="38"/>
      <c r="B718" s="40">
        <v>2</v>
      </c>
      <c r="C718" s="38" t="s">
        <v>1307</v>
      </c>
      <c r="D718" s="39"/>
      <c r="E718" s="53"/>
      <c r="F718" s="40"/>
      <c r="G718" s="40"/>
      <c r="H718" s="40"/>
      <c r="I718" s="40"/>
      <c r="J718" s="40"/>
      <c r="K718" s="40"/>
      <c r="L718" s="51">
        <v>31.860000000000014</v>
      </c>
      <c r="M718" s="71"/>
      <c r="N718" s="85"/>
    </row>
    <row r="719" spans="1:83" ht="15" x14ac:dyDescent="0.2">
      <c r="A719" s="38"/>
      <c r="B719" s="40"/>
      <c r="C719" s="38" t="s">
        <v>1310</v>
      </c>
      <c r="D719" s="39" t="s">
        <v>856</v>
      </c>
      <c r="E719" s="53"/>
      <c r="F719" s="40"/>
      <c r="G719" s="40">
        <v>0.1797</v>
      </c>
      <c r="H719" s="40"/>
      <c r="I719" s="40"/>
      <c r="J719" s="40"/>
      <c r="K719" s="40"/>
      <c r="L719" s="51">
        <v>98.15</v>
      </c>
      <c r="M719" s="71"/>
      <c r="N719" s="85"/>
      <c r="CE719">
        <v>1</v>
      </c>
    </row>
    <row r="720" spans="1:83" ht="28.5" x14ac:dyDescent="0.2">
      <c r="A720" s="50"/>
      <c r="B720" s="50" t="s">
        <v>963</v>
      </c>
      <c r="C720" s="50" t="s">
        <v>965</v>
      </c>
      <c r="D720" s="39" t="s">
        <v>748</v>
      </c>
      <c r="E720" s="40">
        <v>0.63</v>
      </c>
      <c r="F720" s="40"/>
      <c r="G720" s="40">
        <v>6.3E-3</v>
      </c>
      <c r="H720" s="41"/>
      <c r="I720" s="52"/>
      <c r="J720" s="41">
        <v>1626.29</v>
      </c>
      <c r="K720" s="52"/>
      <c r="L720" s="41">
        <v>10.25</v>
      </c>
      <c r="M720" s="71"/>
      <c r="N720" s="85"/>
    </row>
    <row r="721" spans="1:83" ht="28.5" x14ac:dyDescent="0.2">
      <c r="A721" s="50"/>
      <c r="B721" s="50" t="s">
        <v>876</v>
      </c>
      <c r="C721" s="50" t="s">
        <v>1319</v>
      </c>
      <c r="D721" s="39" t="s">
        <v>856</v>
      </c>
      <c r="E721" s="40">
        <v>0.63</v>
      </c>
      <c r="F721" s="40"/>
      <c r="G721" s="40">
        <v>6.3E-3</v>
      </c>
      <c r="H721" s="41"/>
      <c r="I721" s="52"/>
      <c r="J721" s="41">
        <v>724.95</v>
      </c>
      <c r="K721" s="52"/>
      <c r="L721" s="41">
        <v>4.57</v>
      </c>
      <c r="M721" s="71"/>
      <c r="N721" s="85"/>
      <c r="CE721">
        <v>1</v>
      </c>
    </row>
    <row r="722" spans="1:83" ht="14.25" x14ac:dyDescent="0.2">
      <c r="A722" s="50"/>
      <c r="B722" s="50" t="s">
        <v>1016</v>
      </c>
      <c r="C722" s="50" t="s">
        <v>1018</v>
      </c>
      <c r="D722" s="39" t="s">
        <v>748</v>
      </c>
      <c r="E722" s="40">
        <v>16.43</v>
      </c>
      <c r="F722" s="40"/>
      <c r="G722" s="40">
        <v>0.1643</v>
      </c>
      <c r="H722" s="41">
        <v>8.5399999999999991</v>
      </c>
      <c r="I722" s="52">
        <v>1.52</v>
      </c>
      <c r="J722" s="41">
        <v>12.98</v>
      </c>
      <c r="K722" s="52"/>
      <c r="L722" s="41">
        <v>2.13</v>
      </c>
      <c r="M722" s="71"/>
      <c r="N722" s="85"/>
    </row>
    <row r="723" spans="1:83" ht="14.25" x14ac:dyDescent="0.2">
      <c r="A723" s="50"/>
      <c r="B723" s="50" t="s">
        <v>924</v>
      </c>
      <c r="C723" s="50" t="s">
        <v>926</v>
      </c>
      <c r="D723" s="39" t="s">
        <v>748</v>
      </c>
      <c r="E723" s="40">
        <v>0.18</v>
      </c>
      <c r="F723" s="40"/>
      <c r="G723" s="40">
        <v>1.8E-3</v>
      </c>
      <c r="H723" s="41">
        <v>8.2200000000000006</v>
      </c>
      <c r="I723" s="52">
        <v>1.23</v>
      </c>
      <c r="J723" s="41">
        <v>10.11</v>
      </c>
      <c r="K723" s="52"/>
      <c r="L723" s="41">
        <v>0.02</v>
      </c>
      <c r="M723" s="71"/>
      <c r="N723" s="85"/>
    </row>
    <row r="724" spans="1:83" ht="57" x14ac:dyDescent="0.2">
      <c r="A724" s="50"/>
      <c r="B724" s="50" t="s">
        <v>889</v>
      </c>
      <c r="C724" s="50" t="s">
        <v>891</v>
      </c>
      <c r="D724" s="39" t="s">
        <v>748</v>
      </c>
      <c r="E724" s="40">
        <v>0.12</v>
      </c>
      <c r="F724" s="40"/>
      <c r="G724" s="40">
        <v>1.1999999999999999E-3</v>
      </c>
      <c r="H724" s="41">
        <v>95.25</v>
      </c>
      <c r="I724" s="52">
        <v>1.45</v>
      </c>
      <c r="J724" s="41">
        <v>138.11000000000001</v>
      </c>
      <c r="K724" s="52"/>
      <c r="L724" s="41">
        <v>0.17</v>
      </c>
      <c r="M724" s="71"/>
      <c r="N724" s="85"/>
    </row>
    <row r="725" spans="1:83" ht="28.5" x14ac:dyDescent="0.2">
      <c r="A725" s="50"/>
      <c r="B725" s="50" t="s">
        <v>901</v>
      </c>
      <c r="C725" s="50" t="s">
        <v>903</v>
      </c>
      <c r="D725" s="39" t="s">
        <v>748</v>
      </c>
      <c r="E725" s="40">
        <v>0.83</v>
      </c>
      <c r="F725" s="40"/>
      <c r="G725" s="40">
        <v>8.3000000000000001E-3</v>
      </c>
      <c r="H725" s="41"/>
      <c r="I725" s="52"/>
      <c r="J725" s="41">
        <v>641.70000000000005</v>
      </c>
      <c r="K725" s="52"/>
      <c r="L725" s="41">
        <v>5.33</v>
      </c>
      <c r="M725" s="71"/>
      <c r="N725" s="85"/>
    </row>
    <row r="726" spans="1:83" ht="28.5" x14ac:dyDescent="0.2">
      <c r="A726" s="50"/>
      <c r="B726" s="50" t="s">
        <v>867</v>
      </c>
      <c r="C726" s="50" t="s">
        <v>1309</v>
      </c>
      <c r="D726" s="39" t="s">
        <v>856</v>
      </c>
      <c r="E726" s="40">
        <v>0.83</v>
      </c>
      <c r="F726" s="40"/>
      <c r="G726" s="40">
        <v>8.3000000000000001E-3</v>
      </c>
      <c r="H726" s="41"/>
      <c r="I726" s="52"/>
      <c r="J726" s="41">
        <v>539.69000000000005</v>
      </c>
      <c r="K726" s="52"/>
      <c r="L726" s="41">
        <v>4.4800000000000004</v>
      </c>
      <c r="M726" s="71"/>
      <c r="N726" s="85"/>
      <c r="CE726">
        <v>1</v>
      </c>
    </row>
    <row r="727" spans="1:83" ht="28.5" x14ac:dyDescent="0.2">
      <c r="A727" s="50"/>
      <c r="B727" s="50" t="s">
        <v>1019</v>
      </c>
      <c r="C727" s="50" t="s">
        <v>1021</v>
      </c>
      <c r="D727" s="39" t="s">
        <v>748</v>
      </c>
      <c r="E727" s="40">
        <v>16.43</v>
      </c>
      <c r="F727" s="40"/>
      <c r="G727" s="40">
        <v>0.1643</v>
      </c>
      <c r="H727" s="41"/>
      <c r="I727" s="52"/>
      <c r="J727" s="41">
        <v>83.01</v>
      </c>
      <c r="K727" s="52"/>
      <c r="L727" s="41">
        <v>13.64</v>
      </c>
      <c r="M727" s="71"/>
      <c r="N727" s="85"/>
    </row>
    <row r="728" spans="1:83" ht="28.5" x14ac:dyDescent="0.2">
      <c r="A728" s="50"/>
      <c r="B728" s="50" t="s">
        <v>867</v>
      </c>
      <c r="C728" s="50" t="s">
        <v>1309</v>
      </c>
      <c r="D728" s="39" t="s">
        <v>856</v>
      </c>
      <c r="E728" s="40">
        <v>16.43</v>
      </c>
      <c r="F728" s="40"/>
      <c r="G728" s="40">
        <v>0.1643</v>
      </c>
      <c r="H728" s="41"/>
      <c r="I728" s="52"/>
      <c r="J728" s="41">
        <v>539.69000000000005</v>
      </c>
      <c r="K728" s="52"/>
      <c r="L728" s="41">
        <v>88.67</v>
      </c>
      <c r="M728" s="71"/>
      <c r="N728" s="85"/>
      <c r="CE728">
        <v>1</v>
      </c>
    </row>
    <row r="729" spans="1:83" ht="57" x14ac:dyDescent="0.2">
      <c r="A729" s="50"/>
      <c r="B729" s="50" t="s">
        <v>864</v>
      </c>
      <c r="C729" s="50" t="s">
        <v>866</v>
      </c>
      <c r="D729" s="39" t="s">
        <v>748</v>
      </c>
      <c r="E729" s="40">
        <v>0.08</v>
      </c>
      <c r="F729" s="40"/>
      <c r="G729" s="40">
        <v>8.0000000000000004E-4</v>
      </c>
      <c r="H729" s="41"/>
      <c r="I729" s="52"/>
      <c r="J729" s="41">
        <v>399.44</v>
      </c>
      <c r="K729" s="52"/>
      <c r="L729" s="41">
        <v>0.32</v>
      </c>
      <c r="M729" s="71"/>
      <c r="N729" s="85"/>
    </row>
    <row r="730" spans="1:83" ht="28.5" x14ac:dyDescent="0.2">
      <c r="A730" s="50"/>
      <c r="B730" s="50" t="s">
        <v>867</v>
      </c>
      <c r="C730" s="50" t="s">
        <v>1309</v>
      </c>
      <c r="D730" s="39" t="s">
        <v>856</v>
      </c>
      <c r="E730" s="40">
        <v>0.08</v>
      </c>
      <c r="F730" s="40"/>
      <c r="G730" s="40">
        <v>8.0000000000000004E-4</v>
      </c>
      <c r="H730" s="41"/>
      <c r="I730" s="52"/>
      <c r="J730" s="41">
        <v>539.69000000000005</v>
      </c>
      <c r="K730" s="52"/>
      <c r="L730" s="41">
        <v>0.43</v>
      </c>
      <c r="M730" s="71"/>
      <c r="N730" s="85"/>
      <c r="CE730">
        <v>1</v>
      </c>
    </row>
    <row r="731" spans="1:83" ht="15" hidden="1" x14ac:dyDescent="0.2">
      <c r="A731" s="38"/>
      <c r="B731" s="40">
        <v>4</v>
      </c>
      <c r="C731" s="38" t="s">
        <v>1326</v>
      </c>
      <c r="D731" s="39"/>
      <c r="E731" s="53"/>
      <c r="F731" s="40"/>
      <c r="G731" s="40"/>
      <c r="H731" s="40"/>
      <c r="I731" s="40"/>
      <c r="J731" s="40"/>
      <c r="K731" s="40"/>
      <c r="L731" s="51">
        <v>0</v>
      </c>
      <c r="M731" s="71"/>
      <c r="N731" s="85"/>
    </row>
    <row r="732" spans="1:83" ht="14.25" x14ac:dyDescent="0.2">
      <c r="A732" s="50"/>
      <c r="B732" s="50" t="s">
        <v>907</v>
      </c>
      <c r="C732" s="50" t="s">
        <v>909</v>
      </c>
      <c r="D732" s="39" t="s">
        <v>910</v>
      </c>
      <c r="E732" s="40">
        <v>8.9999999999999993E-3</v>
      </c>
      <c r="F732" s="40">
        <v>0</v>
      </c>
      <c r="G732" s="40">
        <v>0</v>
      </c>
      <c r="H732" s="41">
        <v>35.71</v>
      </c>
      <c r="I732" s="52">
        <v>0.89</v>
      </c>
      <c r="J732" s="41">
        <v>31.78</v>
      </c>
      <c r="K732" s="52"/>
      <c r="L732" s="41">
        <v>0</v>
      </c>
      <c r="M732" s="71"/>
      <c r="N732" s="85"/>
    </row>
    <row r="733" spans="1:83" ht="28.5" x14ac:dyDescent="0.2">
      <c r="A733" s="50"/>
      <c r="B733" s="50" t="s">
        <v>1022</v>
      </c>
      <c r="C733" s="50" t="s">
        <v>1024</v>
      </c>
      <c r="D733" s="39" t="s">
        <v>635</v>
      </c>
      <c r="E733" s="40">
        <v>3.2000000000000002E-3</v>
      </c>
      <c r="F733" s="40">
        <v>0</v>
      </c>
      <c r="G733" s="40">
        <v>0</v>
      </c>
      <c r="H733" s="41">
        <v>5275.05</v>
      </c>
      <c r="I733" s="52">
        <v>1.44</v>
      </c>
      <c r="J733" s="41">
        <v>7596.07</v>
      </c>
      <c r="K733" s="52"/>
      <c r="L733" s="41">
        <v>0</v>
      </c>
      <c r="M733" s="71"/>
      <c r="N733" s="85"/>
    </row>
    <row r="734" spans="1:83" ht="57" x14ac:dyDescent="0.2">
      <c r="A734" s="50"/>
      <c r="B734" s="50" t="s">
        <v>1025</v>
      </c>
      <c r="C734" s="50" t="s">
        <v>1027</v>
      </c>
      <c r="D734" s="39" t="s">
        <v>910</v>
      </c>
      <c r="E734" s="40">
        <v>0.51</v>
      </c>
      <c r="F734" s="40">
        <v>0</v>
      </c>
      <c r="G734" s="40">
        <v>0</v>
      </c>
      <c r="H734" s="41">
        <v>5764.42</v>
      </c>
      <c r="I734" s="52">
        <v>1.59</v>
      </c>
      <c r="J734" s="41">
        <v>9165.43</v>
      </c>
      <c r="K734" s="52"/>
      <c r="L734" s="41">
        <v>0</v>
      </c>
      <c r="M734" s="71"/>
      <c r="N734" s="85"/>
    </row>
    <row r="735" spans="1:83" ht="14.25" x14ac:dyDescent="0.2">
      <c r="A735" s="50"/>
      <c r="B735" s="50" t="s">
        <v>1028</v>
      </c>
      <c r="C735" s="50" t="s">
        <v>1030</v>
      </c>
      <c r="D735" s="39" t="s">
        <v>1010</v>
      </c>
      <c r="E735" s="40">
        <v>9</v>
      </c>
      <c r="F735" s="40">
        <v>0</v>
      </c>
      <c r="G735" s="40">
        <v>0</v>
      </c>
      <c r="H735" s="41">
        <v>47.57</v>
      </c>
      <c r="I735" s="52">
        <v>1.1599999999999999</v>
      </c>
      <c r="J735" s="41">
        <v>55.18</v>
      </c>
      <c r="K735" s="52"/>
      <c r="L735" s="41">
        <v>0</v>
      </c>
      <c r="M735" s="71"/>
      <c r="N735" s="85"/>
    </row>
    <row r="736" spans="1:83" ht="71.25" x14ac:dyDescent="0.2">
      <c r="A736" s="50"/>
      <c r="B736" s="50" t="s">
        <v>1031</v>
      </c>
      <c r="C736" s="50" t="s">
        <v>1033</v>
      </c>
      <c r="D736" s="39" t="s">
        <v>635</v>
      </c>
      <c r="E736" s="40">
        <v>0.05</v>
      </c>
      <c r="F736" s="40">
        <v>0</v>
      </c>
      <c r="G736" s="40">
        <v>0</v>
      </c>
      <c r="H736" s="41">
        <v>46554.55</v>
      </c>
      <c r="I736" s="52">
        <v>1.29</v>
      </c>
      <c r="J736" s="41">
        <v>60055.37</v>
      </c>
      <c r="K736" s="52"/>
      <c r="L736" s="41">
        <v>0</v>
      </c>
      <c r="M736" s="71"/>
      <c r="N736" s="85"/>
    </row>
    <row r="737" spans="1:83" ht="14.25" x14ac:dyDescent="0.2">
      <c r="A737" s="50"/>
      <c r="B737" s="50" t="s">
        <v>1206</v>
      </c>
      <c r="C737" s="50" t="s">
        <v>1207</v>
      </c>
      <c r="D737" s="39" t="s">
        <v>635</v>
      </c>
      <c r="E737" s="40">
        <v>1.4E-2</v>
      </c>
      <c r="F737" s="40">
        <v>0</v>
      </c>
      <c r="G737" s="40">
        <v>0</v>
      </c>
      <c r="H737" s="41"/>
      <c r="I737" s="52"/>
      <c r="J737" s="41"/>
      <c r="K737" s="52"/>
      <c r="L737" s="41"/>
      <c r="M737" s="71"/>
      <c r="N737" s="85"/>
    </row>
    <row r="738" spans="1:83" ht="14.25" x14ac:dyDescent="0.2">
      <c r="A738" s="50"/>
      <c r="B738" s="50" t="s">
        <v>1238</v>
      </c>
      <c r="C738" s="50" t="s">
        <v>1239</v>
      </c>
      <c r="D738" s="39" t="s">
        <v>635</v>
      </c>
      <c r="E738" s="40">
        <v>2.5999999999999999E-2</v>
      </c>
      <c r="F738" s="40">
        <v>0</v>
      </c>
      <c r="G738" s="40">
        <v>0</v>
      </c>
      <c r="H738" s="41"/>
      <c r="I738" s="52"/>
      <c r="J738" s="41"/>
      <c r="K738" s="52"/>
      <c r="L738" s="41"/>
      <c r="M738" s="71"/>
      <c r="N738" s="85"/>
    </row>
    <row r="739" spans="1:83" ht="28.5" x14ac:dyDescent="0.2">
      <c r="A739" s="50"/>
      <c r="B739" s="50" t="s">
        <v>1240</v>
      </c>
      <c r="C739" s="50" t="s">
        <v>1241</v>
      </c>
      <c r="D739" s="39" t="s">
        <v>910</v>
      </c>
      <c r="E739" s="40">
        <v>20.399999999999999</v>
      </c>
      <c r="F739" s="40">
        <v>0</v>
      </c>
      <c r="G739" s="40">
        <v>0</v>
      </c>
      <c r="H739" s="41"/>
      <c r="I739" s="52"/>
      <c r="J739" s="41"/>
      <c r="K739" s="52"/>
      <c r="L739" s="41"/>
      <c r="M739" s="71"/>
      <c r="N739" s="85"/>
    </row>
    <row r="740" spans="1:83" ht="14.25" x14ac:dyDescent="0.2">
      <c r="A740" s="50"/>
      <c r="B740" s="50" t="s">
        <v>1212</v>
      </c>
      <c r="C740" s="50" t="s">
        <v>1213</v>
      </c>
      <c r="D740" s="39" t="s">
        <v>635</v>
      </c>
      <c r="E740" s="40">
        <v>0.88700000000000001</v>
      </c>
      <c r="F740" s="40">
        <v>0</v>
      </c>
      <c r="G740" s="40">
        <v>0</v>
      </c>
      <c r="H740" s="41"/>
      <c r="I740" s="52"/>
      <c r="J740" s="41"/>
      <c r="K740" s="52"/>
      <c r="L740" s="41"/>
      <c r="M740" s="71"/>
      <c r="N740" s="85"/>
    </row>
    <row r="741" spans="1:83" ht="14.25" x14ac:dyDescent="0.2">
      <c r="A741" s="50"/>
      <c r="B741" s="50" t="s">
        <v>1242</v>
      </c>
      <c r="C741" s="43" t="s">
        <v>1243</v>
      </c>
      <c r="D741" s="44" t="s">
        <v>1010</v>
      </c>
      <c r="E741" s="45">
        <v>4.55</v>
      </c>
      <c r="F741" s="45">
        <v>0</v>
      </c>
      <c r="G741" s="45">
        <v>0</v>
      </c>
      <c r="H741" s="46"/>
      <c r="I741" s="47"/>
      <c r="J741" s="46"/>
      <c r="K741" s="47"/>
      <c r="L741" s="46"/>
      <c r="M741" s="71"/>
      <c r="N741" s="85"/>
    </row>
    <row r="742" spans="1:83" ht="15" x14ac:dyDescent="0.2">
      <c r="A742" s="50"/>
      <c r="B742" s="50"/>
      <c r="C742" s="55" t="s">
        <v>1311</v>
      </c>
      <c r="D742" s="39"/>
      <c r="E742" s="40"/>
      <c r="F742" s="40"/>
      <c r="G742" s="40"/>
      <c r="H742" s="41"/>
      <c r="I742" s="52"/>
      <c r="J742" s="41"/>
      <c r="K742" s="52"/>
      <c r="L742" s="41">
        <v>408.12</v>
      </c>
      <c r="M742" s="71"/>
      <c r="N742" s="85"/>
    </row>
    <row r="743" spans="1:83" ht="14.25" x14ac:dyDescent="0.2">
      <c r="A743" s="50"/>
      <c r="B743" s="50"/>
      <c r="C743" s="50" t="s">
        <v>1312</v>
      </c>
      <c r="D743" s="39"/>
      <c r="E743" s="40"/>
      <c r="F743" s="40"/>
      <c r="G743" s="40"/>
      <c r="H743" s="41"/>
      <c r="I743" s="52"/>
      <c r="J743" s="41"/>
      <c r="K743" s="52"/>
      <c r="L743" s="41">
        <v>376.26</v>
      </c>
      <c r="M743" s="71"/>
      <c r="N743" s="85"/>
    </row>
    <row r="744" spans="1:83" ht="14.25" x14ac:dyDescent="0.2">
      <c r="A744" s="50"/>
      <c r="B744" s="50" t="s">
        <v>182</v>
      </c>
      <c r="C744" s="50" t="s">
        <v>1327</v>
      </c>
      <c r="D744" s="39" t="s">
        <v>1254</v>
      </c>
      <c r="E744" s="40">
        <v>147</v>
      </c>
      <c r="F744" s="40"/>
      <c r="G744" s="40">
        <v>147</v>
      </c>
      <c r="H744" s="41"/>
      <c r="I744" s="52"/>
      <c r="J744" s="41"/>
      <c r="K744" s="52"/>
      <c r="L744" s="41">
        <v>553.1</v>
      </c>
      <c r="M744" s="71"/>
      <c r="N744" s="85"/>
    </row>
    <row r="745" spans="1:83" ht="14.25" x14ac:dyDescent="0.2">
      <c r="A745" s="43"/>
      <c r="B745" s="43" t="s">
        <v>183</v>
      </c>
      <c r="C745" s="43" t="s">
        <v>1328</v>
      </c>
      <c r="D745" s="44" t="s">
        <v>1254</v>
      </c>
      <c r="E745" s="45">
        <v>134</v>
      </c>
      <c r="F745" s="45"/>
      <c r="G745" s="45">
        <v>134</v>
      </c>
      <c r="H745" s="46"/>
      <c r="I745" s="47"/>
      <c r="J745" s="46"/>
      <c r="K745" s="47"/>
      <c r="L745" s="46">
        <v>504.19</v>
      </c>
      <c r="M745" s="72"/>
      <c r="N745" s="86"/>
    </row>
    <row r="746" spans="1:83" ht="15" x14ac:dyDescent="0.2">
      <c r="C746" s="107" t="s">
        <v>1296</v>
      </c>
      <c r="D746" s="107"/>
      <c r="E746" s="107"/>
      <c r="F746" s="107"/>
      <c r="G746" s="107"/>
      <c r="H746" s="107"/>
      <c r="I746" s="108">
        <v>146541</v>
      </c>
      <c r="J746" s="108"/>
      <c r="K746" s="108">
        <v>1465.41</v>
      </c>
      <c r="L746" s="108"/>
      <c r="M746" s="71">
        <v>1521.0955800000002</v>
      </c>
      <c r="N746" s="83">
        <v>1581.910095</v>
      </c>
      <c r="AD746">
        <v>41.67</v>
      </c>
      <c r="AE746">
        <v>37.99</v>
      </c>
      <c r="AN746" s="48">
        <v>1465.41</v>
      </c>
      <c r="AO746" s="48">
        <v>31.860000000000014</v>
      </c>
      <c r="AQ746" t="s">
        <v>1297</v>
      </c>
      <c r="AR746" s="48">
        <v>278.11</v>
      </c>
      <c r="AT746" s="48">
        <v>98.15</v>
      </c>
      <c r="AV746" t="s">
        <v>1297</v>
      </c>
      <c r="AW746" s="48">
        <v>0</v>
      </c>
      <c r="AZ746">
        <v>553.1</v>
      </c>
      <c r="BA746">
        <v>504.19</v>
      </c>
      <c r="CD746">
        <v>1</v>
      </c>
    </row>
    <row r="747" spans="1:83" ht="82.5" x14ac:dyDescent="0.2">
      <c r="A747" s="37" t="s">
        <v>299</v>
      </c>
      <c r="B747" s="50" t="s">
        <v>1387</v>
      </c>
      <c r="C747" s="50" t="s">
        <v>1388</v>
      </c>
      <c r="D747" s="39" t="s">
        <v>187</v>
      </c>
      <c r="E747" s="40">
        <v>1E-3</v>
      </c>
      <c r="F747" s="40"/>
      <c r="G747" s="40">
        <v>1E-3</v>
      </c>
      <c r="H747" s="41"/>
      <c r="I747" s="52"/>
      <c r="J747" s="41"/>
      <c r="K747" s="52"/>
      <c r="L747" s="41"/>
      <c r="M747" s="71"/>
      <c r="N747" s="85"/>
    </row>
    <row r="748" spans="1:83" x14ac:dyDescent="0.2">
      <c r="C748" s="54" t="s">
        <v>1552</v>
      </c>
      <c r="M748" s="71"/>
      <c r="N748" s="85"/>
    </row>
    <row r="749" spans="1:83" ht="15" x14ac:dyDescent="0.2">
      <c r="A749" s="38"/>
      <c r="B749" s="40">
        <v>1</v>
      </c>
      <c r="C749" s="38" t="s">
        <v>1306</v>
      </c>
      <c r="D749" s="39" t="s">
        <v>856</v>
      </c>
      <c r="E749" s="53"/>
      <c r="F749" s="40"/>
      <c r="G749" s="40">
        <v>0.30199999999999999</v>
      </c>
      <c r="H749" s="40"/>
      <c r="I749" s="40"/>
      <c r="J749" s="40"/>
      <c r="K749" s="40"/>
      <c r="L749" s="51">
        <v>143.53</v>
      </c>
      <c r="M749" s="71"/>
      <c r="N749" s="85"/>
    </row>
    <row r="750" spans="1:83" ht="14.25" x14ac:dyDescent="0.2">
      <c r="A750" s="50"/>
      <c r="B750" s="50" t="s">
        <v>961</v>
      </c>
      <c r="C750" s="50" t="s">
        <v>962</v>
      </c>
      <c r="D750" s="39" t="s">
        <v>856</v>
      </c>
      <c r="E750" s="40">
        <v>302</v>
      </c>
      <c r="F750" s="40"/>
      <c r="G750" s="40">
        <v>0.30199999999999999</v>
      </c>
      <c r="H750" s="41"/>
      <c r="I750" s="52"/>
      <c r="J750" s="41">
        <v>475.25</v>
      </c>
      <c r="K750" s="52"/>
      <c r="L750" s="41">
        <v>143.53</v>
      </c>
      <c r="M750" s="71"/>
      <c r="N750" s="85"/>
    </row>
    <row r="751" spans="1:83" ht="15" x14ac:dyDescent="0.2">
      <c r="A751" s="38"/>
      <c r="B751" s="40">
        <v>2</v>
      </c>
      <c r="C751" s="38" t="s">
        <v>1307</v>
      </c>
      <c r="D751" s="39"/>
      <c r="E751" s="53"/>
      <c r="F751" s="40"/>
      <c r="G751" s="40"/>
      <c r="H751" s="40"/>
      <c r="I751" s="40"/>
      <c r="J751" s="40"/>
      <c r="K751" s="40"/>
      <c r="L751" s="51">
        <v>43.369999999999983</v>
      </c>
      <c r="M751" s="71"/>
      <c r="N751" s="85"/>
    </row>
    <row r="752" spans="1:83" ht="15" x14ac:dyDescent="0.2">
      <c r="A752" s="38"/>
      <c r="B752" s="40"/>
      <c r="C752" s="38" t="s">
        <v>1310</v>
      </c>
      <c r="D752" s="39" t="s">
        <v>856</v>
      </c>
      <c r="E752" s="53"/>
      <c r="F752" s="40"/>
      <c r="G752" s="40">
        <v>4.8230000000000002E-2</v>
      </c>
      <c r="H752" s="40"/>
      <c r="I752" s="40"/>
      <c r="J752" s="40"/>
      <c r="K752" s="40"/>
      <c r="L752" s="51">
        <v>26.490000000000002</v>
      </c>
      <c r="M752" s="71"/>
      <c r="N752" s="85"/>
      <c r="CE752">
        <v>1</v>
      </c>
    </row>
    <row r="753" spans="1:83" ht="28.5" x14ac:dyDescent="0.2">
      <c r="A753" s="50"/>
      <c r="B753" s="50" t="s">
        <v>963</v>
      </c>
      <c r="C753" s="50" t="s">
        <v>965</v>
      </c>
      <c r="D753" s="39" t="s">
        <v>748</v>
      </c>
      <c r="E753" s="40">
        <v>1.1399999999999999</v>
      </c>
      <c r="F753" s="40"/>
      <c r="G753" s="40">
        <v>1.14E-3</v>
      </c>
      <c r="H753" s="41"/>
      <c r="I753" s="52"/>
      <c r="J753" s="41">
        <v>1626.29</v>
      </c>
      <c r="K753" s="52"/>
      <c r="L753" s="41">
        <v>1.85</v>
      </c>
      <c r="M753" s="71"/>
      <c r="N753" s="85"/>
    </row>
    <row r="754" spans="1:83" ht="28.5" x14ac:dyDescent="0.2">
      <c r="A754" s="50"/>
      <c r="B754" s="50" t="s">
        <v>876</v>
      </c>
      <c r="C754" s="50" t="s">
        <v>1319</v>
      </c>
      <c r="D754" s="39" t="s">
        <v>856</v>
      </c>
      <c r="E754" s="40">
        <v>1.1399999999999999</v>
      </c>
      <c r="F754" s="40"/>
      <c r="G754" s="40">
        <v>1.14E-3</v>
      </c>
      <c r="H754" s="41"/>
      <c r="I754" s="52"/>
      <c r="J754" s="41">
        <v>724.95</v>
      </c>
      <c r="K754" s="52"/>
      <c r="L754" s="41">
        <v>0.83</v>
      </c>
      <c r="M754" s="71"/>
      <c r="N754" s="85"/>
      <c r="CE754">
        <v>1</v>
      </c>
    </row>
    <row r="755" spans="1:83" ht="71.25" x14ac:dyDescent="0.2">
      <c r="A755" s="50"/>
      <c r="B755" s="50" t="s">
        <v>886</v>
      </c>
      <c r="C755" s="50" t="s">
        <v>888</v>
      </c>
      <c r="D755" s="39" t="s">
        <v>748</v>
      </c>
      <c r="E755" s="40">
        <v>2.88</v>
      </c>
      <c r="F755" s="40"/>
      <c r="G755" s="40">
        <v>2.8800000000000002E-3</v>
      </c>
      <c r="H755" s="41"/>
      <c r="I755" s="52"/>
      <c r="J755" s="41">
        <v>1587.88</v>
      </c>
      <c r="K755" s="52"/>
      <c r="L755" s="41">
        <v>4.57</v>
      </c>
      <c r="M755" s="71"/>
      <c r="N755" s="85"/>
    </row>
    <row r="756" spans="1:83" ht="28.5" x14ac:dyDescent="0.2">
      <c r="A756" s="50"/>
      <c r="B756" s="50" t="s">
        <v>860</v>
      </c>
      <c r="C756" s="50" t="s">
        <v>1308</v>
      </c>
      <c r="D756" s="39" t="s">
        <v>856</v>
      </c>
      <c r="E756" s="40">
        <v>2.88</v>
      </c>
      <c r="F756" s="40"/>
      <c r="G756" s="40">
        <v>2.8800000000000002E-3</v>
      </c>
      <c r="H756" s="41"/>
      <c r="I756" s="52"/>
      <c r="J756" s="41">
        <v>620.24</v>
      </c>
      <c r="K756" s="52"/>
      <c r="L756" s="41">
        <v>1.79</v>
      </c>
      <c r="M756" s="71"/>
      <c r="N756" s="85"/>
      <c r="CE756">
        <v>1</v>
      </c>
    </row>
    <row r="757" spans="1:83" ht="14.25" x14ac:dyDescent="0.2">
      <c r="A757" s="50"/>
      <c r="B757" s="50" t="s">
        <v>1016</v>
      </c>
      <c r="C757" s="50" t="s">
        <v>1018</v>
      </c>
      <c r="D757" s="39" t="s">
        <v>748</v>
      </c>
      <c r="E757" s="40">
        <v>18.71</v>
      </c>
      <c r="F757" s="40"/>
      <c r="G757" s="40">
        <v>1.8710000000000001E-2</v>
      </c>
      <c r="H757" s="41">
        <v>8.5399999999999991</v>
      </c>
      <c r="I757" s="52">
        <v>1.52</v>
      </c>
      <c r="J757" s="41">
        <v>12.98</v>
      </c>
      <c r="K757" s="52"/>
      <c r="L757" s="41">
        <v>0.24</v>
      </c>
      <c r="M757" s="71"/>
      <c r="N757" s="85"/>
    </row>
    <row r="758" spans="1:83" ht="57" x14ac:dyDescent="0.2">
      <c r="A758" s="50"/>
      <c r="B758" s="50" t="s">
        <v>889</v>
      </c>
      <c r="C758" s="50" t="s">
        <v>891</v>
      </c>
      <c r="D758" s="39" t="s">
        <v>748</v>
      </c>
      <c r="E758" s="40">
        <v>6.25</v>
      </c>
      <c r="F758" s="40"/>
      <c r="G758" s="40">
        <v>6.2500000000000003E-3</v>
      </c>
      <c r="H758" s="41">
        <v>95.25</v>
      </c>
      <c r="I758" s="52">
        <v>1.45</v>
      </c>
      <c r="J758" s="41">
        <v>138.11000000000001</v>
      </c>
      <c r="K758" s="52"/>
      <c r="L758" s="41">
        <v>0.86</v>
      </c>
      <c r="M758" s="71"/>
      <c r="N758" s="85"/>
    </row>
    <row r="759" spans="1:83" ht="28.5" x14ac:dyDescent="0.2">
      <c r="A759" s="50"/>
      <c r="B759" s="50" t="s">
        <v>898</v>
      </c>
      <c r="C759" s="50" t="s">
        <v>900</v>
      </c>
      <c r="D759" s="39" t="s">
        <v>748</v>
      </c>
      <c r="E759" s="40">
        <v>22.3</v>
      </c>
      <c r="F759" s="40"/>
      <c r="G759" s="40">
        <v>2.23E-2</v>
      </c>
      <c r="H759" s="41"/>
      <c r="I759" s="52"/>
      <c r="J759" s="41">
        <v>1446.31</v>
      </c>
      <c r="K759" s="52"/>
      <c r="L759" s="41">
        <v>32.25</v>
      </c>
      <c r="M759" s="71"/>
      <c r="N759" s="85"/>
    </row>
    <row r="760" spans="1:83" ht="28.5" x14ac:dyDescent="0.2">
      <c r="A760" s="50"/>
      <c r="B760" s="50" t="s">
        <v>867</v>
      </c>
      <c r="C760" s="50" t="s">
        <v>1309</v>
      </c>
      <c r="D760" s="39" t="s">
        <v>856</v>
      </c>
      <c r="E760" s="40">
        <v>22.3</v>
      </c>
      <c r="F760" s="40"/>
      <c r="G760" s="40">
        <v>2.23E-2</v>
      </c>
      <c r="H760" s="41"/>
      <c r="I760" s="52"/>
      <c r="J760" s="41">
        <v>539.69000000000005</v>
      </c>
      <c r="K760" s="52"/>
      <c r="L760" s="41">
        <v>12.04</v>
      </c>
      <c r="M760" s="71"/>
      <c r="N760" s="85"/>
      <c r="CE760">
        <v>1</v>
      </c>
    </row>
    <row r="761" spans="1:83" ht="28.5" x14ac:dyDescent="0.2">
      <c r="A761" s="50"/>
      <c r="B761" s="50" t="s">
        <v>901</v>
      </c>
      <c r="C761" s="50" t="s">
        <v>903</v>
      </c>
      <c r="D761" s="39" t="s">
        <v>748</v>
      </c>
      <c r="E761" s="40">
        <v>3.2</v>
      </c>
      <c r="F761" s="40"/>
      <c r="G761" s="40">
        <v>3.2000000000000002E-3</v>
      </c>
      <c r="H761" s="41"/>
      <c r="I761" s="52"/>
      <c r="J761" s="41">
        <v>641.70000000000005</v>
      </c>
      <c r="K761" s="52"/>
      <c r="L761" s="41">
        <v>2.0499999999999998</v>
      </c>
      <c r="M761" s="71"/>
      <c r="N761" s="85"/>
    </row>
    <row r="762" spans="1:83" ht="28.5" x14ac:dyDescent="0.2">
      <c r="A762" s="50"/>
      <c r="B762" s="50" t="s">
        <v>867</v>
      </c>
      <c r="C762" s="50" t="s">
        <v>1309</v>
      </c>
      <c r="D762" s="39" t="s">
        <v>856</v>
      </c>
      <c r="E762" s="40">
        <v>3.2</v>
      </c>
      <c r="F762" s="40"/>
      <c r="G762" s="40">
        <v>3.2000000000000002E-3</v>
      </c>
      <c r="H762" s="41"/>
      <c r="I762" s="52"/>
      <c r="J762" s="41">
        <v>539.69000000000005</v>
      </c>
      <c r="K762" s="52"/>
      <c r="L762" s="41">
        <v>1.73</v>
      </c>
      <c r="M762" s="71"/>
      <c r="N762" s="85"/>
      <c r="CE762">
        <v>1</v>
      </c>
    </row>
    <row r="763" spans="1:83" ht="28.5" x14ac:dyDescent="0.2">
      <c r="A763" s="50"/>
      <c r="B763" s="50" t="s">
        <v>1019</v>
      </c>
      <c r="C763" s="50" t="s">
        <v>1021</v>
      </c>
      <c r="D763" s="39" t="s">
        <v>748</v>
      </c>
      <c r="E763" s="40">
        <v>18.71</v>
      </c>
      <c r="F763" s="40"/>
      <c r="G763" s="40">
        <v>1.8710000000000001E-2</v>
      </c>
      <c r="H763" s="41"/>
      <c r="I763" s="52"/>
      <c r="J763" s="41">
        <v>83.01</v>
      </c>
      <c r="K763" s="52"/>
      <c r="L763" s="41">
        <v>1.55</v>
      </c>
      <c r="M763" s="71"/>
      <c r="N763" s="85"/>
    </row>
    <row r="764" spans="1:83" ht="28.5" x14ac:dyDescent="0.2">
      <c r="A764" s="50"/>
      <c r="B764" s="50" t="s">
        <v>867</v>
      </c>
      <c r="C764" s="50" t="s">
        <v>1309</v>
      </c>
      <c r="D764" s="39" t="s">
        <v>856</v>
      </c>
      <c r="E764" s="40">
        <v>18.71</v>
      </c>
      <c r="F764" s="40"/>
      <c r="G764" s="40">
        <v>1.8710000000000001E-2</v>
      </c>
      <c r="H764" s="41"/>
      <c r="I764" s="52"/>
      <c r="J764" s="41">
        <v>539.69000000000005</v>
      </c>
      <c r="K764" s="52"/>
      <c r="L764" s="41">
        <v>10.1</v>
      </c>
      <c r="M764" s="71"/>
      <c r="N764" s="85"/>
      <c r="CE764">
        <v>1</v>
      </c>
    </row>
    <row r="765" spans="1:83" ht="15" hidden="1" x14ac:dyDescent="0.2">
      <c r="A765" s="38"/>
      <c r="B765" s="40">
        <v>4</v>
      </c>
      <c r="C765" s="38" t="s">
        <v>1326</v>
      </c>
      <c r="D765" s="39"/>
      <c r="E765" s="53"/>
      <c r="F765" s="40"/>
      <c r="G765" s="40"/>
      <c r="H765" s="40"/>
      <c r="I765" s="40"/>
      <c r="J765" s="40"/>
      <c r="K765" s="40"/>
      <c r="L765" s="51">
        <v>0</v>
      </c>
      <c r="M765" s="71"/>
      <c r="N765" s="85"/>
    </row>
    <row r="766" spans="1:83" ht="14.25" x14ac:dyDescent="0.2">
      <c r="A766" s="50"/>
      <c r="B766" s="50" t="s">
        <v>904</v>
      </c>
      <c r="C766" s="50" t="s">
        <v>906</v>
      </c>
      <c r="D766" s="39" t="s">
        <v>635</v>
      </c>
      <c r="E766" s="40">
        <v>7.0000000000000001E-3</v>
      </c>
      <c r="F766" s="40">
        <v>0</v>
      </c>
      <c r="G766" s="40">
        <v>0</v>
      </c>
      <c r="H766" s="41">
        <v>22876.38</v>
      </c>
      <c r="I766" s="52">
        <v>1.1000000000000001</v>
      </c>
      <c r="J766" s="41">
        <v>25164.02</v>
      </c>
      <c r="K766" s="52"/>
      <c r="L766" s="41">
        <v>0</v>
      </c>
      <c r="M766" s="71"/>
      <c r="N766" s="85"/>
    </row>
    <row r="767" spans="1:83" ht="14.25" x14ac:dyDescent="0.2">
      <c r="A767" s="50"/>
      <c r="B767" s="50" t="s">
        <v>907</v>
      </c>
      <c r="C767" s="50" t="s">
        <v>909</v>
      </c>
      <c r="D767" s="39" t="s">
        <v>910</v>
      </c>
      <c r="E767" s="40">
        <v>178</v>
      </c>
      <c r="F767" s="40">
        <v>0</v>
      </c>
      <c r="G767" s="40">
        <v>0</v>
      </c>
      <c r="H767" s="41">
        <v>35.71</v>
      </c>
      <c r="I767" s="52">
        <v>0.89</v>
      </c>
      <c r="J767" s="41">
        <v>31.78</v>
      </c>
      <c r="K767" s="52"/>
      <c r="L767" s="41">
        <v>0</v>
      </c>
      <c r="M767" s="71"/>
      <c r="N767" s="85"/>
    </row>
    <row r="768" spans="1:83" ht="28.5" x14ac:dyDescent="0.2">
      <c r="A768" s="50"/>
      <c r="B768" s="50" t="s">
        <v>1034</v>
      </c>
      <c r="C768" s="50" t="s">
        <v>1036</v>
      </c>
      <c r="D768" s="39" t="s">
        <v>224</v>
      </c>
      <c r="E768" s="40">
        <v>11</v>
      </c>
      <c r="F768" s="40">
        <v>0</v>
      </c>
      <c r="G768" s="40">
        <v>0</v>
      </c>
      <c r="H768" s="41">
        <v>592.04</v>
      </c>
      <c r="I768" s="52">
        <v>1.54</v>
      </c>
      <c r="J768" s="41">
        <v>911.74</v>
      </c>
      <c r="K768" s="52"/>
      <c r="L768" s="41">
        <v>0</v>
      </c>
      <c r="M768" s="71"/>
      <c r="N768" s="85"/>
    </row>
    <row r="769" spans="1:82" ht="28.5" x14ac:dyDescent="0.2">
      <c r="A769" s="50"/>
      <c r="B769" s="50" t="s">
        <v>911</v>
      </c>
      <c r="C769" s="50" t="s">
        <v>913</v>
      </c>
      <c r="D769" s="39" t="s">
        <v>910</v>
      </c>
      <c r="E769" s="40">
        <v>40</v>
      </c>
      <c r="F769" s="40">
        <v>0</v>
      </c>
      <c r="G769" s="40">
        <v>0</v>
      </c>
      <c r="H769" s="41"/>
      <c r="I769" s="52"/>
      <c r="J769" s="41">
        <v>908.22</v>
      </c>
      <c r="K769" s="52"/>
      <c r="L769" s="41">
        <v>0</v>
      </c>
      <c r="M769" s="71"/>
      <c r="N769" s="85"/>
    </row>
    <row r="770" spans="1:82" ht="42.75" x14ac:dyDescent="0.2">
      <c r="A770" s="50"/>
      <c r="B770" s="50" t="s">
        <v>1037</v>
      </c>
      <c r="C770" s="50" t="s">
        <v>1039</v>
      </c>
      <c r="D770" s="39" t="s">
        <v>910</v>
      </c>
      <c r="E770" s="40">
        <v>0.24</v>
      </c>
      <c r="F770" s="40">
        <v>0</v>
      </c>
      <c r="G770" s="40">
        <v>0</v>
      </c>
      <c r="H770" s="41">
        <v>32119.66</v>
      </c>
      <c r="I770" s="52">
        <v>1.71</v>
      </c>
      <c r="J770" s="41">
        <v>54924.62</v>
      </c>
      <c r="K770" s="52"/>
      <c r="L770" s="41">
        <v>0</v>
      </c>
      <c r="M770" s="71"/>
      <c r="N770" s="85"/>
    </row>
    <row r="771" spans="1:82" ht="57" x14ac:dyDescent="0.2">
      <c r="A771" s="50"/>
      <c r="B771" s="50" t="s">
        <v>1040</v>
      </c>
      <c r="C771" s="50" t="s">
        <v>1042</v>
      </c>
      <c r="D771" s="39" t="s">
        <v>910</v>
      </c>
      <c r="E771" s="40">
        <v>0.19</v>
      </c>
      <c r="F771" s="40">
        <v>0</v>
      </c>
      <c r="G771" s="40">
        <v>0</v>
      </c>
      <c r="H771" s="41">
        <v>5764.42</v>
      </c>
      <c r="I771" s="52">
        <v>1.59</v>
      </c>
      <c r="J771" s="41">
        <v>9165.43</v>
      </c>
      <c r="K771" s="52"/>
      <c r="L771" s="41">
        <v>0</v>
      </c>
      <c r="M771" s="71"/>
      <c r="N771" s="85"/>
    </row>
    <row r="772" spans="1:82" ht="14.25" x14ac:dyDescent="0.2">
      <c r="A772" s="50"/>
      <c r="B772" s="50" t="s">
        <v>1028</v>
      </c>
      <c r="C772" s="50" t="s">
        <v>1030</v>
      </c>
      <c r="D772" s="39" t="s">
        <v>1010</v>
      </c>
      <c r="E772" s="40">
        <v>7.58</v>
      </c>
      <c r="F772" s="40">
        <v>0</v>
      </c>
      <c r="G772" s="40">
        <v>0</v>
      </c>
      <c r="H772" s="41">
        <v>47.57</v>
      </c>
      <c r="I772" s="52">
        <v>1.1599999999999999</v>
      </c>
      <c r="J772" s="41">
        <v>55.18</v>
      </c>
      <c r="K772" s="52"/>
      <c r="L772" s="41">
        <v>0</v>
      </c>
      <c r="M772" s="71"/>
      <c r="N772" s="85"/>
    </row>
    <row r="773" spans="1:82" ht="42.75" x14ac:dyDescent="0.2">
      <c r="A773" s="50"/>
      <c r="B773" s="50" t="s">
        <v>1043</v>
      </c>
      <c r="C773" s="50" t="s">
        <v>1045</v>
      </c>
      <c r="D773" s="39" t="s">
        <v>1046</v>
      </c>
      <c r="E773" s="40">
        <v>130</v>
      </c>
      <c r="F773" s="40">
        <v>0</v>
      </c>
      <c r="G773" s="40">
        <v>0</v>
      </c>
      <c r="H773" s="41">
        <v>43.6</v>
      </c>
      <c r="I773" s="52">
        <v>1.72</v>
      </c>
      <c r="J773" s="41">
        <v>74.989999999999995</v>
      </c>
      <c r="K773" s="52"/>
      <c r="L773" s="41">
        <v>0</v>
      </c>
      <c r="M773" s="71"/>
      <c r="N773" s="85"/>
    </row>
    <row r="774" spans="1:82" ht="28.5" x14ac:dyDescent="0.2">
      <c r="A774" s="50"/>
      <c r="B774" s="50" t="s">
        <v>1240</v>
      </c>
      <c r="C774" s="50" t="s">
        <v>1241</v>
      </c>
      <c r="D774" s="39" t="s">
        <v>910</v>
      </c>
      <c r="E774" s="40">
        <v>204</v>
      </c>
      <c r="F774" s="40">
        <v>0</v>
      </c>
      <c r="G774" s="40">
        <v>0</v>
      </c>
      <c r="H774" s="41"/>
      <c r="I774" s="52"/>
      <c r="J774" s="41"/>
      <c r="K774" s="52"/>
      <c r="L774" s="41"/>
      <c r="M774" s="71"/>
      <c r="N774" s="85"/>
    </row>
    <row r="775" spans="1:82" ht="14.25" x14ac:dyDescent="0.2">
      <c r="A775" s="50"/>
      <c r="B775" s="50" t="s">
        <v>1244</v>
      </c>
      <c r="C775" s="50" t="s">
        <v>1245</v>
      </c>
      <c r="D775" s="39" t="s">
        <v>635</v>
      </c>
      <c r="E775" s="40">
        <v>0</v>
      </c>
      <c r="F775" s="40">
        <v>0</v>
      </c>
      <c r="G775" s="40">
        <v>0</v>
      </c>
      <c r="H775" s="41"/>
      <c r="I775" s="52"/>
      <c r="J775" s="41"/>
      <c r="K775" s="52"/>
      <c r="L775" s="41"/>
      <c r="M775" s="71"/>
      <c r="N775" s="85"/>
    </row>
    <row r="776" spans="1:82" ht="14.25" x14ac:dyDescent="0.2">
      <c r="A776" s="50"/>
      <c r="B776" s="50" t="s">
        <v>1242</v>
      </c>
      <c r="C776" s="43" t="s">
        <v>1243</v>
      </c>
      <c r="D776" s="44" t="s">
        <v>1010</v>
      </c>
      <c r="E776" s="45">
        <v>12.2</v>
      </c>
      <c r="F776" s="45">
        <v>0</v>
      </c>
      <c r="G776" s="45">
        <v>0</v>
      </c>
      <c r="H776" s="46"/>
      <c r="I776" s="47"/>
      <c r="J776" s="46"/>
      <c r="K776" s="47"/>
      <c r="L776" s="46"/>
      <c r="M776" s="71"/>
      <c r="N776" s="85"/>
    </row>
    <row r="777" spans="1:82" ht="15" x14ac:dyDescent="0.2">
      <c r="A777" s="50"/>
      <c r="B777" s="50"/>
      <c r="C777" s="55" t="s">
        <v>1311</v>
      </c>
      <c r="D777" s="39"/>
      <c r="E777" s="40"/>
      <c r="F777" s="40"/>
      <c r="G777" s="40"/>
      <c r="H777" s="41"/>
      <c r="I777" s="52"/>
      <c r="J777" s="41"/>
      <c r="K777" s="52"/>
      <c r="L777" s="41">
        <v>213.39</v>
      </c>
      <c r="M777" s="71"/>
      <c r="N777" s="85"/>
    </row>
    <row r="778" spans="1:82" ht="14.25" x14ac:dyDescent="0.2">
      <c r="A778" s="50"/>
      <c r="B778" s="50"/>
      <c r="C778" s="50" t="s">
        <v>1312</v>
      </c>
      <c r="D778" s="39"/>
      <c r="E778" s="40"/>
      <c r="F778" s="40"/>
      <c r="G778" s="40"/>
      <c r="H778" s="41"/>
      <c r="I778" s="52"/>
      <c r="J778" s="41"/>
      <c r="K778" s="52"/>
      <c r="L778" s="41">
        <v>170.02</v>
      </c>
      <c r="M778" s="71"/>
      <c r="N778" s="85"/>
    </row>
    <row r="779" spans="1:82" ht="14.25" x14ac:dyDescent="0.2">
      <c r="A779" s="50"/>
      <c r="B779" s="50" t="s">
        <v>182</v>
      </c>
      <c r="C779" s="50" t="s">
        <v>1327</v>
      </c>
      <c r="D779" s="39" t="s">
        <v>1254</v>
      </c>
      <c r="E779" s="40">
        <v>147</v>
      </c>
      <c r="F779" s="40"/>
      <c r="G779" s="40">
        <v>147</v>
      </c>
      <c r="H779" s="41"/>
      <c r="I779" s="52"/>
      <c r="J779" s="41"/>
      <c r="K779" s="52"/>
      <c r="L779" s="41">
        <v>249.93</v>
      </c>
      <c r="M779" s="71"/>
      <c r="N779" s="85"/>
    </row>
    <row r="780" spans="1:82" ht="14.25" x14ac:dyDescent="0.2">
      <c r="A780" s="43"/>
      <c r="B780" s="43" t="s">
        <v>183</v>
      </c>
      <c r="C780" s="43" t="s">
        <v>1328</v>
      </c>
      <c r="D780" s="44" t="s">
        <v>1254</v>
      </c>
      <c r="E780" s="45">
        <v>134</v>
      </c>
      <c r="F780" s="45"/>
      <c r="G780" s="45">
        <v>134</v>
      </c>
      <c r="H780" s="46"/>
      <c r="I780" s="47"/>
      <c r="J780" s="46"/>
      <c r="K780" s="47"/>
      <c r="L780" s="46">
        <v>227.83</v>
      </c>
      <c r="M780" s="72"/>
      <c r="N780" s="86"/>
    </row>
    <row r="781" spans="1:82" ht="15" x14ac:dyDescent="0.2">
      <c r="C781" s="107" t="s">
        <v>1296</v>
      </c>
      <c r="D781" s="107"/>
      <c r="E781" s="107"/>
      <c r="F781" s="107"/>
      <c r="G781" s="107"/>
      <c r="H781" s="107"/>
      <c r="I781" s="108">
        <v>691150</v>
      </c>
      <c r="J781" s="108"/>
      <c r="K781" s="108">
        <v>691.15</v>
      </c>
      <c r="L781" s="108"/>
      <c r="M781" s="71">
        <v>717.41369999999995</v>
      </c>
      <c r="N781" s="83">
        <v>746.09642499999995</v>
      </c>
      <c r="AD781">
        <v>5.0599999999999996</v>
      </c>
      <c r="AE781">
        <v>4.6100000000000003</v>
      </c>
      <c r="AN781" s="48">
        <v>691.15</v>
      </c>
      <c r="AO781" s="48">
        <v>43.369999999999983</v>
      </c>
      <c r="AQ781" t="s">
        <v>1297</v>
      </c>
      <c r="AR781" s="48">
        <v>143.53</v>
      </c>
      <c r="AT781" s="48">
        <v>26.490000000000002</v>
      </c>
      <c r="AV781" t="s">
        <v>1297</v>
      </c>
      <c r="AW781" s="48">
        <v>0</v>
      </c>
      <c r="AZ781">
        <v>249.93</v>
      </c>
      <c r="BA781">
        <v>227.83</v>
      </c>
      <c r="CD781">
        <v>1</v>
      </c>
    </row>
    <row r="782" spans="1:82" ht="82.5" x14ac:dyDescent="0.2">
      <c r="A782" s="37" t="s">
        <v>303</v>
      </c>
      <c r="B782" s="50" t="s">
        <v>1387</v>
      </c>
      <c r="C782" s="50" t="s">
        <v>1388</v>
      </c>
      <c r="D782" s="39" t="s">
        <v>187</v>
      </c>
      <c r="E782" s="40">
        <v>1E-3</v>
      </c>
      <c r="F782" s="40"/>
      <c r="G782" s="40">
        <v>1E-3</v>
      </c>
      <c r="H782" s="41"/>
      <c r="I782" s="52"/>
      <c r="J782" s="41"/>
      <c r="K782" s="52"/>
      <c r="L782" s="41"/>
      <c r="M782" s="71"/>
      <c r="N782" s="85"/>
    </row>
    <row r="783" spans="1:82" x14ac:dyDescent="0.2">
      <c r="C783" s="54" t="s">
        <v>1552</v>
      </c>
      <c r="M783" s="71"/>
      <c r="N783" s="85"/>
    </row>
    <row r="784" spans="1:82" ht="15" x14ac:dyDescent="0.2">
      <c r="A784" s="38"/>
      <c r="B784" s="40">
        <v>1</v>
      </c>
      <c r="C784" s="38" t="s">
        <v>1306</v>
      </c>
      <c r="D784" s="39" t="s">
        <v>856</v>
      </c>
      <c r="E784" s="53"/>
      <c r="F784" s="40"/>
      <c r="G784" s="40">
        <v>0.30199999999999999</v>
      </c>
      <c r="H784" s="40"/>
      <c r="I784" s="40"/>
      <c r="J784" s="40"/>
      <c r="K784" s="40"/>
      <c r="L784" s="51">
        <v>143.53</v>
      </c>
      <c r="M784" s="71"/>
      <c r="N784" s="85"/>
    </row>
    <row r="785" spans="1:83" ht="14.25" x14ac:dyDescent="0.2">
      <c r="A785" s="50"/>
      <c r="B785" s="50" t="s">
        <v>961</v>
      </c>
      <c r="C785" s="50" t="s">
        <v>962</v>
      </c>
      <c r="D785" s="39" t="s">
        <v>856</v>
      </c>
      <c r="E785" s="40">
        <v>302</v>
      </c>
      <c r="F785" s="40"/>
      <c r="G785" s="40">
        <v>0.30199999999999999</v>
      </c>
      <c r="H785" s="41"/>
      <c r="I785" s="52"/>
      <c r="J785" s="41">
        <v>475.25</v>
      </c>
      <c r="K785" s="52"/>
      <c r="L785" s="41">
        <v>143.53</v>
      </c>
      <c r="M785" s="71"/>
      <c r="N785" s="85"/>
    </row>
    <row r="786" spans="1:83" ht="15" x14ac:dyDescent="0.2">
      <c r="A786" s="38"/>
      <c r="B786" s="40">
        <v>2</v>
      </c>
      <c r="C786" s="38" t="s">
        <v>1307</v>
      </c>
      <c r="D786" s="39"/>
      <c r="E786" s="53"/>
      <c r="F786" s="40"/>
      <c r="G786" s="40"/>
      <c r="H786" s="40"/>
      <c r="I786" s="40"/>
      <c r="J786" s="40"/>
      <c r="K786" s="40"/>
      <c r="L786" s="51">
        <v>43.369999999999983</v>
      </c>
      <c r="M786" s="71"/>
      <c r="N786" s="85"/>
    </row>
    <row r="787" spans="1:83" ht="15" x14ac:dyDescent="0.2">
      <c r="A787" s="38"/>
      <c r="B787" s="40"/>
      <c r="C787" s="38" t="s">
        <v>1310</v>
      </c>
      <c r="D787" s="39" t="s">
        <v>856</v>
      </c>
      <c r="E787" s="53"/>
      <c r="F787" s="40"/>
      <c r="G787" s="40">
        <v>4.8230000000000002E-2</v>
      </c>
      <c r="H787" s="40"/>
      <c r="I787" s="40"/>
      <c r="J787" s="40"/>
      <c r="K787" s="40"/>
      <c r="L787" s="51">
        <v>26.490000000000002</v>
      </c>
      <c r="M787" s="71"/>
      <c r="N787" s="85"/>
      <c r="CE787">
        <v>1</v>
      </c>
    </row>
    <row r="788" spans="1:83" ht="28.5" x14ac:dyDescent="0.2">
      <c r="A788" s="50"/>
      <c r="B788" s="50" t="s">
        <v>963</v>
      </c>
      <c r="C788" s="50" t="s">
        <v>965</v>
      </c>
      <c r="D788" s="39" t="s">
        <v>748</v>
      </c>
      <c r="E788" s="40">
        <v>1.1399999999999999</v>
      </c>
      <c r="F788" s="40"/>
      <c r="G788" s="40">
        <v>1.14E-3</v>
      </c>
      <c r="H788" s="41"/>
      <c r="I788" s="52"/>
      <c r="J788" s="41">
        <v>1626.29</v>
      </c>
      <c r="K788" s="52"/>
      <c r="L788" s="41">
        <v>1.85</v>
      </c>
      <c r="M788" s="71"/>
      <c r="N788" s="85"/>
    </row>
    <row r="789" spans="1:83" ht="28.5" x14ac:dyDescent="0.2">
      <c r="A789" s="50"/>
      <c r="B789" s="50" t="s">
        <v>876</v>
      </c>
      <c r="C789" s="50" t="s">
        <v>1319</v>
      </c>
      <c r="D789" s="39" t="s">
        <v>856</v>
      </c>
      <c r="E789" s="40">
        <v>1.1399999999999999</v>
      </c>
      <c r="F789" s="40"/>
      <c r="G789" s="40">
        <v>1.14E-3</v>
      </c>
      <c r="H789" s="41"/>
      <c r="I789" s="52"/>
      <c r="J789" s="41">
        <v>724.95</v>
      </c>
      <c r="K789" s="52"/>
      <c r="L789" s="41">
        <v>0.83</v>
      </c>
      <c r="M789" s="71"/>
      <c r="N789" s="85"/>
      <c r="CE789">
        <v>1</v>
      </c>
    </row>
    <row r="790" spans="1:83" ht="71.25" x14ac:dyDescent="0.2">
      <c r="A790" s="50"/>
      <c r="B790" s="50" t="s">
        <v>886</v>
      </c>
      <c r="C790" s="50" t="s">
        <v>888</v>
      </c>
      <c r="D790" s="39" t="s">
        <v>748</v>
      </c>
      <c r="E790" s="40">
        <v>2.88</v>
      </c>
      <c r="F790" s="40"/>
      <c r="G790" s="40">
        <v>2.8800000000000002E-3</v>
      </c>
      <c r="H790" s="41"/>
      <c r="I790" s="52"/>
      <c r="J790" s="41">
        <v>1587.88</v>
      </c>
      <c r="K790" s="52"/>
      <c r="L790" s="41">
        <v>4.57</v>
      </c>
      <c r="M790" s="71"/>
      <c r="N790" s="85"/>
    </row>
    <row r="791" spans="1:83" ht="28.5" x14ac:dyDescent="0.2">
      <c r="A791" s="50"/>
      <c r="B791" s="50" t="s">
        <v>860</v>
      </c>
      <c r="C791" s="50" t="s">
        <v>1308</v>
      </c>
      <c r="D791" s="39" t="s">
        <v>856</v>
      </c>
      <c r="E791" s="40">
        <v>2.88</v>
      </c>
      <c r="F791" s="40"/>
      <c r="G791" s="40">
        <v>2.8800000000000002E-3</v>
      </c>
      <c r="H791" s="41"/>
      <c r="I791" s="52"/>
      <c r="J791" s="41">
        <v>620.24</v>
      </c>
      <c r="K791" s="52"/>
      <c r="L791" s="41">
        <v>1.79</v>
      </c>
      <c r="M791" s="71"/>
      <c r="N791" s="85"/>
      <c r="CE791">
        <v>1</v>
      </c>
    </row>
    <row r="792" spans="1:83" ht="14.25" x14ac:dyDescent="0.2">
      <c r="A792" s="50"/>
      <c r="B792" s="50" t="s">
        <v>1016</v>
      </c>
      <c r="C792" s="50" t="s">
        <v>1018</v>
      </c>
      <c r="D792" s="39" t="s">
        <v>748</v>
      </c>
      <c r="E792" s="40">
        <v>18.71</v>
      </c>
      <c r="F792" s="40"/>
      <c r="G792" s="40">
        <v>1.8710000000000001E-2</v>
      </c>
      <c r="H792" s="41">
        <v>8.5399999999999991</v>
      </c>
      <c r="I792" s="52">
        <v>1.52</v>
      </c>
      <c r="J792" s="41">
        <v>12.98</v>
      </c>
      <c r="K792" s="52"/>
      <c r="L792" s="41">
        <v>0.24</v>
      </c>
      <c r="M792" s="71"/>
      <c r="N792" s="85"/>
    </row>
    <row r="793" spans="1:83" ht="57" x14ac:dyDescent="0.2">
      <c r="A793" s="50"/>
      <c r="B793" s="50" t="s">
        <v>889</v>
      </c>
      <c r="C793" s="50" t="s">
        <v>891</v>
      </c>
      <c r="D793" s="39" t="s">
        <v>748</v>
      </c>
      <c r="E793" s="40">
        <v>6.25</v>
      </c>
      <c r="F793" s="40"/>
      <c r="G793" s="40">
        <v>6.2500000000000003E-3</v>
      </c>
      <c r="H793" s="41">
        <v>95.25</v>
      </c>
      <c r="I793" s="52">
        <v>1.45</v>
      </c>
      <c r="J793" s="41">
        <v>138.11000000000001</v>
      </c>
      <c r="K793" s="52"/>
      <c r="L793" s="41">
        <v>0.86</v>
      </c>
      <c r="M793" s="71"/>
      <c r="N793" s="85"/>
    </row>
    <row r="794" spans="1:83" ht="28.5" x14ac:dyDescent="0.2">
      <c r="A794" s="50"/>
      <c r="B794" s="50" t="s">
        <v>898</v>
      </c>
      <c r="C794" s="50" t="s">
        <v>900</v>
      </c>
      <c r="D794" s="39" t="s">
        <v>748</v>
      </c>
      <c r="E794" s="40">
        <v>22.3</v>
      </c>
      <c r="F794" s="40"/>
      <c r="G794" s="40">
        <v>2.23E-2</v>
      </c>
      <c r="H794" s="41"/>
      <c r="I794" s="52"/>
      <c r="J794" s="41">
        <v>1446.31</v>
      </c>
      <c r="K794" s="52"/>
      <c r="L794" s="41">
        <v>32.25</v>
      </c>
      <c r="M794" s="71"/>
      <c r="N794" s="85"/>
    </row>
    <row r="795" spans="1:83" ht="28.5" x14ac:dyDescent="0.2">
      <c r="A795" s="50"/>
      <c r="B795" s="50" t="s">
        <v>867</v>
      </c>
      <c r="C795" s="50" t="s">
        <v>1309</v>
      </c>
      <c r="D795" s="39" t="s">
        <v>856</v>
      </c>
      <c r="E795" s="40">
        <v>22.3</v>
      </c>
      <c r="F795" s="40"/>
      <c r="G795" s="40">
        <v>2.23E-2</v>
      </c>
      <c r="H795" s="41"/>
      <c r="I795" s="52"/>
      <c r="J795" s="41">
        <v>539.69000000000005</v>
      </c>
      <c r="K795" s="52"/>
      <c r="L795" s="41">
        <v>12.04</v>
      </c>
      <c r="M795" s="71"/>
      <c r="N795" s="85"/>
      <c r="CE795">
        <v>1</v>
      </c>
    </row>
    <row r="796" spans="1:83" ht="28.5" x14ac:dyDescent="0.2">
      <c r="A796" s="50"/>
      <c r="B796" s="50" t="s">
        <v>901</v>
      </c>
      <c r="C796" s="50" t="s">
        <v>903</v>
      </c>
      <c r="D796" s="39" t="s">
        <v>748</v>
      </c>
      <c r="E796" s="40">
        <v>3.2</v>
      </c>
      <c r="F796" s="40"/>
      <c r="G796" s="40">
        <v>3.2000000000000002E-3</v>
      </c>
      <c r="H796" s="41"/>
      <c r="I796" s="52"/>
      <c r="J796" s="41">
        <v>641.70000000000005</v>
      </c>
      <c r="K796" s="52"/>
      <c r="L796" s="41">
        <v>2.0499999999999998</v>
      </c>
      <c r="M796" s="71"/>
      <c r="N796" s="85"/>
    </row>
    <row r="797" spans="1:83" ht="28.5" x14ac:dyDescent="0.2">
      <c r="A797" s="50"/>
      <c r="B797" s="50" t="s">
        <v>867</v>
      </c>
      <c r="C797" s="50" t="s">
        <v>1309</v>
      </c>
      <c r="D797" s="39" t="s">
        <v>856</v>
      </c>
      <c r="E797" s="40">
        <v>3.2</v>
      </c>
      <c r="F797" s="40"/>
      <c r="G797" s="40">
        <v>3.2000000000000002E-3</v>
      </c>
      <c r="H797" s="41"/>
      <c r="I797" s="52"/>
      <c r="J797" s="41">
        <v>539.69000000000005</v>
      </c>
      <c r="K797" s="52"/>
      <c r="L797" s="41">
        <v>1.73</v>
      </c>
      <c r="M797" s="71"/>
      <c r="N797" s="85"/>
      <c r="CE797">
        <v>1</v>
      </c>
    </row>
    <row r="798" spans="1:83" ht="28.5" x14ac:dyDescent="0.2">
      <c r="A798" s="50"/>
      <c r="B798" s="50" t="s">
        <v>1019</v>
      </c>
      <c r="C798" s="50" t="s">
        <v>1021</v>
      </c>
      <c r="D798" s="39" t="s">
        <v>748</v>
      </c>
      <c r="E798" s="40">
        <v>18.71</v>
      </c>
      <c r="F798" s="40"/>
      <c r="G798" s="40">
        <v>1.8710000000000001E-2</v>
      </c>
      <c r="H798" s="41"/>
      <c r="I798" s="52"/>
      <c r="J798" s="41">
        <v>83.01</v>
      </c>
      <c r="K798" s="52"/>
      <c r="L798" s="41">
        <v>1.55</v>
      </c>
      <c r="M798" s="71"/>
      <c r="N798" s="85"/>
    </row>
    <row r="799" spans="1:83" ht="28.5" x14ac:dyDescent="0.2">
      <c r="A799" s="50"/>
      <c r="B799" s="50" t="s">
        <v>867</v>
      </c>
      <c r="C799" s="50" t="s">
        <v>1309</v>
      </c>
      <c r="D799" s="39" t="s">
        <v>856</v>
      </c>
      <c r="E799" s="40">
        <v>18.71</v>
      </c>
      <c r="F799" s="40"/>
      <c r="G799" s="40">
        <v>1.8710000000000001E-2</v>
      </c>
      <c r="H799" s="41"/>
      <c r="I799" s="52"/>
      <c r="J799" s="41">
        <v>539.69000000000005</v>
      </c>
      <c r="K799" s="52"/>
      <c r="L799" s="41">
        <v>10.1</v>
      </c>
      <c r="M799" s="71"/>
      <c r="N799" s="85"/>
      <c r="CE799">
        <v>1</v>
      </c>
    </row>
    <row r="800" spans="1:83" ht="15" hidden="1" x14ac:dyDescent="0.2">
      <c r="A800" s="38"/>
      <c r="B800" s="40">
        <v>4</v>
      </c>
      <c r="C800" s="38" t="s">
        <v>1326</v>
      </c>
      <c r="D800" s="39"/>
      <c r="E800" s="53"/>
      <c r="F800" s="40"/>
      <c r="G800" s="40"/>
      <c r="H800" s="40"/>
      <c r="I800" s="40"/>
      <c r="J800" s="40"/>
      <c r="K800" s="40"/>
      <c r="L800" s="51">
        <v>0</v>
      </c>
      <c r="M800" s="71"/>
      <c r="N800" s="85"/>
    </row>
    <row r="801" spans="1:82" ht="14.25" x14ac:dyDescent="0.2">
      <c r="A801" s="50"/>
      <c r="B801" s="50" t="s">
        <v>904</v>
      </c>
      <c r="C801" s="50" t="s">
        <v>906</v>
      </c>
      <c r="D801" s="39" t="s">
        <v>635</v>
      </c>
      <c r="E801" s="40">
        <v>7.0000000000000001E-3</v>
      </c>
      <c r="F801" s="40">
        <v>0</v>
      </c>
      <c r="G801" s="40">
        <v>0</v>
      </c>
      <c r="H801" s="41">
        <v>22876.38</v>
      </c>
      <c r="I801" s="52">
        <v>1.1000000000000001</v>
      </c>
      <c r="J801" s="41">
        <v>25164.02</v>
      </c>
      <c r="K801" s="52"/>
      <c r="L801" s="41">
        <v>0</v>
      </c>
      <c r="M801" s="71"/>
      <c r="N801" s="85"/>
    </row>
    <row r="802" spans="1:82" ht="14.25" x14ac:dyDescent="0.2">
      <c r="A802" s="50"/>
      <c r="B802" s="50" t="s">
        <v>907</v>
      </c>
      <c r="C802" s="50" t="s">
        <v>909</v>
      </c>
      <c r="D802" s="39" t="s">
        <v>910</v>
      </c>
      <c r="E802" s="40">
        <v>178</v>
      </c>
      <c r="F802" s="40">
        <v>0</v>
      </c>
      <c r="G802" s="40">
        <v>0</v>
      </c>
      <c r="H802" s="41">
        <v>35.71</v>
      </c>
      <c r="I802" s="52">
        <v>0.89</v>
      </c>
      <c r="J802" s="41">
        <v>31.78</v>
      </c>
      <c r="K802" s="52"/>
      <c r="L802" s="41">
        <v>0</v>
      </c>
      <c r="M802" s="71"/>
      <c r="N802" s="85"/>
    </row>
    <row r="803" spans="1:82" ht="28.5" x14ac:dyDescent="0.2">
      <c r="A803" s="50"/>
      <c r="B803" s="50" t="s">
        <v>1034</v>
      </c>
      <c r="C803" s="50" t="s">
        <v>1036</v>
      </c>
      <c r="D803" s="39" t="s">
        <v>224</v>
      </c>
      <c r="E803" s="40">
        <v>11</v>
      </c>
      <c r="F803" s="40">
        <v>0</v>
      </c>
      <c r="G803" s="40">
        <v>0</v>
      </c>
      <c r="H803" s="41">
        <v>592.04</v>
      </c>
      <c r="I803" s="52">
        <v>1.54</v>
      </c>
      <c r="J803" s="41">
        <v>911.74</v>
      </c>
      <c r="K803" s="52"/>
      <c r="L803" s="41">
        <v>0</v>
      </c>
      <c r="M803" s="71"/>
      <c r="N803" s="85"/>
    </row>
    <row r="804" spans="1:82" ht="28.5" x14ac:dyDescent="0.2">
      <c r="A804" s="50"/>
      <c r="B804" s="50" t="s">
        <v>911</v>
      </c>
      <c r="C804" s="50" t="s">
        <v>913</v>
      </c>
      <c r="D804" s="39" t="s">
        <v>910</v>
      </c>
      <c r="E804" s="40">
        <v>40</v>
      </c>
      <c r="F804" s="40">
        <v>0</v>
      </c>
      <c r="G804" s="40">
        <v>0</v>
      </c>
      <c r="H804" s="41"/>
      <c r="I804" s="52"/>
      <c r="J804" s="41">
        <v>908.22</v>
      </c>
      <c r="K804" s="52"/>
      <c r="L804" s="41">
        <v>0</v>
      </c>
      <c r="M804" s="71"/>
      <c r="N804" s="85"/>
    </row>
    <row r="805" spans="1:82" ht="42.75" x14ac:dyDescent="0.2">
      <c r="A805" s="50"/>
      <c r="B805" s="50" t="s">
        <v>1037</v>
      </c>
      <c r="C805" s="50" t="s">
        <v>1039</v>
      </c>
      <c r="D805" s="39" t="s">
        <v>910</v>
      </c>
      <c r="E805" s="40">
        <v>0.24</v>
      </c>
      <c r="F805" s="40">
        <v>0</v>
      </c>
      <c r="G805" s="40">
        <v>0</v>
      </c>
      <c r="H805" s="41">
        <v>32119.66</v>
      </c>
      <c r="I805" s="52">
        <v>1.71</v>
      </c>
      <c r="J805" s="41">
        <v>54924.62</v>
      </c>
      <c r="K805" s="52"/>
      <c r="L805" s="41">
        <v>0</v>
      </c>
      <c r="M805" s="71"/>
      <c r="N805" s="85"/>
    </row>
    <row r="806" spans="1:82" ht="57" x14ac:dyDescent="0.2">
      <c r="A806" s="50"/>
      <c r="B806" s="50" t="s">
        <v>1040</v>
      </c>
      <c r="C806" s="50" t="s">
        <v>1042</v>
      </c>
      <c r="D806" s="39" t="s">
        <v>910</v>
      </c>
      <c r="E806" s="40">
        <v>0.19</v>
      </c>
      <c r="F806" s="40">
        <v>0</v>
      </c>
      <c r="G806" s="40">
        <v>0</v>
      </c>
      <c r="H806" s="41">
        <v>5764.42</v>
      </c>
      <c r="I806" s="52">
        <v>1.59</v>
      </c>
      <c r="J806" s="41">
        <v>9165.43</v>
      </c>
      <c r="K806" s="52"/>
      <c r="L806" s="41">
        <v>0</v>
      </c>
      <c r="M806" s="71"/>
      <c r="N806" s="85"/>
    </row>
    <row r="807" spans="1:82" ht="14.25" x14ac:dyDescent="0.2">
      <c r="A807" s="50"/>
      <c r="B807" s="50" t="s">
        <v>1028</v>
      </c>
      <c r="C807" s="50" t="s">
        <v>1030</v>
      </c>
      <c r="D807" s="39" t="s">
        <v>1010</v>
      </c>
      <c r="E807" s="40">
        <v>7.58</v>
      </c>
      <c r="F807" s="40">
        <v>0</v>
      </c>
      <c r="G807" s="40">
        <v>0</v>
      </c>
      <c r="H807" s="41">
        <v>47.57</v>
      </c>
      <c r="I807" s="52">
        <v>1.1599999999999999</v>
      </c>
      <c r="J807" s="41">
        <v>55.18</v>
      </c>
      <c r="K807" s="52"/>
      <c r="L807" s="41">
        <v>0</v>
      </c>
      <c r="M807" s="71"/>
      <c r="N807" s="85"/>
    </row>
    <row r="808" spans="1:82" ht="42.75" x14ac:dyDescent="0.2">
      <c r="A808" s="50"/>
      <c r="B808" s="50" t="s">
        <v>1043</v>
      </c>
      <c r="C808" s="50" t="s">
        <v>1045</v>
      </c>
      <c r="D808" s="39" t="s">
        <v>1046</v>
      </c>
      <c r="E808" s="40">
        <v>130</v>
      </c>
      <c r="F808" s="40">
        <v>0</v>
      </c>
      <c r="G808" s="40">
        <v>0</v>
      </c>
      <c r="H808" s="41">
        <v>43.6</v>
      </c>
      <c r="I808" s="52">
        <v>1.72</v>
      </c>
      <c r="J808" s="41">
        <v>74.989999999999995</v>
      </c>
      <c r="K808" s="52"/>
      <c r="L808" s="41">
        <v>0</v>
      </c>
      <c r="M808" s="71"/>
      <c r="N808" s="85"/>
    </row>
    <row r="809" spans="1:82" ht="28.5" x14ac:dyDescent="0.2">
      <c r="A809" s="50"/>
      <c r="B809" s="50" t="s">
        <v>1240</v>
      </c>
      <c r="C809" s="50" t="s">
        <v>1241</v>
      </c>
      <c r="D809" s="39" t="s">
        <v>910</v>
      </c>
      <c r="E809" s="40">
        <v>204</v>
      </c>
      <c r="F809" s="40">
        <v>0</v>
      </c>
      <c r="G809" s="40">
        <v>0</v>
      </c>
      <c r="H809" s="41"/>
      <c r="I809" s="52"/>
      <c r="J809" s="41"/>
      <c r="K809" s="52"/>
      <c r="L809" s="41"/>
      <c r="M809" s="71"/>
      <c r="N809" s="85"/>
    </row>
    <row r="810" spans="1:82" ht="14.25" x14ac:dyDescent="0.2">
      <c r="A810" s="50"/>
      <c r="B810" s="50" t="s">
        <v>1244</v>
      </c>
      <c r="C810" s="50" t="s">
        <v>1245</v>
      </c>
      <c r="D810" s="39" t="s">
        <v>635</v>
      </c>
      <c r="E810" s="40">
        <v>0</v>
      </c>
      <c r="F810" s="40">
        <v>0</v>
      </c>
      <c r="G810" s="40">
        <v>0</v>
      </c>
      <c r="H810" s="41"/>
      <c r="I810" s="52"/>
      <c r="J810" s="41"/>
      <c r="K810" s="52"/>
      <c r="L810" s="41"/>
      <c r="M810" s="71"/>
      <c r="N810" s="85"/>
    </row>
    <row r="811" spans="1:82" ht="14.25" x14ac:dyDescent="0.2">
      <c r="A811" s="50"/>
      <c r="B811" s="50" t="s">
        <v>1242</v>
      </c>
      <c r="C811" s="43" t="s">
        <v>1243</v>
      </c>
      <c r="D811" s="44" t="s">
        <v>1010</v>
      </c>
      <c r="E811" s="45">
        <v>12.2</v>
      </c>
      <c r="F811" s="45">
        <v>0</v>
      </c>
      <c r="G811" s="45">
        <v>0</v>
      </c>
      <c r="H811" s="46"/>
      <c r="I811" s="47"/>
      <c r="J811" s="46"/>
      <c r="K811" s="47"/>
      <c r="L811" s="46"/>
      <c r="M811" s="71"/>
      <c r="N811" s="85"/>
    </row>
    <row r="812" spans="1:82" ht="15" x14ac:dyDescent="0.2">
      <c r="A812" s="50"/>
      <c r="B812" s="50"/>
      <c r="C812" s="55" t="s">
        <v>1311</v>
      </c>
      <c r="D812" s="39"/>
      <c r="E812" s="40"/>
      <c r="F812" s="40"/>
      <c r="G812" s="40"/>
      <c r="H812" s="41"/>
      <c r="I812" s="52"/>
      <c r="J812" s="41"/>
      <c r="K812" s="52"/>
      <c r="L812" s="41">
        <v>213.39</v>
      </c>
      <c r="M812" s="71"/>
      <c r="N812" s="85"/>
    </row>
    <row r="813" spans="1:82" ht="14.25" x14ac:dyDescent="0.2">
      <c r="A813" s="50"/>
      <c r="B813" s="50"/>
      <c r="C813" s="50" t="s">
        <v>1312</v>
      </c>
      <c r="D813" s="39"/>
      <c r="E813" s="40"/>
      <c r="F813" s="40"/>
      <c r="G813" s="40"/>
      <c r="H813" s="41"/>
      <c r="I813" s="52"/>
      <c r="J813" s="41"/>
      <c r="K813" s="52"/>
      <c r="L813" s="41">
        <v>170.02</v>
      </c>
      <c r="M813" s="71"/>
      <c r="N813" s="85"/>
    </row>
    <row r="814" spans="1:82" ht="14.25" x14ac:dyDescent="0.2">
      <c r="A814" s="50"/>
      <c r="B814" s="50" t="s">
        <v>182</v>
      </c>
      <c r="C814" s="50" t="s">
        <v>1327</v>
      </c>
      <c r="D814" s="39" t="s">
        <v>1254</v>
      </c>
      <c r="E814" s="40">
        <v>147</v>
      </c>
      <c r="F814" s="40"/>
      <c r="G814" s="40">
        <v>147</v>
      </c>
      <c r="H814" s="41"/>
      <c r="I814" s="52"/>
      <c r="J814" s="41"/>
      <c r="K814" s="52"/>
      <c r="L814" s="41">
        <v>249.93</v>
      </c>
      <c r="M814" s="71"/>
      <c r="N814" s="85"/>
    </row>
    <row r="815" spans="1:82" ht="14.25" x14ac:dyDescent="0.2">
      <c r="A815" s="43"/>
      <c r="B815" s="43" t="s">
        <v>183</v>
      </c>
      <c r="C815" s="43" t="s">
        <v>1328</v>
      </c>
      <c r="D815" s="44" t="s">
        <v>1254</v>
      </c>
      <c r="E815" s="45">
        <v>134</v>
      </c>
      <c r="F815" s="45"/>
      <c r="G815" s="45">
        <v>134</v>
      </c>
      <c r="H815" s="46"/>
      <c r="I815" s="47"/>
      <c r="J815" s="46"/>
      <c r="K815" s="47"/>
      <c r="L815" s="46">
        <v>227.83</v>
      </c>
      <c r="M815" s="72"/>
      <c r="N815" s="86"/>
    </row>
    <row r="816" spans="1:82" ht="15" x14ac:dyDescent="0.2">
      <c r="C816" s="107" t="s">
        <v>1296</v>
      </c>
      <c r="D816" s="107"/>
      <c r="E816" s="107"/>
      <c r="F816" s="107"/>
      <c r="G816" s="107"/>
      <c r="H816" s="107"/>
      <c r="I816" s="108">
        <v>691150</v>
      </c>
      <c r="J816" s="108"/>
      <c r="K816" s="108">
        <v>691.15</v>
      </c>
      <c r="L816" s="108"/>
      <c r="M816" s="71">
        <v>717.41369999999995</v>
      </c>
      <c r="N816" s="83">
        <v>746.09642499999995</v>
      </c>
      <c r="AD816">
        <v>5.0599999999999996</v>
      </c>
      <c r="AE816">
        <v>4.6100000000000003</v>
      </c>
      <c r="AN816" s="48">
        <v>691.15</v>
      </c>
      <c r="AO816" s="48">
        <v>43.369999999999983</v>
      </c>
      <c r="AQ816" t="s">
        <v>1297</v>
      </c>
      <c r="AR816" s="48">
        <v>143.53</v>
      </c>
      <c r="AT816" s="48">
        <v>26.490000000000002</v>
      </c>
      <c r="AV816" t="s">
        <v>1297</v>
      </c>
      <c r="AW816" s="48">
        <v>0</v>
      </c>
      <c r="AZ816">
        <v>249.93</v>
      </c>
      <c r="BA816">
        <v>227.83</v>
      </c>
      <c r="CD816">
        <v>1</v>
      </c>
    </row>
    <row r="817" spans="1:82" x14ac:dyDescent="0.2">
      <c r="M817" s="71"/>
      <c r="N817" s="85"/>
    </row>
    <row r="818" spans="1:82" x14ac:dyDescent="0.2">
      <c r="M818" s="71"/>
      <c r="N818" s="85"/>
    </row>
    <row r="819" spans="1:82" x14ac:dyDescent="0.2">
      <c r="M819" s="71"/>
      <c r="N819" s="85"/>
    </row>
    <row r="820" spans="1:82" ht="16.5" x14ac:dyDescent="0.2">
      <c r="A820" s="109" t="s">
        <v>1389</v>
      </c>
      <c r="B820" s="109"/>
      <c r="C820" s="109"/>
      <c r="D820" s="109"/>
      <c r="E820" s="109"/>
      <c r="F820" s="109"/>
      <c r="G820" s="109"/>
      <c r="H820" s="109"/>
      <c r="I820" s="109"/>
      <c r="J820" s="109"/>
      <c r="K820" s="109"/>
      <c r="L820" s="109"/>
      <c r="M820" s="71"/>
      <c r="N820" s="85"/>
    </row>
    <row r="821" spans="1:82" ht="57" x14ac:dyDescent="0.2">
      <c r="A821" s="42" t="s">
        <v>305</v>
      </c>
      <c r="B821" s="43" t="s">
        <v>306</v>
      </c>
      <c r="C821" s="43" t="s">
        <v>307</v>
      </c>
      <c r="D821" s="44" t="s">
        <v>308</v>
      </c>
      <c r="E821" s="45">
        <v>1</v>
      </c>
      <c r="F821" s="45"/>
      <c r="G821" s="45">
        <v>1</v>
      </c>
      <c r="H821" s="46">
        <v>11502.4</v>
      </c>
      <c r="I821" s="47"/>
      <c r="J821" s="46"/>
      <c r="K821" s="47"/>
      <c r="L821" s="46">
        <v>11502.4</v>
      </c>
      <c r="M821" s="72"/>
      <c r="N821" s="86"/>
    </row>
    <row r="822" spans="1:82" ht="15" x14ac:dyDescent="0.2">
      <c r="C822" s="107" t="s">
        <v>1296</v>
      </c>
      <c r="D822" s="107"/>
      <c r="E822" s="107"/>
      <c r="F822" s="107"/>
      <c r="G822" s="107"/>
      <c r="H822" s="107"/>
      <c r="I822" s="108">
        <v>11502.4</v>
      </c>
      <c r="J822" s="108"/>
      <c r="K822" s="108">
        <v>11502.4</v>
      </c>
      <c r="L822" s="108"/>
      <c r="M822" s="71">
        <v>11939.4912</v>
      </c>
      <c r="N822" s="83">
        <v>12416.840799999998</v>
      </c>
      <c r="AD822">
        <v>0</v>
      </c>
      <c r="AE822">
        <v>0</v>
      </c>
      <c r="AN822" s="48">
        <v>11522.5</v>
      </c>
      <c r="AO822">
        <v>0</v>
      </c>
      <c r="AQ822" t="s">
        <v>1297</v>
      </c>
      <c r="AR822">
        <v>0</v>
      </c>
      <c r="AT822">
        <v>0</v>
      </c>
      <c r="AV822" t="s">
        <v>1297</v>
      </c>
      <c r="AW822" s="48">
        <v>11522.5</v>
      </c>
      <c r="AZ822">
        <v>0</v>
      </c>
      <c r="BA822">
        <v>0</v>
      </c>
      <c r="CD822">
        <v>1</v>
      </c>
    </row>
    <row r="823" spans="1:82" ht="57" x14ac:dyDescent="0.2">
      <c r="A823" s="42" t="s">
        <v>309</v>
      </c>
      <c r="B823" s="43" t="s">
        <v>310</v>
      </c>
      <c r="C823" s="43" t="s">
        <v>311</v>
      </c>
      <c r="D823" s="44" t="s">
        <v>308</v>
      </c>
      <c r="E823" s="45">
        <v>1</v>
      </c>
      <c r="F823" s="45"/>
      <c r="G823" s="45">
        <v>1</v>
      </c>
      <c r="H823" s="46">
        <v>17528.05</v>
      </c>
      <c r="I823" s="47"/>
      <c r="J823" s="46"/>
      <c r="K823" s="47"/>
      <c r="L823" s="46">
        <f>H823</f>
        <v>17528.05</v>
      </c>
      <c r="M823" s="72"/>
      <c r="N823" s="86"/>
    </row>
    <row r="824" spans="1:82" ht="15" x14ac:dyDescent="0.2">
      <c r="C824" s="107" t="s">
        <v>1296</v>
      </c>
      <c r="D824" s="107"/>
      <c r="E824" s="107"/>
      <c r="F824" s="107"/>
      <c r="G824" s="107"/>
      <c r="H824" s="107"/>
      <c r="I824" s="108">
        <f>H823</f>
        <v>17528.05</v>
      </c>
      <c r="J824" s="108"/>
      <c r="K824" s="108">
        <f>L823</f>
        <v>17528.05</v>
      </c>
      <c r="L824" s="108"/>
      <c r="M824" s="71">
        <v>18194.115900000001</v>
      </c>
      <c r="N824" s="83">
        <v>18921.529974999998</v>
      </c>
      <c r="AD824">
        <v>0</v>
      </c>
      <c r="AE824">
        <v>0</v>
      </c>
      <c r="AN824" s="48">
        <v>17727.72</v>
      </c>
      <c r="AO824">
        <v>0</v>
      </c>
      <c r="AQ824" t="s">
        <v>1297</v>
      </c>
      <c r="AR824">
        <v>0</v>
      </c>
      <c r="AT824">
        <v>0</v>
      </c>
      <c r="AV824" t="s">
        <v>1297</v>
      </c>
      <c r="AW824" s="48">
        <v>17727.72</v>
      </c>
      <c r="AZ824">
        <v>0</v>
      </c>
      <c r="BA824">
        <v>0</v>
      </c>
      <c r="CD824">
        <v>1</v>
      </c>
    </row>
    <row r="825" spans="1:82" ht="42.75" x14ac:dyDescent="0.2">
      <c r="A825" s="42" t="s">
        <v>312</v>
      </c>
      <c r="B825" s="43" t="s">
        <v>313</v>
      </c>
      <c r="C825" s="43" t="s">
        <v>314</v>
      </c>
      <c r="D825" s="44" t="s">
        <v>308</v>
      </c>
      <c r="E825" s="45">
        <v>1</v>
      </c>
      <c r="F825" s="45"/>
      <c r="G825" s="45">
        <v>1</v>
      </c>
      <c r="H825" s="46">
        <v>14795.79</v>
      </c>
      <c r="I825" s="47"/>
      <c r="J825" s="46"/>
      <c r="K825" s="47"/>
      <c r="L825" s="46">
        <f>H825</f>
        <v>14795.79</v>
      </c>
      <c r="M825" s="72"/>
      <c r="N825" s="86"/>
    </row>
    <row r="826" spans="1:82" ht="15" x14ac:dyDescent="0.2">
      <c r="C826" s="107" t="s">
        <v>1296</v>
      </c>
      <c r="D826" s="107"/>
      <c r="E826" s="107"/>
      <c r="F826" s="107"/>
      <c r="G826" s="107"/>
      <c r="H826" s="107"/>
      <c r="I826" s="108">
        <f>H825</f>
        <v>14795.79</v>
      </c>
      <c r="J826" s="108"/>
      <c r="K826" s="108">
        <f>L825</f>
        <v>14795.79</v>
      </c>
      <c r="L826" s="108"/>
      <c r="M826" s="71">
        <v>15358.030020000002</v>
      </c>
      <c r="N826" s="83">
        <v>15972.055305</v>
      </c>
      <c r="AD826">
        <v>0</v>
      </c>
      <c r="AE826">
        <v>0</v>
      </c>
      <c r="AN826" s="48">
        <v>14815.14</v>
      </c>
      <c r="AO826">
        <v>0</v>
      </c>
      <c r="AQ826" t="s">
        <v>1297</v>
      </c>
      <c r="AR826">
        <v>0</v>
      </c>
      <c r="AT826">
        <v>0</v>
      </c>
      <c r="AV826" t="s">
        <v>1297</v>
      </c>
      <c r="AW826" s="48">
        <v>14815.14</v>
      </c>
      <c r="AZ826">
        <v>0</v>
      </c>
      <c r="BA826">
        <v>0</v>
      </c>
      <c r="CD826">
        <v>1</v>
      </c>
    </row>
    <row r="827" spans="1:82" ht="57" x14ac:dyDescent="0.2">
      <c r="A827" s="42" t="s">
        <v>315</v>
      </c>
      <c r="B827" s="43" t="s">
        <v>316</v>
      </c>
      <c r="C827" s="43" t="s">
        <v>317</v>
      </c>
      <c r="D827" s="44" t="s">
        <v>308</v>
      </c>
      <c r="E827" s="45">
        <v>1</v>
      </c>
      <c r="F827" s="45"/>
      <c r="G827" s="45">
        <v>1</v>
      </c>
      <c r="H827" s="46">
        <v>23348.12</v>
      </c>
      <c r="I827" s="47"/>
      <c r="J827" s="46"/>
      <c r="K827" s="47"/>
      <c r="L827" s="46">
        <f>H827</f>
        <v>23348.12</v>
      </c>
      <c r="M827" s="72"/>
      <c r="N827" s="86"/>
    </row>
    <row r="828" spans="1:82" ht="15" x14ac:dyDescent="0.2">
      <c r="C828" s="107" t="s">
        <v>1296</v>
      </c>
      <c r="D828" s="107"/>
      <c r="E828" s="107"/>
      <c r="F828" s="107"/>
      <c r="G828" s="107"/>
      <c r="H828" s="107"/>
      <c r="I828" s="108">
        <f>H827</f>
        <v>23348.12</v>
      </c>
      <c r="J828" s="108"/>
      <c r="K828" s="108">
        <f>L827</f>
        <v>23348.12</v>
      </c>
      <c r="L828" s="108"/>
      <c r="M828" s="71">
        <v>24235.348559999999</v>
      </c>
      <c r="N828" s="83">
        <v>25204.295539999996</v>
      </c>
      <c r="AD828">
        <v>0</v>
      </c>
      <c r="AE828">
        <v>0</v>
      </c>
      <c r="AN828" s="48">
        <v>23367.66</v>
      </c>
      <c r="AO828">
        <v>0</v>
      </c>
      <c r="AQ828" t="s">
        <v>1297</v>
      </c>
      <c r="AR828">
        <v>0</v>
      </c>
      <c r="AT828">
        <v>0</v>
      </c>
      <c r="AV828" t="s">
        <v>1297</v>
      </c>
      <c r="AW828" s="48">
        <v>23367.66</v>
      </c>
      <c r="AZ828">
        <v>0</v>
      </c>
      <c r="BA828">
        <v>0</v>
      </c>
      <c r="CD828">
        <v>1</v>
      </c>
    </row>
    <row r="829" spans="1:82" ht="57" x14ac:dyDescent="0.2">
      <c r="A829" s="42" t="s">
        <v>318</v>
      </c>
      <c r="B829" s="43" t="s">
        <v>319</v>
      </c>
      <c r="C829" s="43" t="s">
        <v>320</v>
      </c>
      <c r="D829" s="44" t="s">
        <v>308</v>
      </c>
      <c r="E829" s="45">
        <v>1</v>
      </c>
      <c r="F829" s="45"/>
      <c r="G829" s="45">
        <v>1</v>
      </c>
      <c r="H829" s="46">
        <v>16572.240000000002</v>
      </c>
      <c r="I829" s="47"/>
      <c r="J829" s="46"/>
      <c r="K829" s="47"/>
      <c r="L829" s="46">
        <f>H829</f>
        <v>16572.240000000002</v>
      </c>
      <c r="M829" s="72"/>
      <c r="N829" s="86"/>
    </row>
    <row r="830" spans="1:82" ht="15" x14ac:dyDescent="0.2">
      <c r="C830" s="107" t="s">
        <v>1296</v>
      </c>
      <c r="D830" s="107"/>
      <c r="E830" s="107"/>
      <c r="F830" s="107"/>
      <c r="G830" s="107"/>
      <c r="H830" s="107"/>
      <c r="I830" s="108">
        <f>H829</f>
        <v>16572.240000000002</v>
      </c>
      <c r="J830" s="108"/>
      <c r="K830" s="108">
        <f>L829</f>
        <v>16572.240000000002</v>
      </c>
      <c r="L830" s="108"/>
      <c r="M830" s="71">
        <v>17201.985120000001</v>
      </c>
      <c r="N830" s="83">
        <v>17889.733080000002</v>
      </c>
      <c r="AD830">
        <v>0</v>
      </c>
      <c r="AE830">
        <v>0</v>
      </c>
      <c r="AN830" s="48">
        <v>16599.55</v>
      </c>
      <c r="AO830">
        <v>0</v>
      </c>
      <c r="AQ830" t="s">
        <v>1297</v>
      </c>
      <c r="AR830">
        <v>0</v>
      </c>
      <c r="AT830">
        <v>0</v>
      </c>
      <c r="AV830" t="s">
        <v>1297</v>
      </c>
      <c r="AW830" s="48">
        <v>16599.55</v>
      </c>
      <c r="AZ830">
        <v>0</v>
      </c>
      <c r="BA830">
        <v>0</v>
      </c>
      <c r="CD830">
        <v>1</v>
      </c>
    </row>
    <row r="831" spans="1:82" ht="57" x14ac:dyDescent="0.2">
      <c r="A831" s="42" t="s">
        <v>321</v>
      </c>
      <c r="B831" s="43" t="s">
        <v>322</v>
      </c>
      <c r="C831" s="43" t="s">
        <v>323</v>
      </c>
      <c r="D831" s="44" t="s">
        <v>308</v>
      </c>
      <c r="E831" s="45">
        <v>1</v>
      </c>
      <c r="F831" s="45"/>
      <c r="G831" s="45">
        <v>1</v>
      </c>
      <c r="H831" s="46">
        <v>25805.4</v>
      </c>
      <c r="I831" s="47"/>
      <c r="J831" s="46"/>
      <c r="K831" s="47"/>
      <c r="L831" s="46">
        <f>H831</f>
        <v>25805.4</v>
      </c>
      <c r="M831" s="72"/>
      <c r="N831" s="86"/>
    </row>
    <row r="832" spans="1:82" ht="15" x14ac:dyDescent="0.2">
      <c r="C832" s="107" t="s">
        <v>1296</v>
      </c>
      <c r="D832" s="107"/>
      <c r="E832" s="107"/>
      <c r="F832" s="107"/>
      <c r="G832" s="107"/>
      <c r="H832" s="107"/>
      <c r="I832" s="108">
        <f>H831</f>
        <v>25805.4</v>
      </c>
      <c r="J832" s="108"/>
      <c r="K832" s="108">
        <f>L831</f>
        <v>25805.4</v>
      </c>
      <c r="L832" s="108"/>
      <c r="M832" s="71">
        <v>26786.005200000003</v>
      </c>
      <c r="N832" s="83">
        <v>27856.9293</v>
      </c>
      <c r="AD832">
        <v>0</v>
      </c>
      <c r="AE832">
        <v>0</v>
      </c>
      <c r="AN832" s="48">
        <v>25829.14</v>
      </c>
      <c r="AO832">
        <v>0</v>
      </c>
      <c r="AQ832" t="s">
        <v>1297</v>
      </c>
      <c r="AR832">
        <v>0</v>
      </c>
      <c r="AT832">
        <v>0</v>
      </c>
      <c r="AV832" t="s">
        <v>1297</v>
      </c>
      <c r="AW832" s="48">
        <v>25829.14</v>
      </c>
      <c r="AZ832">
        <v>0</v>
      </c>
      <c r="BA832">
        <v>0</v>
      </c>
      <c r="CD832">
        <v>1</v>
      </c>
    </row>
    <row r="833" spans="1:82" x14ac:dyDescent="0.2">
      <c r="M833" s="71"/>
      <c r="N833" s="85"/>
    </row>
    <row r="834" spans="1:82" x14ac:dyDescent="0.2">
      <c r="M834" s="71"/>
      <c r="N834" s="85"/>
    </row>
    <row r="835" spans="1:82" ht="16.5" x14ac:dyDescent="0.2">
      <c r="A835" s="109" t="s">
        <v>1390</v>
      </c>
      <c r="B835" s="109"/>
      <c r="C835" s="109"/>
      <c r="D835" s="109"/>
      <c r="E835" s="109"/>
      <c r="F835" s="109"/>
      <c r="G835" s="109"/>
      <c r="H835" s="109"/>
      <c r="I835" s="109"/>
      <c r="J835" s="109"/>
      <c r="K835" s="109"/>
      <c r="L835" s="109"/>
      <c r="M835" s="71"/>
      <c r="N835" s="85"/>
    </row>
    <row r="836" spans="1:82" ht="57" x14ac:dyDescent="0.2">
      <c r="A836" s="42" t="s">
        <v>325</v>
      </c>
      <c r="B836" s="43" t="s">
        <v>326</v>
      </c>
      <c r="C836" s="43" t="s">
        <v>327</v>
      </c>
      <c r="D836" s="44" t="s">
        <v>328</v>
      </c>
      <c r="E836" s="45">
        <v>1</v>
      </c>
      <c r="F836" s="45"/>
      <c r="G836" s="45">
        <v>1</v>
      </c>
      <c r="H836" s="46">
        <v>7078.84</v>
      </c>
      <c r="I836" s="47"/>
      <c r="J836" s="46"/>
      <c r="K836" s="47"/>
      <c r="L836" s="46">
        <v>7078.84</v>
      </c>
      <c r="M836" s="72"/>
      <c r="N836" s="86"/>
    </row>
    <row r="837" spans="1:82" ht="15" x14ac:dyDescent="0.2">
      <c r="C837" s="107" t="s">
        <v>1296</v>
      </c>
      <c r="D837" s="107"/>
      <c r="E837" s="107"/>
      <c r="F837" s="107"/>
      <c r="G837" s="107"/>
      <c r="H837" s="107"/>
      <c r="I837" s="108">
        <f>H836</f>
        <v>7078.84</v>
      </c>
      <c r="J837" s="108"/>
      <c r="K837" s="108">
        <v>7078.84</v>
      </c>
      <c r="L837" s="108"/>
      <c r="M837" s="71">
        <v>7347.8359200000004</v>
      </c>
      <c r="N837" s="83">
        <v>7641.6077799999994</v>
      </c>
      <c r="AD837">
        <v>0</v>
      </c>
      <c r="AE837">
        <v>0</v>
      </c>
      <c r="AN837" s="48">
        <v>7093.75</v>
      </c>
      <c r="AO837">
        <v>0</v>
      </c>
      <c r="AQ837" t="s">
        <v>1297</v>
      </c>
      <c r="AR837">
        <v>0</v>
      </c>
      <c r="AT837">
        <v>0</v>
      </c>
      <c r="AV837" t="s">
        <v>1297</v>
      </c>
      <c r="AW837" s="48">
        <v>7093.75</v>
      </c>
      <c r="AZ837">
        <v>0</v>
      </c>
      <c r="BA837">
        <v>0</v>
      </c>
      <c r="CD837">
        <v>1</v>
      </c>
    </row>
    <row r="838" spans="1:82" ht="57" x14ac:dyDescent="0.2">
      <c r="A838" s="42" t="s">
        <v>330</v>
      </c>
      <c r="B838" s="43" t="s">
        <v>331</v>
      </c>
      <c r="C838" s="43" t="s">
        <v>332</v>
      </c>
      <c r="D838" s="44" t="s">
        <v>328</v>
      </c>
      <c r="E838" s="45">
        <v>1</v>
      </c>
      <c r="F838" s="45"/>
      <c r="G838" s="45">
        <v>1</v>
      </c>
      <c r="H838" s="46">
        <v>7519.4</v>
      </c>
      <c r="I838" s="47"/>
      <c r="J838" s="46"/>
      <c r="K838" s="47"/>
      <c r="L838" s="46">
        <v>7519.4</v>
      </c>
      <c r="M838" s="72"/>
      <c r="N838" s="86"/>
    </row>
    <row r="839" spans="1:82" ht="15" x14ac:dyDescent="0.2">
      <c r="C839" s="107" t="s">
        <v>1296</v>
      </c>
      <c r="D839" s="107"/>
      <c r="E839" s="107"/>
      <c r="F839" s="107"/>
      <c r="G839" s="107"/>
      <c r="H839" s="107"/>
      <c r="I839" s="108">
        <f>H838</f>
        <v>7519.4</v>
      </c>
      <c r="J839" s="108"/>
      <c r="K839" s="108">
        <v>7519.4</v>
      </c>
      <c r="L839" s="108"/>
      <c r="M839" s="71">
        <v>7805.1372000000001</v>
      </c>
      <c r="N839" s="83">
        <v>8117.1922999999988</v>
      </c>
      <c r="AD839">
        <v>0</v>
      </c>
      <c r="AE839">
        <v>0</v>
      </c>
      <c r="AN839" s="48">
        <v>7534.48</v>
      </c>
      <c r="AO839">
        <v>0</v>
      </c>
      <c r="AQ839" t="s">
        <v>1297</v>
      </c>
      <c r="AR839">
        <v>0</v>
      </c>
      <c r="AT839">
        <v>0</v>
      </c>
      <c r="AV839" t="s">
        <v>1297</v>
      </c>
      <c r="AW839" s="48">
        <v>7534.48</v>
      </c>
      <c r="AZ839">
        <v>0</v>
      </c>
      <c r="BA839">
        <v>0</v>
      </c>
      <c r="CD839">
        <v>1</v>
      </c>
    </row>
    <row r="840" spans="1:82" ht="57" x14ac:dyDescent="0.2">
      <c r="A840" s="42" t="s">
        <v>333</v>
      </c>
      <c r="B840" s="43" t="s">
        <v>334</v>
      </c>
      <c r="C840" s="43" t="s">
        <v>335</v>
      </c>
      <c r="D840" s="44" t="s">
        <v>328</v>
      </c>
      <c r="E840" s="45">
        <v>1</v>
      </c>
      <c r="F840" s="45"/>
      <c r="G840" s="45">
        <v>1</v>
      </c>
      <c r="H840" s="46">
        <v>10356.66</v>
      </c>
      <c r="I840" s="47"/>
      <c r="J840" s="46"/>
      <c r="K840" s="47"/>
      <c r="L840" s="46">
        <v>10356.66</v>
      </c>
      <c r="M840" s="72"/>
      <c r="N840" s="86"/>
    </row>
    <row r="841" spans="1:82" ht="15" x14ac:dyDescent="0.2">
      <c r="C841" s="107" t="s">
        <v>1296</v>
      </c>
      <c r="D841" s="107"/>
      <c r="E841" s="107"/>
      <c r="F841" s="107"/>
      <c r="G841" s="107"/>
      <c r="H841" s="107"/>
      <c r="I841" s="108">
        <f>H840</f>
        <v>10356.66</v>
      </c>
      <c r="J841" s="108"/>
      <c r="K841" s="108">
        <v>10356.66</v>
      </c>
      <c r="L841" s="108"/>
      <c r="M841" s="71">
        <v>10750.21308</v>
      </c>
      <c r="N841" s="83">
        <v>11180.014469999998</v>
      </c>
      <c r="AD841">
        <v>0</v>
      </c>
      <c r="AE841">
        <v>0</v>
      </c>
      <c r="AN841" s="48">
        <v>10382.35</v>
      </c>
      <c r="AO841">
        <v>0</v>
      </c>
      <c r="AQ841" t="s">
        <v>1297</v>
      </c>
      <c r="AR841">
        <v>0</v>
      </c>
      <c r="AT841">
        <v>0</v>
      </c>
      <c r="AV841" t="s">
        <v>1297</v>
      </c>
      <c r="AW841" s="48">
        <v>10382.35</v>
      </c>
      <c r="AZ841">
        <v>0</v>
      </c>
      <c r="BA841">
        <v>0</v>
      </c>
      <c r="CD841">
        <v>1</v>
      </c>
    </row>
    <row r="842" spans="1:82" x14ac:dyDescent="0.2">
      <c r="M842" s="71"/>
      <c r="N842" s="85"/>
    </row>
    <row r="843" spans="1:82" x14ac:dyDescent="0.2">
      <c r="M843" s="71"/>
      <c r="N843" s="85"/>
    </row>
    <row r="844" spans="1:82" ht="16.5" x14ac:dyDescent="0.2">
      <c r="A844" s="109" t="s">
        <v>1391</v>
      </c>
      <c r="B844" s="109"/>
      <c r="C844" s="109"/>
      <c r="D844" s="109"/>
      <c r="E844" s="109"/>
      <c r="F844" s="109"/>
      <c r="G844" s="109"/>
      <c r="H844" s="109"/>
      <c r="I844" s="109"/>
      <c r="J844" s="109"/>
      <c r="K844" s="109"/>
      <c r="L844" s="109"/>
      <c r="M844" s="71"/>
      <c r="N844" s="85"/>
    </row>
    <row r="845" spans="1:82" ht="163.5" x14ac:dyDescent="0.2">
      <c r="A845" s="37" t="s">
        <v>337</v>
      </c>
      <c r="B845" s="50" t="s">
        <v>1392</v>
      </c>
      <c r="C845" s="50" t="s">
        <v>1393</v>
      </c>
      <c r="D845" s="39" t="s">
        <v>340</v>
      </c>
      <c r="E845" s="40">
        <v>1</v>
      </c>
      <c r="F845" s="40"/>
      <c r="G845" s="40">
        <v>1</v>
      </c>
      <c r="H845" s="41"/>
      <c r="I845" s="52"/>
      <c r="J845" s="41"/>
      <c r="K845" s="52"/>
      <c r="L845" s="41"/>
      <c r="M845" s="71"/>
      <c r="N845" s="85"/>
    </row>
    <row r="846" spans="1:82" ht="15" x14ac:dyDescent="0.2">
      <c r="A846" s="38"/>
      <c r="B846" s="40">
        <v>1</v>
      </c>
      <c r="C846" s="38" t="s">
        <v>1306</v>
      </c>
      <c r="D846" s="39" t="s">
        <v>856</v>
      </c>
      <c r="E846" s="53"/>
      <c r="F846" s="40"/>
      <c r="G846" s="40">
        <v>0.57802799999999999</v>
      </c>
      <c r="H846" s="40"/>
      <c r="I846" s="40"/>
      <c r="J846" s="40"/>
      <c r="K846" s="40"/>
      <c r="L846" s="51">
        <v>344.55</v>
      </c>
      <c r="M846" s="71"/>
      <c r="N846" s="85"/>
    </row>
    <row r="847" spans="1:82" ht="14.25" x14ac:dyDescent="0.2">
      <c r="A847" s="50"/>
      <c r="B847" s="50" t="s">
        <v>1047</v>
      </c>
      <c r="C847" s="50" t="s">
        <v>1048</v>
      </c>
      <c r="D847" s="39" t="s">
        <v>856</v>
      </c>
      <c r="E847" s="40">
        <v>1.32</v>
      </c>
      <c r="F847" s="40">
        <v>0.43790000000000001</v>
      </c>
      <c r="G847" s="40">
        <v>0.57802799999999999</v>
      </c>
      <c r="H847" s="41"/>
      <c r="I847" s="52"/>
      <c r="J847" s="41">
        <v>596.07000000000005</v>
      </c>
      <c r="K847" s="52"/>
      <c r="L847" s="41">
        <v>344.55</v>
      </c>
      <c r="M847" s="71"/>
      <c r="N847" s="85"/>
    </row>
    <row r="848" spans="1:82" ht="15" x14ac:dyDescent="0.2">
      <c r="A848" s="38"/>
      <c r="B848" s="40">
        <v>2</v>
      </c>
      <c r="C848" s="38" t="s">
        <v>1307</v>
      </c>
      <c r="D848" s="39"/>
      <c r="E848" s="53"/>
      <c r="F848" s="40"/>
      <c r="G848" s="40"/>
      <c r="H848" s="40"/>
      <c r="I848" s="40"/>
      <c r="J848" s="40"/>
      <c r="K848" s="40"/>
      <c r="L848" s="51">
        <v>2207.2600000000002</v>
      </c>
      <c r="M848" s="71"/>
      <c r="N848" s="85"/>
    </row>
    <row r="849" spans="1:83" ht="15" x14ac:dyDescent="0.2">
      <c r="A849" s="38"/>
      <c r="B849" s="40"/>
      <c r="C849" s="38" t="s">
        <v>1310</v>
      </c>
      <c r="D849" s="39" t="s">
        <v>856</v>
      </c>
      <c r="E849" s="53"/>
      <c r="F849" s="40"/>
      <c r="G849" s="40">
        <v>0.94323659999999987</v>
      </c>
      <c r="H849" s="40"/>
      <c r="I849" s="40"/>
      <c r="J849" s="40"/>
      <c r="K849" s="40"/>
      <c r="L849" s="51">
        <v>585.29000000000008</v>
      </c>
      <c r="M849" s="71"/>
      <c r="N849" s="85"/>
      <c r="CE849">
        <v>1</v>
      </c>
    </row>
    <row r="850" spans="1:83" ht="42.75" x14ac:dyDescent="0.2">
      <c r="A850" s="50"/>
      <c r="B850" s="50" t="s">
        <v>1049</v>
      </c>
      <c r="C850" s="50" t="s">
        <v>1051</v>
      </c>
      <c r="D850" s="39" t="s">
        <v>748</v>
      </c>
      <c r="E850" s="40">
        <v>0.59</v>
      </c>
      <c r="F850" s="40">
        <v>0.43790000000000001</v>
      </c>
      <c r="G850" s="40">
        <v>0.25836100000000001</v>
      </c>
      <c r="H850" s="41">
        <v>4758.67</v>
      </c>
      <c r="I850" s="52">
        <v>1.24</v>
      </c>
      <c r="J850" s="41">
        <v>5900.75</v>
      </c>
      <c r="K850" s="52"/>
      <c r="L850" s="41">
        <v>1524.52</v>
      </c>
      <c r="M850" s="71"/>
      <c r="N850" s="85"/>
    </row>
    <row r="851" spans="1:83" ht="28.5" x14ac:dyDescent="0.2">
      <c r="A851" s="50"/>
      <c r="B851" s="50" t="s">
        <v>860</v>
      </c>
      <c r="C851" s="50" t="s">
        <v>1308</v>
      </c>
      <c r="D851" s="39" t="s">
        <v>856</v>
      </c>
      <c r="E851" s="40">
        <v>1.18</v>
      </c>
      <c r="F851" s="40">
        <v>0.43790000000000001</v>
      </c>
      <c r="G851" s="40">
        <v>0.51672200000000001</v>
      </c>
      <c r="H851" s="41"/>
      <c r="I851" s="52"/>
      <c r="J851" s="41">
        <v>620.24</v>
      </c>
      <c r="K851" s="52"/>
      <c r="L851" s="41">
        <v>320.49</v>
      </c>
      <c r="M851" s="71"/>
      <c r="N851" s="85"/>
      <c r="CE851">
        <v>1</v>
      </c>
    </row>
    <row r="852" spans="1:83" ht="28.5" x14ac:dyDescent="0.2">
      <c r="A852" s="50"/>
      <c r="B852" s="50" t="s">
        <v>963</v>
      </c>
      <c r="C852" s="50" t="s">
        <v>965</v>
      </c>
      <c r="D852" s="39" t="s">
        <v>748</v>
      </c>
      <c r="E852" s="40">
        <v>4.0000000000000001E-3</v>
      </c>
      <c r="F852" s="40">
        <v>0.43790000000000001</v>
      </c>
      <c r="G852" s="40">
        <v>1.7516000000000001E-3</v>
      </c>
      <c r="H852" s="41"/>
      <c r="I852" s="52"/>
      <c r="J852" s="41">
        <v>1626.29</v>
      </c>
      <c r="K852" s="52"/>
      <c r="L852" s="41">
        <v>2.85</v>
      </c>
      <c r="M852" s="71"/>
      <c r="N852" s="85"/>
    </row>
    <row r="853" spans="1:83" ht="28.5" x14ac:dyDescent="0.2">
      <c r="A853" s="50"/>
      <c r="B853" s="50" t="s">
        <v>876</v>
      </c>
      <c r="C853" s="50" t="s">
        <v>1319</v>
      </c>
      <c r="D853" s="39" t="s">
        <v>856</v>
      </c>
      <c r="E853" s="40">
        <v>4.0000000000000001E-3</v>
      </c>
      <c r="F853" s="40">
        <v>0.43790000000000001</v>
      </c>
      <c r="G853" s="40">
        <v>1.7516000000000001E-3</v>
      </c>
      <c r="H853" s="41"/>
      <c r="I853" s="52"/>
      <c r="J853" s="41">
        <v>724.95</v>
      </c>
      <c r="K853" s="52"/>
      <c r="L853" s="41">
        <v>1.27</v>
      </c>
      <c r="M853" s="71"/>
      <c r="N853" s="85"/>
      <c r="CE853">
        <v>1</v>
      </c>
    </row>
    <row r="854" spans="1:83" ht="42.75" x14ac:dyDescent="0.2">
      <c r="A854" s="50"/>
      <c r="B854" s="50" t="s">
        <v>1052</v>
      </c>
      <c r="C854" s="50" t="s">
        <v>1054</v>
      </c>
      <c r="D854" s="39" t="s">
        <v>748</v>
      </c>
      <c r="E854" s="40">
        <v>0.59</v>
      </c>
      <c r="F854" s="40">
        <v>0.43790000000000001</v>
      </c>
      <c r="G854" s="40">
        <v>0.25836100000000001</v>
      </c>
      <c r="H854" s="41">
        <v>1459.28</v>
      </c>
      <c r="I854" s="52">
        <v>1.28</v>
      </c>
      <c r="J854" s="41">
        <v>1867.88</v>
      </c>
      <c r="K854" s="52"/>
      <c r="L854" s="41">
        <v>482.59</v>
      </c>
      <c r="M854" s="71"/>
      <c r="N854" s="85"/>
    </row>
    <row r="855" spans="1:83" ht="28.5" x14ac:dyDescent="0.2">
      <c r="A855" s="50"/>
      <c r="B855" s="50" t="s">
        <v>860</v>
      </c>
      <c r="C855" s="50" t="s">
        <v>1308</v>
      </c>
      <c r="D855" s="39" t="s">
        <v>856</v>
      </c>
      <c r="E855" s="40">
        <v>0.59</v>
      </c>
      <c r="F855" s="40">
        <v>0.43790000000000001</v>
      </c>
      <c r="G855" s="40">
        <v>0.25836100000000001</v>
      </c>
      <c r="H855" s="41"/>
      <c r="I855" s="52"/>
      <c r="J855" s="41">
        <v>620.24</v>
      </c>
      <c r="K855" s="52"/>
      <c r="L855" s="41">
        <v>160.25</v>
      </c>
      <c r="M855" s="71"/>
      <c r="N855" s="85"/>
      <c r="CE855">
        <v>1</v>
      </c>
    </row>
    <row r="856" spans="1:83" ht="28.5" x14ac:dyDescent="0.2">
      <c r="A856" s="50"/>
      <c r="B856" s="50" t="s">
        <v>1055</v>
      </c>
      <c r="C856" s="50" t="s">
        <v>1057</v>
      </c>
      <c r="D856" s="39" t="s">
        <v>748</v>
      </c>
      <c r="E856" s="40">
        <v>0.28999999999999998</v>
      </c>
      <c r="F856" s="40">
        <v>0.43790000000000001</v>
      </c>
      <c r="G856" s="40">
        <v>0.12699099999999999</v>
      </c>
      <c r="H856" s="41">
        <v>994.01</v>
      </c>
      <c r="I856" s="52">
        <v>1.1100000000000001</v>
      </c>
      <c r="J856" s="41">
        <v>1103.3499999999999</v>
      </c>
      <c r="K856" s="52"/>
      <c r="L856" s="41">
        <v>140.12</v>
      </c>
      <c r="M856" s="71"/>
      <c r="N856" s="85"/>
    </row>
    <row r="857" spans="1:83" ht="28.5" x14ac:dyDescent="0.2">
      <c r="A857" s="50"/>
      <c r="B857" s="50" t="s">
        <v>860</v>
      </c>
      <c r="C857" s="50" t="s">
        <v>1308</v>
      </c>
      <c r="D857" s="39" t="s">
        <v>856</v>
      </c>
      <c r="E857" s="40">
        <v>0.28999999999999998</v>
      </c>
      <c r="F857" s="40">
        <v>0.43790000000000001</v>
      </c>
      <c r="G857" s="40">
        <v>0.12699099999999999</v>
      </c>
      <c r="H857" s="41"/>
      <c r="I857" s="52"/>
      <c r="J857" s="41">
        <v>620.24</v>
      </c>
      <c r="K857" s="52"/>
      <c r="L857" s="41">
        <v>78.760000000000005</v>
      </c>
      <c r="M857" s="71"/>
      <c r="N857" s="85"/>
      <c r="CE857">
        <v>1</v>
      </c>
    </row>
    <row r="858" spans="1:83" ht="14.25" x14ac:dyDescent="0.2">
      <c r="A858" s="50"/>
      <c r="B858" s="50" t="s">
        <v>1058</v>
      </c>
      <c r="C858" s="50" t="s">
        <v>1060</v>
      </c>
      <c r="D858" s="39" t="s">
        <v>748</v>
      </c>
      <c r="E858" s="40">
        <v>0.05</v>
      </c>
      <c r="F858" s="40">
        <v>0.43790000000000001</v>
      </c>
      <c r="G858" s="40">
        <v>2.1895000000000001E-2</v>
      </c>
      <c r="H858" s="41"/>
      <c r="I858" s="52"/>
      <c r="J858" s="41">
        <v>1455.91</v>
      </c>
      <c r="K858" s="52"/>
      <c r="L858" s="41">
        <v>31.88</v>
      </c>
      <c r="M858" s="71"/>
      <c r="N858" s="85"/>
    </row>
    <row r="859" spans="1:83" ht="28.5" x14ac:dyDescent="0.2">
      <c r="A859" s="50"/>
      <c r="B859" s="50" t="s">
        <v>867</v>
      </c>
      <c r="C859" s="50" t="s">
        <v>1309</v>
      </c>
      <c r="D859" s="39" t="s">
        <v>856</v>
      </c>
      <c r="E859" s="40">
        <v>0.05</v>
      </c>
      <c r="F859" s="40">
        <v>0.43790000000000001</v>
      </c>
      <c r="G859" s="40">
        <v>2.1895000000000001E-2</v>
      </c>
      <c r="H859" s="41"/>
      <c r="I859" s="52"/>
      <c r="J859" s="41">
        <v>539.69000000000005</v>
      </c>
      <c r="K859" s="52"/>
      <c r="L859" s="41">
        <v>11.82</v>
      </c>
      <c r="M859" s="71"/>
      <c r="N859" s="85"/>
      <c r="CE859">
        <v>1</v>
      </c>
    </row>
    <row r="860" spans="1:83" ht="28.5" x14ac:dyDescent="0.2">
      <c r="A860" s="50"/>
      <c r="B860" s="50" t="s">
        <v>1061</v>
      </c>
      <c r="C860" s="50" t="s">
        <v>1063</v>
      </c>
      <c r="D860" s="39" t="s">
        <v>748</v>
      </c>
      <c r="E860" s="40">
        <v>0.04</v>
      </c>
      <c r="F860" s="40">
        <v>0.43790000000000001</v>
      </c>
      <c r="G860" s="40">
        <v>1.7516E-2</v>
      </c>
      <c r="H860" s="41">
        <v>1002.48</v>
      </c>
      <c r="I860" s="52">
        <v>1.38</v>
      </c>
      <c r="J860" s="41">
        <v>1383.42</v>
      </c>
      <c r="K860" s="52"/>
      <c r="L860" s="41">
        <v>24.23</v>
      </c>
      <c r="M860" s="71"/>
      <c r="N860" s="85"/>
    </row>
    <row r="861" spans="1:83" ht="28.5" x14ac:dyDescent="0.2">
      <c r="A861" s="50"/>
      <c r="B861" s="50" t="s">
        <v>876</v>
      </c>
      <c r="C861" s="50" t="s">
        <v>1319</v>
      </c>
      <c r="D861" s="39" t="s">
        <v>856</v>
      </c>
      <c r="E861" s="40">
        <v>0.04</v>
      </c>
      <c r="F861" s="40">
        <v>0.43790000000000001</v>
      </c>
      <c r="G861" s="40">
        <v>1.7516E-2</v>
      </c>
      <c r="H861" s="41"/>
      <c r="I861" s="52"/>
      <c r="J861" s="41">
        <v>724.95</v>
      </c>
      <c r="K861" s="52"/>
      <c r="L861" s="41">
        <v>12.7</v>
      </c>
      <c r="M861" s="71"/>
      <c r="N861" s="85"/>
      <c r="CE861">
        <v>1</v>
      </c>
    </row>
    <row r="862" spans="1:83" ht="42.75" x14ac:dyDescent="0.2">
      <c r="A862" s="50"/>
      <c r="B862" s="50" t="s">
        <v>1064</v>
      </c>
      <c r="C862" s="50" t="s">
        <v>1066</v>
      </c>
      <c r="D862" s="39" t="s">
        <v>748</v>
      </c>
      <c r="E862" s="40">
        <v>0.05</v>
      </c>
      <c r="F862" s="40">
        <v>0.43790000000000001</v>
      </c>
      <c r="G862" s="40">
        <v>2.1895000000000001E-2</v>
      </c>
      <c r="H862" s="41"/>
      <c r="I862" s="52"/>
      <c r="J862" s="41">
        <v>49.03</v>
      </c>
      <c r="K862" s="52"/>
      <c r="L862" s="41">
        <v>1.07</v>
      </c>
      <c r="M862" s="71"/>
      <c r="N862" s="85"/>
    </row>
    <row r="863" spans="1:83" ht="15" hidden="1" x14ac:dyDescent="0.2">
      <c r="A863" s="38"/>
      <c r="B863" s="40">
        <v>4</v>
      </c>
      <c r="C863" s="38" t="s">
        <v>1326</v>
      </c>
      <c r="D863" s="39"/>
      <c r="E863" s="53"/>
      <c r="F863" s="40"/>
      <c r="G863" s="40"/>
      <c r="H863" s="40"/>
      <c r="I863" s="40"/>
      <c r="J863" s="40"/>
      <c r="K863" s="40"/>
      <c r="L863" s="51">
        <v>0</v>
      </c>
      <c r="M863" s="71"/>
      <c r="N863" s="85"/>
    </row>
    <row r="864" spans="1:83" ht="14.25" x14ac:dyDescent="0.2">
      <c r="A864" s="50"/>
      <c r="B864" s="50" t="s">
        <v>1067</v>
      </c>
      <c r="C864" s="50" t="s">
        <v>1069</v>
      </c>
      <c r="D864" s="39" t="s">
        <v>1046</v>
      </c>
      <c r="E864" s="40">
        <v>3.7999999999999999E-2</v>
      </c>
      <c r="F864" s="40">
        <v>0</v>
      </c>
      <c r="G864" s="40">
        <v>0</v>
      </c>
      <c r="H864" s="41">
        <v>496.41</v>
      </c>
      <c r="I864" s="52">
        <v>1.6</v>
      </c>
      <c r="J864" s="41">
        <v>794.26</v>
      </c>
      <c r="K864" s="52"/>
      <c r="L864" s="41">
        <v>0</v>
      </c>
      <c r="M864" s="71"/>
      <c r="N864" s="85"/>
    </row>
    <row r="865" spans="1:83" ht="28.5" x14ac:dyDescent="0.2">
      <c r="A865" s="50"/>
      <c r="B865" s="50" t="s">
        <v>1070</v>
      </c>
      <c r="C865" s="50" t="s">
        <v>1072</v>
      </c>
      <c r="D865" s="39" t="s">
        <v>635</v>
      </c>
      <c r="E865" s="40">
        <v>5.4000000000000001E-4</v>
      </c>
      <c r="F865" s="40">
        <v>0</v>
      </c>
      <c r="G865" s="40">
        <v>0</v>
      </c>
      <c r="H865" s="41">
        <v>30083.51</v>
      </c>
      <c r="I865" s="52">
        <v>1.43</v>
      </c>
      <c r="J865" s="41">
        <v>43019.42</v>
      </c>
      <c r="K865" s="52"/>
      <c r="L865" s="41">
        <v>0</v>
      </c>
      <c r="M865" s="71"/>
      <c r="N865" s="85"/>
    </row>
    <row r="866" spans="1:83" ht="14.25" x14ac:dyDescent="0.2">
      <c r="A866" s="50"/>
      <c r="B866" s="50" t="s">
        <v>907</v>
      </c>
      <c r="C866" s="50" t="s">
        <v>909</v>
      </c>
      <c r="D866" s="39" t="s">
        <v>910</v>
      </c>
      <c r="E866" s="40">
        <v>0.69</v>
      </c>
      <c r="F866" s="40">
        <v>0</v>
      </c>
      <c r="G866" s="40">
        <v>0</v>
      </c>
      <c r="H866" s="41">
        <v>35.71</v>
      </c>
      <c r="I866" s="52">
        <v>0.89</v>
      </c>
      <c r="J866" s="41">
        <v>31.78</v>
      </c>
      <c r="K866" s="52"/>
      <c r="L866" s="41">
        <v>0</v>
      </c>
      <c r="M866" s="71"/>
      <c r="N866" s="85"/>
    </row>
    <row r="867" spans="1:83" ht="14.25" x14ac:dyDescent="0.2">
      <c r="A867" s="50"/>
      <c r="B867" s="50" t="s">
        <v>1246</v>
      </c>
      <c r="C867" s="50" t="s">
        <v>1247</v>
      </c>
      <c r="D867" s="39" t="s">
        <v>1046</v>
      </c>
      <c r="E867" s="40">
        <v>40.6</v>
      </c>
      <c r="F867" s="40">
        <v>0</v>
      </c>
      <c r="G867" s="40">
        <v>0</v>
      </c>
      <c r="H867" s="41"/>
      <c r="I867" s="52"/>
      <c r="J867" s="41"/>
      <c r="K867" s="52"/>
      <c r="L867" s="41"/>
      <c r="M867" s="71"/>
      <c r="N867" s="85"/>
    </row>
    <row r="868" spans="1:83" ht="28.5" x14ac:dyDescent="0.2">
      <c r="A868" s="50"/>
      <c r="B868" s="50" t="s">
        <v>1248</v>
      </c>
      <c r="C868" s="43" t="s">
        <v>1249</v>
      </c>
      <c r="D868" s="44" t="s">
        <v>635</v>
      </c>
      <c r="E868" s="45">
        <v>2.0600000000000002E-3</v>
      </c>
      <c r="F868" s="45">
        <v>0</v>
      </c>
      <c r="G868" s="45">
        <v>0</v>
      </c>
      <c r="H868" s="46"/>
      <c r="I868" s="47"/>
      <c r="J868" s="46"/>
      <c r="K868" s="47"/>
      <c r="L868" s="46"/>
      <c r="M868" s="71"/>
      <c r="N868" s="85"/>
    </row>
    <row r="869" spans="1:83" ht="15" x14ac:dyDescent="0.2">
      <c r="A869" s="50"/>
      <c r="B869" s="50"/>
      <c r="C869" s="55" t="s">
        <v>1311</v>
      </c>
      <c r="D869" s="39"/>
      <c r="E869" s="40"/>
      <c r="F869" s="40"/>
      <c r="G869" s="40"/>
      <c r="H869" s="41"/>
      <c r="I869" s="52"/>
      <c r="J869" s="41"/>
      <c r="K869" s="52"/>
      <c r="L869" s="41">
        <v>3137.1000000000004</v>
      </c>
      <c r="M869" s="71"/>
      <c r="N869" s="85"/>
    </row>
    <row r="870" spans="1:83" ht="14.25" x14ac:dyDescent="0.2">
      <c r="A870" s="50"/>
      <c r="B870" s="50"/>
      <c r="C870" s="50" t="s">
        <v>1312</v>
      </c>
      <c r="D870" s="39"/>
      <c r="E870" s="40"/>
      <c r="F870" s="40"/>
      <c r="G870" s="40"/>
      <c r="H870" s="41"/>
      <c r="I870" s="52"/>
      <c r="J870" s="41"/>
      <c r="K870" s="52"/>
      <c r="L870" s="41">
        <v>929.84000000000015</v>
      </c>
      <c r="M870" s="71"/>
      <c r="N870" s="85"/>
    </row>
    <row r="871" spans="1:83" ht="14.25" x14ac:dyDescent="0.2">
      <c r="A871" s="50"/>
      <c r="B871" s="50" t="s">
        <v>346</v>
      </c>
      <c r="C871" s="50" t="s">
        <v>1394</v>
      </c>
      <c r="D871" s="39" t="s">
        <v>1254</v>
      </c>
      <c r="E871" s="40">
        <v>106</v>
      </c>
      <c r="F871" s="40"/>
      <c r="G871" s="40">
        <v>106</v>
      </c>
      <c r="H871" s="41"/>
      <c r="I871" s="52"/>
      <c r="J871" s="41"/>
      <c r="K871" s="52"/>
      <c r="L871" s="41">
        <v>985.63</v>
      </c>
      <c r="M871" s="71"/>
      <c r="N871" s="85"/>
    </row>
    <row r="872" spans="1:83" ht="14.25" x14ac:dyDescent="0.2">
      <c r="A872" s="43"/>
      <c r="B872" s="43" t="s">
        <v>347</v>
      </c>
      <c r="C872" s="43" t="s">
        <v>1395</v>
      </c>
      <c r="D872" s="44" t="s">
        <v>1254</v>
      </c>
      <c r="E872" s="45">
        <v>45</v>
      </c>
      <c r="F872" s="45"/>
      <c r="G872" s="45">
        <v>45</v>
      </c>
      <c r="H872" s="46"/>
      <c r="I872" s="47"/>
      <c r="J872" s="46"/>
      <c r="K872" s="47"/>
      <c r="L872" s="46">
        <v>418.43</v>
      </c>
      <c r="M872" s="72"/>
      <c r="N872" s="86"/>
    </row>
    <row r="873" spans="1:83" ht="15" x14ac:dyDescent="0.2">
      <c r="C873" s="107" t="s">
        <v>1296</v>
      </c>
      <c r="D873" s="107"/>
      <c r="E873" s="107"/>
      <c r="F873" s="107"/>
      <c r="G873" s="107"/>
      <c r="H873" s="107"/>
      <c r="I873" s="108">
        <v>4541.1600000000008</v>
      </c>
      <c r="J873" s="108"/>
      <c r="K873" s="108">
        <v>4541.1600000000008</v>
      </c>
      <c r="L873" s="108"/>
      <c r="M873" s="71">
        <v>4713.7240800000009</v>
      </c>
      <c r="N873" s="83">
        <v>4902.1822200000006</v>
      </c>
      <c r="AD873">
        <v>5370.62</v>
      </c>
      <c r="AE873">
        <v>2279.98</v>
      </c>
      <c r="AN873" s="48">
        <v>4541.1600000000008</v>
      </c>
      <c r="AO873" s="48">
        <v>2207.2600000000002</v>
      </c>
      <c r="AQ873" t="s">
        <v>1297</v>
      </c>
      <c r="AR873" s="48">
        <v>344.55</v>
      </c>
      <c r="AT873" s="48">
        <v>585.29000000000008</v>
      </c>
      <c r="AV873" t="s">
        <v>1297</v>
      </c>
      <c r="AW873" s="48">
        <v>0</v>
      </c>
      <c r="AZ873">
        <v>985.63</v>
      </c>
      <c r="BA873">
        <v>418.43</v>
      </c>
      <c r="CD873">
        <v>1</v>
      </c>
    </row>
    <row r="874" spans="1:83" ht="163.5" x14ac:dyDescent="0.2">
      <c r="A874" s="37" t="s">
        <v>348</v>
      </c>
      <c r="B874" s="50" t="s">
        <v>1396</v>
      </c>
      <c r="C874" s="50" t="s">
        <v>1397</v>
      </c>
      <c r="D874" s="39" t="s">
        <v>340</v>
      </c>
      <c r="E874" s="40">
        <v>1</v>
      </c>
      <c r="F874" s="40"/>
      <c r="G874" s="40">
        <v>1</v>
      </c>
      <c r="H874" s="41"/>
      <c r="I874" s="52"/>
      <c r="J874" s="41"/>
      <c r="K874" s="52"/>
      <c r="L874" s="41"/>
      <c r="M874" s="71"/>
      <c r="N874" s="85"/>
    </row>
    <row r="875" spans="1:83" ht="15" x14ac:dyDescent="0.2">
      <c r="A875" s="38"/>
      <c r="B875" s="40">
        <v>1</v>
      </c>
      <c r="C875" s="38" t="s">
        <v>1306</v>
      </c>
      <c r="D875" s="39" t="s">
        <v>856</v>
      </c>
      <c r="E875" s="53"/>
      <c r="F875" s="40"/>
      <c r="G875" s="40">
        <v>1.0721700000000001</v>
      </c>
      <c r="H875" s="40"/>
      <c r="I875" s="40"/>
      <c r="J875" s="40"/>
      <c r="K875" s="40"/>
      <c r="L875" s="51">
        <v>639.09</v>
      </c>
      <c r="M875" s="71"/>
      <c r="N875" s="85"/>
    </row>
    <row r="876" spans="1:83" ht="14.25" x14ac:dyDescent="0.2">
      <c r="A876" s="50"/>
      <c r="B876" s="50" t="s">
        <v>1047</v>
      </c>
      <c r="C876" s="50" t="s">
        <v>1048</v>
      </c>
      <c r="D876" s="39" t="s">
        <v>856</v>
      </c>
      <c r="E876" s="40">
        <v>2.09</v>
      </c>
      <c r="F876" s="40">
        <v>0.51300000000000001</v>
      </c>
      <c r="G876" s="40">
        <v>1.0721700000000001</v>
      </c>
      <c r="H876" s="41"/>
      <c r="I876" s="52"/>
      <c r="J876" s="41">
        <v>596.07000000000005</v>
      </c>
      <c r="K876" s="52"/>
      <c r="L876" s="41">
        <v>639.09</v>
      </c>
      <c r="M876" s="71"/>
      <c r="N876" s="85"/>
    </row>
    <row r="877" spans="1:83" ht="15" x14ac:dyDescent="0.2">
      <c r="A877" s="38"/>
      <c r="B877" s="40">
        <v>2</v>
      </c>
      <c r="C877" s="38" t="s">
        <v>1307</v>
      </c>
      <c r="D877" s="39"/>
      <c r="E877" s="53"/>
      <c r="F877" s="40"/>
      <c r="G877" s="40"/>
      <c r="H877" s="40"/>
      <c r="I877" s="40"/>
      <c r="J877" s="40"/>
      <c r="K877" s="40"/>
      <c r="L877" s="51">
        <v>4156.92</v>
      </c>
      <c r="M877" s="71"/>
      <c r="N877" s="85"/>
    </row>
    <row r="878" spans="1:83" ht="15" x14ac:dyDescent="0.2">
      <c r="A878" s="38"/>
      <c r="B878" s="40"/>
      <c r="C878" s="38" t="s">
        <v>1310</v>
      </c>
      <c r="D878" s="39" t="s">
        <v>856</v>
      </c>
      <c r="E878" s="53"/>
      <c r="F878" s="40"/>
      <c r="G878" s="40">
        <v>1.7698499999999999</v>
      </c>
      <c r="H878" s="40"/>
      <c r="I878" s="40"/>
      <c r="J878" s="40"/>
      <c r="K878" s="40"/>
      <c r="L878" s="51">
        <v>1098.1000000000001</v>
      </c>
      <c r="M878" s="71"/>
      <c r="N878" s="85"/>
      <c r="CE878">
        <v>1</v>
      </c>
    </row>
    <row r="879" spans="1:83" ht="42.75" x14ac:dyDescent="0.2">
      <c r="A879" s="50"/>
      <c r="B879" s="50" t="s">
        <v>1049</v>
      </c>
      <c r="C879" s="50" t="s">
        <v>1051</v>
      </c>
      <c r="D879" s="39" t="s">
        <v>748</v>
      </c>
      <c r="E879" s="40">
        <v>0.94</v>
      </c>
      <c r="F879" s="40">
        <v>0.51300000000000001</v>
      </c>
      <c r="G879" s="40">
        <v>0.48221999999999998</v>
      </c>
      <c r="H879" s="41">
        <v>4758.67</v>
      </c>
      <c r="I879" s="52">
        <v>1.24</v>
      </c>
      <c r="J879" s="41">
        <v>5900.75</v>
      </c>
      <c r="K879" s="52"/>
      <c r="L879" s="41">
        <v>2845.46</v>
      </c>
      <c r="M879" s="71"/>
      <c r="N879" s="85"/>
    </row>
    <row r="880" spans="1:83" ht="28.5" x14ac:dyDescent="0.2">
      <c r="A880" s="50"/>
      <c r="B880" s="50" t="s">
        <v>860</v>
      </c>
      <c r="C880" s="50" t="s">
        <v>1308</v>
      </c>
      <c r="D880" s="39" t="s">
        <v>856</v>
      </c>
      <c r="E880" s="40">
        <v>1.88</v>
      </c>
      <c r="F880" s="40">
        <v>0.51300000000000001</v>
      </c>
      <c r="G880" s="40">
        <v>0.96443999999999996</v>
      </c>
      <c r="H880" s="41"/>
      <c r="I880" s="52"/>
      <c r="J880" s="41">
        <v>620.24</v>
      </c>
      <c r="K880" s="52"/>
      <c r="L880" s="41">
        <v>598.17999999999995</v>
      </c>
      <c r="M880" s="71"/>
      <c r="N880" s="85"/>
      <c r="CE880">
        <v>1</v>
      </c>
    </row>
    <row r="881" spans="1:83" ht="28.5" x14ac:dyDescent="0.2">
      <c r="A881" s="50"/>
      <c r="B881" s="50" t="s">
        <v>963</v>
      </c>
      <c r="C881" s="50" t="s">
        <v>965</v>
      </c>
      <c r="D881" s="39" t="s">
        <v>748</v>
      </c>
      <c r="E881" s="40">
        <v>0.02</v>
      </c>
      <c r="F881" s="40">
        <v>0.51300000000000001</v>
      </c>
      <c r="G881" s="40">
        <v>1.026E-2</v>
      </c>
      <c r="H881" s="41"/>
      <c r="I881" s="52"/>
      <c r="J881" s="41">
        <v>1626.29</v>
      </c>
      <c r="K881" s="52"/>
      <c r="L881" s="41">
        <v>16.690000000000001</v>
      </c>
      <c r="M881" s="71"/>
      <c r="N881" s="85"/>
    </row>
    <row r="882" spans="1:83" ht="28.5" x14ac:dyDescent="0.2">
      <c r="A882" s="50"/>
      <c r="B882" s="50" t="s">
        <v>876</v>
      </c>
      <c r="C882" s="50" t="s">
        <v>1319</v>
      </c>
      <c r="D882" s="39" t="s">
        <v>856</v>
      </c>
      <c r="E882" s="40">
        <v>0.02</v>
      </c>
      <c r="F882" s="40">
        <v>0.51300000000000001</v>
      </c>
      <c r="G882" s="40">
        <v>1.026E-2</v>
      </c>
      <c r="H882" s="41"/>
      <c r="I882" s="52"/>
      <c r="J882" s="41">
        <v>724.95</v>
      </c>
      <c r="K882" s="52"/>
      <c r="L882" s="41">
        <v>7.44</v>
      </c>
      <c r="M882" s="71"/>
      <c r="N882" s="85"/>
      <c r="CE882">
        <v>1</v>
      </c>
    </row>
    <row r="883" spans="1:83" ht="42.75" x14ac:dyDescent="0.2">
      <c r="A883" s="50"/>
      <c r="B883" s="50" t="s">
        <v>1052</v>
      </c>
      <c r="C883" s="50" t="s">
        <v>1054</v>
      </c>
      <c r="D883" s="39" t="s">
        <v>748</v>
      </c>
      <c r="E883" s="40">
        <v>0.94</v>
      </c>
      <c r="F883" s="40">
        <v>0.51300000000000001</v>
      </c>
      <c r="G883" s="40">
        <v>0.48221999999999998</v>
      </c>
      <c r="H883" s="41">
        <v>1459.28</v>
      </c>
      <c r="I883" s="52">
        <v>1.28</v>
      </c>
      <c r="J883" s="41">
        <v>1867.88</v>
      </c>
      <c r="K883" s="52"/>
      <c r="L883" s="41">
        <v>900.73</v>
      </c>
      <c r="M883" s="71"/>
      <c r="N883" s="85"/>
    </row>
    <row r="884" spans="1:83" ht="28.5" x14ac:dyDescent="0.2">
      <c r="A884" s="50"/>
      <c r="B884" s="50" t="s">
        <v>860</v>
      </c>
      <c r="C884" s="50" t="s">
        <v>1308</v>
      </c>
      <c r="D884" s="39" t="s">
        <v>856</v>
      </c>
      <c r="E884" s="40">
        <v>0.94</v>
      </c>
      <c r="F884" s="40">
        <v>0.51300000000000001</v>
      </c>
      <c r="G884" s="40">
        <v>0.48221999999999998</v>
      </c>
      <c r="H884" s="41"/>
      <c r="I884" s="52"/>
      <c r="J884" s="41">
        <v>620.24</v>
      </c>
      <c r="K884" s="52"/>
      <c r="L884" s="41">
        <v>299.08999999999997</v>
      </c>
      <c r="M884" s="71"/>
      <c r="N884" s="85"/>
      <c r="CE884">
        <v>1</v>
      </c>
    </row>
    <row r="885" spans="1:83" ht="28.5" x14ac:dyDescent="0.2">
      <c r="A885" s="50"/>
      <c r="B885" s="50" t="s">
        <v>1055</v>
      </c>
      <c r="C885" s="50" t="s">
        <v>1057</v>
      </c>
      <c r="D885" s="39" t="s">
        <v>748</v>
      </c>
      <c r="E885" s="40">
        <v>0.34</v>
      </c>
      <c r="F885" s="40">
        <v>0.51300000000000001</v>
      </c>
      <c r="G885" s="40">
        <v>0.17441999999999999</v>
      </c>
      <c r="H885" s="41">
        <v>994.01</v>
      </c>
      <c r="I885" s="52">
        <v>1.1100000000000001</v>
      </c>
      <c r="J885" s="41">
        <v>1103.3499999999999</v>
      </c>
      <c r="K885" s="52"/>
      <c r="L885" s="41">
        <v>192.45</v>
      </c>
      <c r="M885" s="71"/>
      <c r="N885" s="85"/>
    </row>
    <row r="886" spans="1:83" ht="28.5" x14ac:dyDescent="0.2">
      <c r="A886" s="50"/>
      <c r="B886" s="50" t="s">
        <v>860</v>
      </c>
      <c r="C886" s="50" t="s">
        <v>1308</v>
      </c>
      <c r="D886" s="39" t="s">
        <v>856</v>
      </c>
      <c r="E886" s="40">
        <v>0.34</v>
      </c>
      <c r="F886" s="40">
        <v>0.51300000000000001</v>
      </c>
      <c r="G886" s="40">
        <v>0.17441999999999999</v>
      </c>
      <c r="H886" s="41"/>
      <c r="I886" s="52"/>
      <c r="J886" s="41">
        <v>620.24</v>
      </c>
      <c r="K886" s="52"/>
      <c r="L886" s="41">
        <v>108.18</v>
      </c>
      <c r="M886" s="71"/>
      <c r="N886" s="85"/>
      <c r="CE886">
        <v>1</v>
      </c>
    </row>
    <row r="887" spans="1:83" ht="14.25" x14ac:dyDescent="0.2">
      <c r="A887" s="50"/>
      <c r="B887" s="50" t="s">
        <v>1058</v>
      </c>
      <c r="C887" s="50" t="s">
        <v>1060</v>
      </c>
      <c r="D887" s="39" t="s">
        <v>748</v>
      </c>
      <c r="E887" s="40">
        <v>0.16</v>
      </c>
      <c r="F887" s="40">
        <v>0.51300000000000001</v>
      </c>
      <c r="G887" s="40">
        <v>8.208E-2</v>
      </c>
      <c r="H887" s="41"/>
      <c r="I887" s="52"/>
      <c r="J887" s="41">
        <v>1455.91</v>
      </c>
      <c r="K887" s="52"/>
      <c r="L887" s="41">
        <v>119.5</v>
      </c>
      <c r="M887" s="71"/>
      <c r="N887" s="85"/>
    </row>
    <row r="888" spans="1:83" ht="28.5" x14ac:dyDescent="0.2">
      <c r="A888" s="50"/>
      <c r="B888" s="50" t="s">
        <v>867</v>
      </c>
      <c r="C888" s="50" t="s">
        <v>1309</v>
      </c>
      <c r="D888" s="39" t="s">
        <v>856</v>
      </c>
      <c r="E888" s="40">
        <v>0.16</v>
      </c>
      <c r="F888" s="40">
        <v>0.51300000000000001</v>
      </c>
      <c r="G888" s="40">
        <v>8.208E-2</v>
      </c>
      <c r="H888" s="41"/>
      <c r="I888" s="52"/>
      <c r="J888" s="41">
        <v>539.69000000000005</v>
      </c>
      <c r="K888" s="52"/>
      <c r="L888" s="41">
        <v>44.3</v>
      </c>
      <c r="M888" s="71"/>
      <c r="N888" s="85"/>
      <c r="CE888">
        <v>1</v>
      </c>
    </row>
    <row r="889" spans="1:83" ht="28.5" x14ac:dyDescent="0.2">
      <c r="A889" s="50"/>
      <c r="B889" s="50" t="s">
        <v>1061</v>
      </c>
      <c r="C889" s="50" t="s">
        <v>1063</v>
      </c>
      <c r="D889" s="39" t="s">
        <v>748</v>
      </c>
      <c r="E889" s="40">
        <v>0.11</v>
      </c>
      <c r="F889" s="40">
        <v>0.51300000000000001</v>
      </c>
      <c r="G889" s="40">
        <v>5.6430000000000001E-2</v>
      </c>
      <c r="H889" s="41">
        <v>1002.48</v>
      </c>
      <c r="I889" s="52">
        <v>1.38</v>
      </c>
      <c r="J889" s="41">
        <v>1383.42</v>
      </c>
      <c r="K889" s="52"/>
      <c r="L889" s="41">
        <v>78.069999999999993</v>
      </c>
      <c r="M889" s="71"/>
      <c r="N889" s="85"/>
    </row>
    <row r="890" spans="1:83" ht="28.5" x14ac:dyDescent="0.2">
      <c r="A890" s="50"/>
      <c r="B890" s="50" t="s">
        <v>876</v>
      </c>
      <c r="C890" s="50" t="s">
        <v>1319</v>
      </c>
      <c r="D890" s="39" t="s">
        <v>856</v>
      </c>
      <c r="E890" s="40">
        <v>0.11</v>
      </c>
      <c r="F890" s="40">
        <v>0.51300000000000001</v>
      </c>
      <c r="G890" s="40">
        <v>5.6430000000000001E-2</v>
      </c>
      <c r="H890" s="41"/>
      <c r="I890" s="52"/>
      <c r="J890" s="41">
        <v>724.95</v>
      </c>
      <c r="K890" s="52"/>
      <c r="L890" s="41">
        <v>40.909999999999997</v>
      </c>
      <c r="M890" s="71"/>
      <c r="N890" s="85"/>
      <c r="CE890">
        <v>1</v>
      </c>
    </row>
    <row r="891" spans="1:83" ht="42.75" x14ac:dyDescent="0.2">
      <c r="A891" s="50"/>
      <c r="B891" s="50" t="s">
        <v>1064</v>
      </c>
      <c r="C891" s="50" t="s">
        <v>1066</v>
      </c>
      <c r="D891" s="39" t="s">
        <v>748</v>
      </c>
      <c r="E891" s="40">
        <v>0.16</v>
      </c>
      <c r="F891" s="40">
        <v>0.51300000000000001</v>
      </c>
      <c r="G891" s="40">
        <v>8.208E-2</v>
      </c>
      <c r="H891" s="41"/>
      <c r="I891" s="52"/>
      <c r="J891" s="41">
        <v>49.03</v>
      </c>
      <c r="K891" s="52"/>
      <c r="L891" s="41">
        <v>4.0199999999999996</v>
      </c>
      <c r="M891" s="71"/>
      <c r="N891" s="85"/>
    </row>
    <row r="892" spans="1:83" ht="15" hidden="1" x14ac:dyDescent="0.2">
      <c r="A892" s="38"/>
      <c r="B892" s="40">
        <v>4</v>
      </c>
      <c r="C892" s="38" t="s">
        <v>1326</v>
      </c>
      <c r="D892" s="39"/>
      <c r="E892" s="53"/>
      <c r="F892" s="40"/>
      <c r="G892" s="40"/>
      <c r="H892" s="40"/>
      <c r="I892" s="40"/>
      <c r="J892" s="40"/>
      <c r="K892" s="40"/>
      <c r="L892" s="51">
        <v>0</v>
      </c>
      <c r="M892" s="71"/>
      <c r="N892" s="85"/>
    </row>
    <row r="893" spans="1:83" ht="14.25" x14ac:dyDescent="0.2">
      <c r="A893" s="50"/>
      <c r="B893" s="50" t="s">
        <v>1067</v>
      </c>
      <c r="C893" s="50" t="s">
        <v>1069</v>
      </c>
      <c r="D893" s="39" t="s">
        <v>1046</v>
      </c>
      <c r="E893" s="40">
        <v>7.6380000000000003E-2</v>
      </c>
      <c r="F893" s="40">
        <v>0</v>
      </c>
      <c r="G893" s="40">
        <v>0</v>
      </c>
      <c r="H893" s="41">
        <v>496.41</v>
      </c>
      <c r="I893" s="52">
        <v>1.6</v>
      </c>
      <c r="J893" s="41">
        <v>794.26</v>
      </c>
      <c r="K893" s="52"/>
      <c r="L893" s="41">
        <v>0</v>
      </c>
      <c r="M893" s="71"/>
      <c r="N893" s="85"/>
    </row>
    <row r="894" spans="1:83" ht="28.5" x14ac:dyDescent="0.2">
      <c r="A894" s="50"/>
      <c r="B894" s="50" t="s">
        <v>1070</v>
      </c>
      <c r="C894" s="50" t="s">
        <v>1072</v>
      </c>
      <c r="D894" s="39" t="s">
        <v>635</v>
      </c>
      <c r="E894" s="40">
        <v>1.6800000000000001E-3</v>
      </c>
      <c r="F894" s="40">
        <v>0</v>
      </c>
      <c r="G894" s="40">
        <v>0</v>
      </c>
      <c r="H894" s="41">
        <v>30083.51</v>
      </c>
      <c r="I894" s="52">
        <v>1.43</v>
      </c>
      <c r="J894" s="41">
        <v>43019.42</v>
      </c>
      <c r="K894" s="52"/>
      <c r="L894" s="41">
        <v>0</v>
      </c>
      <c r="M894" s="71"/>
      <c r="N894" s="85"/>
    </row>
    <row r="895" spans="1:83" ht="14.25" x14ac:dyDescent="0.2">
      <c r="A895" s="50"/>
      <c r="B895" s="50" t="s">
        <v>907</v>
      </c>
      <c r="C895" s="50" t="s">
        <v>909</v>
      </c>
      <c r="D895" s="39" t="s">
        <v>910</v>
      </c>
      <c r="E895" s="40">
        <v>2.16</v>
      </c>
      <c r="F895" s="40">
        <v>0</v>
      </c>
      <c r="G895" s="40">
        <v>0</v>
      </c>
      <c r="H895" s="41">
        <v>35.71</v>
      </c>
      <c r="I895" s="52">
        <v>0.89</v>
      </c>
      <c r="J895" s="41">
        <v>31.78</v>
      </c>
      <c r="K895" s="52"/>
      <c r="L895" s="41">
        <v>0</v>
      </c>
      <c r="M895" s="71"/>
      <c r="N895" s="85"/>
    </row>
    <row r="896" spans="1:83" ht="14.25" x14ac:dyDescent="0.2">
      <c r="A896" s="50"/>
      <c r="B896" s="50" t="s">
        <v>1246</v>
      </c>
      <c r="C896" s="50" t="s">
        <v>1247</v>
      </c>
      <c r="D896" s="39" t="s">
        <v>1046</v>
      </c>
      <c r="E896" s="40">
        <v>132</v>
      </c>
      <c r="F896" s="40">
        <v>0</v>
      </c>
      <c r="G896" s="40">
        <v>0</v>
      </c>
      <c r="H896" s="41"/>
      <c r="I896" s="52"/>
      <c r="J896" s="41"/>
      <c r="K896" s="52"/>
      <c r="L896" s="41"/>
      <c r="M896" s="71"/>
      <c r="N896" s="85"/>
    </row>
    <row r="897" spans="1:83" ht="28.5" x14ac:dyDescent="0.2">
      <c r="A897" s="50"/>
      <c r="B897" s="50" t="s">
        <v>1248</v>
      </c>
      <c r="C897" s="43" t="s">
        <v>1249</v>
      </c>
      <c r="D897" s="44" t="s">
        <v>635</v>
      </c>
      <c r="E897" s="45">
        <v>6.5799999999999999E-3</v>
      </c>
      <c r="F897" s="45">
        <v>0</v>
      </c>
      <c r="G897" s="45">
        <v>0</v>
      </c>
      <c r="H897" s="46"/>
      <c r="I897" s="47"/>
      <c r="J897" s="46"/>
      <c r="K897" s="47"/>
      <c r="L897" s="46"/>
      <c r="M897" s="71"/>
      <c r="N897" s="85"/>
    </row>
    <row r="898" spans="1:83" ht="15" x14ac:dyDescent="0.2">
      <c r="A898" s="50"/>
      <c r="B898" s="50"/>
      <c r="C898" s="55" t="s">
        <v>1311</v>
      </c>
      <c r="D898" s="39"/>
      <c r="E898" s="40"/>
      <c r="F898" s="40"/>
      <c r="G898" s="40"/>
      <c r="H898" s="41"/>
      <c r="I898" s="52"/>
      <c r="J898" s="41"/>
      <c r="K898" s="52"/>
      <c r="L898" s="41">
        <v>5894.1100000000006</v>
      </c>
      <c r="M898" s="71"/>
      <c r="N898" s="85"/>
    </row>
    <row r="899" spans="1:83" ht="14.25" x14ac:dyDescent="0.2">
      <c r="A899" s="50"/>
      <c r="B899" s="50"/>
      <c r="C899" s="50" t="s">
        <v>1312</v>
      </c>
      <c r="D899" s="39"/>
      <c r="E899" s="40"/>
      <c r="F899" s="40"/>
      <c r="G899" s="40"/>
      <c r="H899" s="41"/>
      <c r="I899" s="52"/>
      <c r="J899" s="41"/>
      <c r="K899" s="52"/>
      <c r="L899" s="41">
        <v>1737.19</v>
      </c>
      <c r="M899" s="71"/>
      <c r="N899" s="85"/>
    </row>
    <row r="900" spans="1:83" ht="14.25" x14ac:dyDescent="0.2">
      <c r="A900" s="50"/>
      <c r="B900" s="50" t="s">
        <v>346</v>
      </c>
      <c r="C900" s="50" t="s">
        <v>1394</v>
      </c>
      <c r="D900" s="39" t="s">
        <v>1254</v>
      </c>
      <c r="E900" s="40">
        <v>106</v>
      </c>
      <c r="F900" s="40"/>
      <c r="G900" s="40">
        <v>106</v>
      </c>
      <c r="H900" s="41"/>
      <c r="I900" s="52"/>
      <c r="J900" s="41"/>
      <c r="K900" s="52"/>
      <c r="L900" s="41">
        <v>1841.42</v>
      </c>
      <c r="M900" s="71"/>
      <c r="N900" s="85"/>
    </row>
    <row r="901" spans="1:83" ht="14.25" x14ac:dyDescent="0.2">
      <c r="A901" s="43"/>
      <c r="B901" s="43" t="s">
        <v>347</v>
      </c>
      <c r="C901" s="43" t="s">
        <v>1395</v>
      </c>
      <c r="D901" s="44" t="s">
        <v>1254</v>
      </c>
      <c r="E901" s="45">
        <v>45</v>
      </c>
      <c r="F901" s="45"/>
      <c r="G901" s="45">
        <v>45</v>
      </c>
      <c r="H901" s="46"/>
      <c r="I901" s="47"/>
      <c r="J901" s="46"/>
      <c r="K901" s="47"/>
      <c r="L901" s="46">
        <v>781.74</v>
      </c>
      <c r="M901" s="72"/>
      <c r="N901" s="86"/>
    </row>
    <row r="902" spans="1:83" ht="15" x14ac:dyDescent="0.2">
      <c r="C902" s="107" t="s">
        <v>1296</v>
      </c>
      <c r="D902" s="107"/>
      <c r="E902" s="107"/>
      <c r="F902" s="107"/>
      <c r="G902" s="107"/>
      <c r="H902" s="107"/>
      <c r="I902" s="108">
        <v>8517.27</v>
      </c>
      <c r="J902" s="108"/>
      <c r="K902" s="108">
        <v>8517.27</v>
      </c>
      <c r="L902" s="108"/>
      <c r="M902" s="71">
        <v>8840.9262600000002</v>
      </c>
      <c r="N902" s="83">
        <v>9194.3929649999991</v>
      </c>
      <c r="AD902">
        <v>5370.62</v>
      </c>
      <c r="AE902">
        <v>2279.98</v>
      </c>
      <c r="AN902" s="48">
        <v>8517.27</v>
      </c>
      <c r="AO902" s="48">
        <v>4156.92</v>
      </c>
      <c r="AQ902" t="s">
        <v>1297</v>
      </c>
      <c r="AR902" s="48">
        <v>639.09</v>
      </c>
      <c r="AT902" s="48">
        <v>1098.1000000000001</v>
      </c>
      <c r="AV902" t="s">
        <v>1297</v>
      </c>
      <c r="AW902" s="48">
        <v>0</v>
      </c>
      <c r="AZ902">
        <v>1841.42</v>
      </c>
      <c r="BA902">
        <v>781.74</v>
      </c>
      <c r="CD902">
        <v>1</v>
      </c>
    </row>
    <row r="903" spans="1:83" ht="96.75" x14ac:dyDescent="0.2">
      <c r="A903" s="37" t="s">
        <v>353</v>
      </c>
      <c r="B903" s="50" t="s">
        <v>1398</v>
      </c>
      <c r="C903" s="50" t="s">
        <v>1399</v>
      </c>
      <c r="D903" s="39" t="s">
        <v>356</v>
      </c>
      <c r="E903" s="40">
        <v>1</v>
      </c>
      <c r="F903" s="40"/>
      <c r="G903" s="40">
        <v>1</v>
      </c>
      <c r="H903" s="41"/>
      <c r="I903" s="52"/>
      <c r="J903" s="41"/>
      <c r="K903" s="52"/>
      <c r="L903" s="41"/>
      <c r="M903" s="71"/>
      <c r="N903" s="85"/>
    </row>
    <row r="904" spans="1:83" ht="15" x14ac:dyDescent="0.2">
      <c r="A904" s="38"/>
      <c r="B904" s="40">
        <v>1</v>
      </c>
      <c r="C904" s="38" t="s">
        <v>1306</v>
      </c>
      <c r="D904" s="39" t="s">
        <v>856</v>
      </c>
      <c r="E904" s="53"/>
      <c r="F904" s="40"/>
      <c r="G904" s="40">
        <v>0.9</v>
      </c>
      <c r="H904" s="40"/>
      <c r="I904" s="40"/>
      <c r="J904" s="40"/>
      <c r="K904" s="40"/>
      <c r="L904" s="51">
        <v>463.97</v>
      </c>
      <c r="M904" s="71"/>
      <c r="N904" s="85"/>
    </row>
    <row r="905" spans="1:83" ht="14.25" x14ac:dyDescent="0.2">
      <c r="A905" s="50"/>
      <c r="B905" s="50" t="s">
        <v>1073</v>
      </c>
      <c r="C905" s="50" t="s">
        <v>1074</v>
      </c>
      <c r="D905" s="39" t="s">
        <v>856</v>
      </c>
      <c r="E905" s="40">
        <v>0.9</v>
      </c>
      <c r="F905" s="40"/>
      <c r="G905" s="40">
        <v>0.9</v>
      </c>
      <c r="H905" s="41"/>
      <c r="I905" s="52"/>
      <c r="J905" s="41">
        <v>515.52</v>
      </c>
      <c r="K905" s="52"/>
      <c r="L905" s="41">
        <v>463.97</v>
      </c>
      <c r="M905" s="71"/>
      <c r="N905" s="85"/>
    </row>
    <row r="906" spans="1:83" ht="15" x14ac:dyDescent="0.2">
      <c r="A906" s="38"/>
      <c r="B906" s="40">
        <v>2</v>
      </c>
      <c r="C906" s="38" t="s">
        <v>1307</v>
      </c>
      <c r="D906" s="39"/>
      <c r="E906" s="53"/>
      <c r="F906" s="40"/>
      <c r="G906" s="40"/>
      <c r="H906" s="40"/>
      <c r="I906" s="40"/>
      <c r="J906" s="40"/>
      <c r="K906" s="40"/>
      <c r="L906" s="51">
        <v>61.28</v>
      </c>
      <c r="M906" s="71"/>
      <c r="N906" s="85"/>
    </row>
    <row r="907" spans="1:83" ht="15" hidden="1" x14ac:dyDescent="0.2">
      <c r="A907" s="38"/>
      <c r="B907" s="40"/>
      <c r="C907" s="38" t="s">
        <v>1310</v>
      </c>
      <c r="D907" s="39" t="s">
        <v>856</v>
      </c>
      <c r="E907" s="53"/>
      <c r="F907" s="40"/>
      <c r="G907" s="40">
        <v>0</v>
      </c>
      <c r="H907" s="40"/>
      <c r="I907" s="40"/>
      <c r="J907" s="40"/>
      <c r="K907" s="40"/>
      <c r="L907" s="51">
        <v>0</v>
      </c>
      <c r="M907" s="71"/>
      <c r="N907" s="85"/>
      <c r="CE907">
        <v>1</v>
      </c>
    </row>
    <row r="908" spans="1:83" ht="57" x14ac:dyDescent="0.2">
      <c r="A908" s="50"/>
      <c r="B908" s="50" t="s">
        <v>1075</v>
      </c>
      <c r="C908" s="50" t="s">
        <v>1077</v>
      </c>
      <c r="D908" s="39" t="s">
        <v>748</v>
      </c>
      <c r="E908" s="40">
        <v>0.81</v>
      </c>
      <c r="F908" s="40"/>
      <c r="G908" s="40">
        <v>0.81</v>
      </c>
      <c r="H908" s="41">
        <v>50.77</v>
      </c>
      <c r="I908" s="52">
        <v>1.49</v>
      </c>
      <c r="J908" s="41">
        <v>75.650000000000006</v>
      </c>
      <c r="K908" s="52"/>
      <c r="L908" s="41">
        <v>61.28</v>
      </c>
      <c r="M908" s="71"/>
      <c r="N908" s="85"/>
    </row>
    <row r="909" spans="1:83" ht="15" hidden="1" x14ac:dyDescent="0.2">
      <c r="A909" s="38"/>
      <c r="B909" s="40">
        <v>4</v>
      </c>
      <c r="C909" s="38" t="s">
        <v>1326</v>
      </c>
      <c r="D909" s="39"/>
      <c r="E909" s="53"/>
      <c r="F909" s="40"/>
      <c r="G909" s="40"/>
      <c r="H909" s="40"/>
      <c r="I909" s="40"/>
      <c r="J909" s="40"/>
      <c r="K909" s="40"/>
      <c r="L909" s="51">
        <v>0</v>
      </c>
      <c r="M909" s="71"/>
      <c r="N909" s="85"/>
    </row>
    <row r="910" spans="1:83" ht="28.5" x14ac:dyDescent="0.2">
      <c r="A910" s="50"/>
      <c r="B910" s="50" t="s">
        <v>1078</v>
      </c>
      <c r="C910" s="50" t="s">
        <v>1080</v>
      </c>
      <c r="D910" s="39" t="s">
        <v>1046</v>
      </c>
      <c r="E910" s="40">
        <v>3.0000000000000001E-3</v>
      </c>
      <c r="F910" s="40">
        <v>0</v>
      </c>
      <c r="G910" s="40">
        <v>0</v>
      </c>
      <c r="H910" s="41">
        <v>596.80999999999995</v>
      </c>
      <c r="I910" s="52">
        <v>1.43</v>
      </c>
      <c r="J910" s="41">
        <v>853.44</v>
      </c>
      <c r="K910" s="52"/>
      <c r="L910" s="41">
        <v>0</v>
      </c>
      <c r="M910" s="71"/>
      <c r="N910" s="85"/>
    </row>
    <row r="911" spans="1:83" ht="14.25" x14ac:dyDescent="0.2">
      <c r="A911" s="50"/>
      <c r="B911" s="50" t="s">
        <v>1081</v>
      </c>
      <c r="C911" s="43" t="s">
        <v>1083</v>
      </c>
      <c r="D911" s="44" t="s">
        <v>1046</v>
      </c>
      <c r="E911" s="45">
        <v>5.0000000000000001E-4</v>
      </c>
      <c r="F911" s="45">
        <v>0</v>
      </c>
      <c r="G911" s="45">
        <v>0</v>
      </c>
      <c r="H911" s="46">
        <v>56.11</v>
      </c>
      <c r="I911" s="47">
        <v>1.54</v>
      </c>
      <c r="J911" s="46">
        <v>86.41</v>
      </c>
      <c r="K911" s="47"/>
      <c r="L911" s="46">
        <v>0</v>
      </c>
      <c r="M911" s="71"/>
      <c r="N911" s="85"/>
    </row>
    <row r="912" spans="1:83" ht="15" x14ac:dyDescent="0.2">
      <c r="A912" s="50"/>
      <c r="B912" s="50"/>
      <c r="C912" s="55" t="s">
        <v>1311</v>
      </c>
      <c r="D912" s="39"/>
      <c r="E912" s="40"/>
      <c r="F912" s="40"/>
      <c r="G912" s="40"/>
      <c r="H912" s="41"/>
      <c r="I912" s="52"/>
      <c r="J912" s="41"/>
      <c r="K912" s="52"/>
      <c r="L912" s="41">
        <v>525.25</v>
      </c>
      <c r="M912" s="71"/>
      <c r="N912" s="85"/>
    </row>
    <row r="913" spans="1:83" ht="14.25" x14ac:dyDescent="0.2">
      <c r="A913" s="50"/>
      <c r="B913" s="50"/>
      <c r="C913" s="50" t="s">
        <v>1312</v>
      </c>
      <c r="D913" s="39"/>
      <c r="E913" s="40"/>
      <c r="F913" s="40"/>
      <c r="G913" s="40"/>
      <c r="H913" s="41"/>
      <c r="I913" s="52"/>
      <c r="J913" s="41"/>
      <c r="K913" s="52"/>
      <c r="L913" s="41">
        <v>463.97</v>
      </c>
      <c r="M913" s="71"/>
      <c r="N913" s="85"/>
    </row>
    <row r="914" spans="1:83" ht="42.75" x14ac:dyDescent="0.2">
      <c r="A914" s="50"/>
      <c r="B914" s="50" t="s">
        <v>360</v>
      </c>
      <c r="C914" s="50" t="s">
        <v>1400</v>
      </c>
      <c r="D914" s="39" t="s">
        <v>1254</v>
      </c>
      <c r="E914" s="40">
        <v>117</v>
      </c>
      <c r="F914" s="40"/>
      <c r="G914" s="40">
        <v>117</v>
      </c>
      <c r="H914" s="41"/>
      <c r="I914" s="52"/>
      <c r="J914" s="41"/>
      <c r="K914" s="52"/>
      <c r="L914" s="41">
        <v>542.84</v>
      </c>
      <c r="M914" s="71"/>
      <c r="N914" s="85"/>
    </row>
    <row r="915" spans="1:83" ht="42.75" x14ac:dyDescent="0.2">
      <c r="A915" s="43"/>
      <c r="B915" s="43" t="s">
        <v>361</v>
      </c>
      <c r="C915" s="43" t="s">
        <v>1401</v>
      </c>
      <c r="D915" s="44" t="s">
        <v>1254</v>
      </c>
      <c r="E915" s="45">
        <v>74</v>
      </c>
      <c r="F915" s="45"/>
      <c r="G915" s="45">
        <v>74</v>
      </c>
      <c r="H915" s="46"/>
      <c r="I915" s="47"/>
      <c r="J915" s="46"/>
      <c r="K915" s="47"/>
      <c r="L915" s="46">
        <v>343.34</v>
      </c>
      <c r="M915" s="72"/>
      <c r="N915" s="86"/>
    </row>
    <row r="916" spans="1:83" ht="15" x14ac:dyDescent="0.2">
      <c r="C916" s="107" t="s">
        <v>1296</v>
      </c>
      <c r="D916" s="107"/>
      <c r="E916" s="107"/>
      <c r="F916" s="107"/>
      <c r="G916" s="107"/>
      <c r="H916" s="107"/>
      <c r="I916" s="108">
        <v>1411.43</v>
      </c>
      <c r="J916" s="108"/>
      <c r="K916" s="108">
        <v>1411.43</v>
      </c>
      <c r="L916" s="108"/>
      <c r="M916" s="71">
        <v>1465.0643400000001</v>
      </c>
      <c r="N916" s="83">
        <v>1523.6386849999999</v>
      </c>
      <c r="AD916">
        <v>603.16</v>
      </c>
      <c r="AE916">
        <v>381.48</v>
      </c>
      <c r="AN916" s="48">
        <v>1411.43</v>
      </c>
      <c r="AO916" s="48">
        <v>61.28</v>
      </c>
      <c r="AQ916" t="s">
        <v>1297</v>
      </c>
      <c r="AR916" s="48">
        <v>463.97</v>
      </c>
      <c r="AT916" s="48">
        <v>0</v>
      </c>
      <c r="AV916" t="s">
        <v>1297</v>
      </c>
      <c r="AW916" s="48">
        <v>0</v>
      </c>
      <c r="AZ916">
        <v>542.84</v>
      </c>
      <c r="BA916">
        <v>343.34</v>
      </c>
      <c r="CD916">
        <v>1</v>
      </c>
    </row>
    <row r="917" spans="1:83" ht="96.75" x14ac:dyDescent="0.2">
      <c r="A917" s="37" t="s">
        <v>362</v>
      </c>
      <c r="B917" s="50" t="s">
        <v>1402</v>
      </c>
      <c r="C917" s="50" t="s">
        <v>1403</v>
      </c>
      <c r="D917" s="39" t="s">
        <v>356</v>
      </c>
      <c r="E917" s="40">
        <v>1</v>
      </c>
      <c r="F917" s="40"/>
      <c r="G917" s="40">
        <v>1</v>
      </c>
      <c r="H917" s="41"/>
      <c r="I917" s="52"/>
      <c r="J917" s="41"/>
      <c r="K917" s="52"/>
      <c r="L917" s="41"/>
      <c r="M917" s="71"/>
      <c r="N917" s="85"/>
    </row>
    <row r="918" spans="1:83" ht="15" x14ac:dyDescent="0.2">
      <c r="A918" s="38"/>
      <c r="B918" s="40">
        <v>1</v>
      </c>
      <c r="C918" s="38" t="s">
        <v>1306</v>
      </c>
      <c r="D918" s="39" t="s">
        <v>856</v>
      </c>
      <c r="E918" s="53"/>
      <c r="F918" s="40"/>
      <c r="G918" s="40">
        <v>1.0900000000000001</v>
      </c>
      <c r="H918" s="40"/>
      <c r="I918" s="40"/>
      <c r="J918" s="40"/>
      <c r="K918" s="40"/>
      <c r="L918" s="51">
        <v>561.91999999999996</v>
      </c>
      <c r="M918" s="71"/>
      <c r="N918" s="85"/>
    </row>
    <row r="919" spans="1:83" ht="14.25" x14ac:dyDescent="0.2">
      <c r="A919" s="50"/>
      <c r="B919" s="50" t="s">
        <v>1073</v>
      </c>
      <c r="C919" s="50" t="s">
        <v>1074</v>
      </c>
      <c r="D919" s="39" t="s">
        <v>856</v>
      </c>
      <c r="E919" s="40">
        <v>1.0900000000000001</v>
      </c>
      <c r="F919" s="40"/>
      <c r="G919" s="40">
        <v>1.0900000000000001</v>
      </c>
      <c r="H919" s="41"/>
      <c r="I919" s="52"/>
      <c r="J919" s="41">
        <v>515.52</v>
      </c>
      <c r="K919" s="52"/>
      <c r="L919" s="41">
        <v>561.91999999999996</v>
      </c>
      <c r="M919" s="71"/>
      <c r="N919" s="85"/>
    </row>
    <row r="920" spans="1:83" ht="15" x14ac:dyDescent="0.2">
      <c r="A920" s="38"/>
      <c r="B920" s="40">
        <v>2</v>
      </c>
      <c r="C920" s="38" t="s">
        <v>1307</v>
      </c>
      <c r="D920" s="39"/>
      <c r="E920" s="53"/>
      <c r="F920" s="40"/>
      <c r="G920" s="40"/>
      <c r="H920" s="40"/>
      <c r="I920" s="40"/>
      <c r="J920" s="40"/>
      <c r="K920" s="40"/>
      <c r="L920" s="51">
        <v>123.45</v>
      </c>
      <c r="M920" s="71"/>
      <c r="N920" s="85"/>
    </row>
    <row r="921" spans="1:83" ht="15" hidden="1" x14ac:dyDescent="0.2">
      <c r="A921" s="38"/>
      <c r="B921" s="40"/>
      <c r="C921" s="38" t="s">
        <v>1310</v>
      </c>
      <c r="D921" s="39" t="s">
        <v>856</v>
      </c>
      <c r="E921" s="53"/>
      <c r="F921" s="40"/>
      <c r="G921" s="40">
        <v>0</v>
      </c>
      <c r="H921" s="40"/>
      <c r="I921" s="40"/>
      <c r="J921" s="40"/>
      <c r="K921" s="40"/>
      <c r="L921" s="51">
        <v>0</v>
      </c>
      <c r="M921" s="71"/>
      <c r="N921" s="85"/>
      <c r="CE921">
        <v>1</v>
      </c>
    </row>
    <row r="922" spans="1:83" ht="57" x14ac:dyDescent="0.2">
      <c r="A922" s="50"/>
      <c r="B922" s="50" t="s">
        <v>1084</v>
      </c>
      <c r="C922" s="50" t="s">
        <v>1086</v>
      </c>
      <c r="D922" s="39" t="s">
        <v>748</v>
      </c>
      <c r="E922" s="40">
        <v>1</v>
      </c>
      <c r="F922" s="40"/>
      <c r="G922" s="40">
        <v>1</v>
      </c>
      <c r="H922" s="41">
        <v>82.85</v>
      </c>
      <c r="I922" s="52">
        <v>1.49</v>
      </c>
      <c r="J922" s="41">
        <v>123.45</v>
      </c>
      <c r="K922" s="52"/>
      <c r="L922" s="41">
        <v>123.45</v>
      </c>
      <c r="M922" s="71"/>
      <c r="N922" s="85"/>
    </row>
    <row r="923" spans="1:83" ht="15" hidden="1" x14ac:dyDescent="0.2">
      <c r="A923" s="38"/>
      <c r="B923" s="40">
        <v>4</v>
      </c>
      <c r="C923" s="38" t="s">
        <v>1326</v>
      </c>
      <c r="D923" s="39"/>
      <c r="E923" s="53"/>
      <c r="F923" s="40"/>
      <c r="G923" s="40"/>
      <c r="H923" s="40"/>
      <c r="I923" s="40"/>
      <c r="J923" s="40"/>
      <c r="K923" s="40"/>
      <c r="L923" s="51">
        <v>0</v>
      </c>
      <c r="M923" s="71"/>
      <c r="N923" s="85"/>
    </row>
    <row r="924" spans="1:83" ht="28.5" x14ac:dyDescent="0.2">
      <c r="A924" s="50"/>
      <c r="B924" s="50" t="s">
        <v>1078</v>
      </c>
      <c r="C924" s="50" t="s">
        <v>1080</v>
      </c>
      <c r="D924" s="39" t="s">
        <v>1046</v>
      </c>
      <c r="E924" s="40">
        <v>8.9999999999999993E-3</v>
      </c>
      <c r="F924" s="40">
        <v>0</v>
      </c>
      <c r="G924" s="40">
        <v>0</v>
      </c>
      <c r="H924" s="41">
        <v>596.80999999999995</v>
      </c>
      <c r="I924" s="52">
        <v>1.43</v>
      </c>
      <c r="J924" s="41">
        <v>853.44</v>
      </c>
      <c r="K924" s="52"/>
      <c r="L924" s="41">
        <v>0</v>
      </c>
      <c r="M924" s="71"/>
      <c r="N924" s="85"/>
    </row>
    <row r="925" spans="1:83" ht="14.25" x14ac:dyDescent="0.2">
      <c r="A925" s="50"/>
      <c r="B925" s="50" t="s">
        <v>1081</v>
      </c>
      <c r="C925" s="43" t="s">
        <v>1083</v>
      </c>
      <c r="D925" s="44" t="s">
        <v>1046</v>
      </c>
      <c r="E925" s="45">
        <v>1.4E-3</v>
      </c>
      <c r="F925" s="45">
        <v>0</v>
      </c>
      <c r="G925" s="45">
        <v>0</v>
      </c>
      <c r="H925" s="46">
        <v>56.11</v>
      </c>
      <c r="I925" s="47">
        <v>1.54</v>
      </c>
      <c r="J925" s="46">
        <v>86.41</v>
      </c>
      <c r="K925" s="47"/>
      <c r="L925" s="46">
        <v>0</v>
      </c>
      <c r="M925" s="71"/>
      <c r="N925" s="85"/>
    </row>
    <row r="926" spans="1:83" ht="15" x14ac:dyDescent="0.2">
      <c r="A926" s="50"/>
      <c r="B926" s="50"/>
      <c r="C926" s="55" t="s">
        <v>1311</v>
      </c>
      <c r="D926" s="39"/>
      <c r="E926" s="40"/>
      <c r="F926" s="40"/>
      <c r="G926" s="40"/>
      <c r="H926" s="41"/>
      <c r="I926" s="52"/>
      <c r="J926" s="41"/>
      <c r="K926" s="52"/>
      <c r="L926" s="41">
        <v>685.37</v>
      </c>
      <c r="M926" s="71"/>
      <c r="N926" s="85"/>
    </row>
    <row r="927" spans="1:83" ht="14.25" x14ac:dyDescent="0.2">
      <c r="A927" s="50"/>
      <c r="B927" s="50"/>
      <c r="C927" s="50" t="s">
        <v>1312</v>
      </c>
      <c r="D927" s="39"/>
      <c r="E927" s="40"/>
      <c r="F927" s="40"/>
      <c r="G927" s="40"/>
      <c r="H927" s="41"/>
      <c r="I927" s="52"/>
      <c r="J927" s="41"/>
      <c r="K927" s="52"/>
      <c r="L927" s="41">
        <v>561.91999999999996</v>
      </c>
      <c r="M927" s="71"/>
      <c r="N927" s="85"/>
    </row>
    <row r="928" spans="1:83" ht="42.75" x14ac:dyDescent="0.2">
      <c r="A928" s="50"/>
      <c r="B928" s="50" t="s">
        <v>360</v>
      </c>
      <c r="C928" s="50" t="s">
        <v>1400</v>
      </c>
      <c r="D928" s="39" t="s">
        <v>1254</v>
      </c>
      <c r="E928" s="40">
        <v>117</v>
      </c>
      <c r="F928" s="40"/>
      <c r="G928" s="40">
        <v>117</v>
      </c>
      <c r="H928" s="41"/>
      <c r="I928" s="52"/>
      <c r="J928" s="41"/>
      <c r="K928" s="52"/>
      <c r="L928" s="41">
        <v>657.45</v>
      </c>
      <c r="M928" s="71"/>
      <c r="N928" s="85"/>
    </row>
    <row r="929" spans="1:82" ht="42.75" x14ac:dyDescent="0.2">
      <c r="A929" s="43"/>
      <c r="B929" s="43" t="s">
        <v>361</v>
      </c>
      <c r="C929" s="43" t="s">
        <v>1401</v>
      </c>
      <c r="D929" s="44" t="s">
        <v>1254</v>
      </c>
      <c r="E929" s="45">
        <v>74</v>
      </c>
      <c r="F929" s="45"/>
      <c r="G929" s="45">
        <v>74</v>
      </c>
      <c r="H929" s="46"/>
      <c r="I929" s="47"/>
      <c r="J929" s="46"/>
      <c r="K929" s="47"/>
      <c r="L929" s="46">
        <v>415.82</v>
      </c>
      <c r="M929" s="72"/>
      <c r="N929" s="86"/>
    </row>
    <row r="930" spans="1:82" ht="15" x14ac:dyDescent="0.2">
      <c r="C930" s="107" t="s">
        <v>1296</v>
      </c>
      <c r="D930" s="107"/>
      <c r="E930" s="107"/>
      <c r="F930" s="107"/>
      <c r="G930" s="107"/>
      <c r="H930" s="107"/>
      <c r="I930" s="108">
        <v>1758.64</v>
      </c>
      <c r="J930" s="108"/>
      <c r="K930" s="108">
        <v>1758.64</v>
      </c>
      <c r="L930" s="108"/>
      <c r="M930" s="71">
        <v>1825.4683200000002</v>
      </c>
      <c r="N930" s="83">
        <v>1898.4518799999998</v>
      </c>
      <c r="AD930">
        <v>603.16</v>
      </c>
      <c r="AE930">
        <v>381.48</v>
      </c>
      <c r="AN930" s="48">
        <v>1758.64</v>
      </c>
      <c r="AO930" s="48">
        <v>123.45</v>
      </c>
      <c r="AQ930" t="s">
        <v>1297</v>
      </c>
      <c r="AR930" s="48">
        <v>561.91999999999996</v>
      </c>
      <c r="AT930" s="48">
        <v>0</v>
      </c>
      <c r="AV930" t="s">
        <v>1297</v>
      </c>
      <c r="AW930" s="48">
        <v>0</v>
      </c>
      <c r="AZ930">
        <v>657.45</v>
      </c>
      <c r="BA930">
        <v>415.82</v>
      </c>
      <c r="CD930">
        <v>1</v>
      </c>
    </row>
    <row r="931" spans="1:82" ht="106.5" x14ac:dyDescent="0.2">
      <c r="A931" s="37" t="s">
        <v>366</v>
      </c>
      <c r="B931" s="50" t="s">
        <v>1404</v>
      </c>
      <c r="C931" s="50" t="s">
        <v>1405</v>
      </c>
      <c r="D931" s="39" t="s">
        <v>369</v>
      </c>
      <c r="E931" s="40">
        <v>1</v>
      </c>
      <c r="F931" s="40"/>
      <c r="G931" s="40">
        <v>1</v>
      </c>
      <c r="H931" s="41"/>
      <c r="I931" s="52"/>
      <c r="J931" s="41"/>
      <c r="K931" s="52"/>
      <c r="L931" s="41"/>
      <c r="M931" s="71"/>
      <c r="N931" s="85"/>
    </row>
    <row r="932" spans="1:82" ht="15" x14ac:dyDescent="0.2">
      <c r="A932" s="38"/>
      <c r="B932" s="40">
        <v>1</v>
      </c>
      <c r="C932" s="38" t="s">
        <v>1306</v>
      </c>
      <c r="D932" s="39" t="s">
        <v>856</v>
      </c>
      <c r="E932" s="53"/>
      <c r="F932" s="40"/>
      <c r="G932" s="40">
        <v>242</v>
      </c>
      <c r="H932" s="40"/>
      <c r="I932" s="40"/>
      <c r="J932" s="40"/>
      <c r="K932" s="40"/>
      <c r="L932" s="51">
        <v>58474.52</v>
      </c>
      <c r="M932" s="71"/>
      <c r="N932" s="85"/>
    </row>
    <row r="933" spans="1:82" ht="14.25" x14ac:dyDescent="0.2">
      <c r="A933" s="50"/>
      <c r="B933" s="50" t="s">
        <v>1087</v>
      </c>
      <c r="C933" s="50" t="s">
        <v>1088</v>
      </c>
      <c r="D933" s="39" t="s">
        <v>856</v>
      </c>
      <c r="E933" s="40">
        <v>242</v>
      </c>
      <c r="F933" s="40"/>
      <c r="G933" s="40">
        <v>242</v>
      </c>
      <c r="H933" s="41"/>
      <c r="I933" s="52"/>
      <c r="J933" s="41">
        <v>527.6</v>
      </c>
      <c r="K933" s="52">
        <v>0.45798</v>
      </c>
      <c r="L933" s="41">
        <v>58474.52</v>
      </c>
      <c r="M933" s="71"/>
      <c r="N933" s="85"/>
    </row>
    <row r="934" spans="1:82" ht="15" hidden="1" x14ac:dyDescent="0.2">
      <c r="A934" s="38"/>
      <c r="B934" s="40">
        <v>4</v>
      </c>
      <c r="C934" s="38" t="s">
        <v>1326</v>
      </c>
      <c r="D934" s="39"/>
      <c r="E934" s="53"/>
      <c r="F934" s="40"/>
      <c r="G934" s="40"/>
      <c r="H934" s="40"/>
      <c r="I934" s="40"/>
      <c r="J934" s="40"/>
      <c r="K934" s="40"/>
      <c r="L934" s="51">
        <v>0</v>
      </c>
      <c r="M934" s="71"/>
      <c r="N934" s="85"/>
    </row>
    <row r="935" spans="1:82" ht="71.25" x14ac:dyDescent="0.2">
      <c r="A935" s="50"/>
      <c r="B935" s="50" t="s">
        <v>1089</v>
      </c>
      <c r="C935" s="50" t="s">
        <v>1091</v>
      </c>
      <c r="D935" s="39" t="s">
        <v>635</v>
      </c>
      <c r="E935" s="40">
        <v>0.19</v>
      </c>
      <c r="F935" s="40">
        <v>0</v>
      </c>
      <c r="G935" s="40">
        <v>0</v>
      </c>
      <c r="H935" s="41">
        <v>105278.81</v>
      </c>
      <c r="I935" s="52">
        <v>1.29</v>
      </c>
      <c r="J935" s="41">
        <v>135809.66</v>
      </c>
      <c r="K935" s="52"/>
      <c r="L935" s="41">
        <v>0</v>
      </c>
      <c r="M935" s="71"/>
      <c r="N935" s="85"/>
    </row>
    <row r="936" spans="1:82" ht="28.5" x14ac:dyDescent="0.2">
      <c r="A936" s="50"/>
      <c r="B936" s="50" t="s">
        <v>1092</v>
      </c>
      <c r="C936" s="50" t="s">
        <v>1094</v>
      </c>
      <c r="D936" s="39" t="s">
        <v>635</v>
      </c>
      <c r="E936" s="40">
        <v>7.1999999999999995E-2</v>
      </c>
      <c r="F936" s="40">
        <v>0</v>
      </c>
      <c r="G936" s="40">
        <v>0</v>
      </c>
      <c r="H936" s="41">
        <v>55898.18</v>
      </c>
      <c r="I936" s="52">
        <v>1.29</v>
      </c>
      <c r="J936" s="41">
        <v>72108.649999999994</v>
      </c>
      <c r="K936" s="52"/>
      <c r="L936" s="41">
        <v>0</v>
      </c>
      <c r="M936" s="71"/>
      <c r="N936" s="85"/>
    </row>
    <row r="937" spans="1:82" ht="57" x14ac:dyDescent="0.2">
      <c r="A937" s="50"/>
      <c r="B937" s="50" t="s">
        <v>1095</v>
      </c>
      <c r="C937" s="50" t="s">
        <v>1097</v>
      </c>
      <c r="D937" s="39" t="s">
        <v>910</v>
      </c>
      <c r="E937" s="40">
        <v>0.11</v>
      </c>
      <c r="F937" s="40">
        <v>0</v>
      </c>
      <c r="G937" s="40">
        <v>0</v>
      </c>
      <c r="H937" s="41">
        <v>16655</v>
      </c>
      <c r="I937" s="52">
        <v>0.78</v>
      </c>
      <c r="J937" s="41">
        <v>12990.9</v>
      </c>
      <c r="K937" s="52"/>
      <c r="L937" s="41">
        <v>0</v>
      </c>
      <c r="M937" s="71"/>
      <c r="N937" s="85"/>
    </row>
    <row r="938" spans="1:82" ht="42.75" x14ac:dyDescent="0.2">
      <c r="A938" s="50"/>
      <c r="B938" s="50" t="s">
        <v>1098</v>
      </c>
      <c r="C938" s="50" t="s">
        <v>1100</v>
      </c>
      <c r="D938" s="39" t="s">
        <v>369</v>
      </c>
      <c r="E938" s="40">
        <v>6.2</v>
      </c>
      <c r="F938" s="40">
        <v>0</v>
      </c>
      <c r="G938" s="40">
        <v>0</v>
      </c>
      <c r="H938" s="41">
        <v>765</v>
      </c>
      <c r="I938" s="52">
        <v>1.18</v>
      </c>
      <c r="J938" s="41">
        <v>902.7</v>
      </c>
      <c r="K938" s="52"/>
      <c r="L938" s="41">
        <v>0</v>
      </c>
      <c r="M938" s="71"/>
      <c r="N938" s="85"/>
    </row>
    <row r="939" spans="1:82" ht="28.5" x14ac:dyDescent="0.2">
      <c r="A939" s="50"/>
      <c r="B939" s="50" t="s">
        <v>1250</v>
      </c>
      <c r="C939" s="43" t="s">
        <v>1251</v>
      </c>
      <c r="D939" s="44" t="s">
        <v>635</v>
      </c>
      <c r="E939" s="45">
        <v>1.48</v>
      </c>
      <c r="F939" s="45">
        <v>0</v>
      </c>
      <c r="G939" s="45">
        <v>0</v>
      </c>
      <c r="H939" s="46"/>
      <c r="I939" s="47"/>
      <c r="J939" s="46"/>
      <c r="K939" s="47"/>
      <c r="L939" s="46"/>
      <c r="M939" s="71"/>
      <c r="N939" s="85"/>
    </row>
    <row r="940" spans="1:82" ht="15" x14ac:dyDescent="0.2">
      <c r="A940" s="50"/>
      <c r="B940" s="50"/>
      <c r="C940" s="55" t="s">
        <v>1311</v>
      </c>
      <c r="D940" s="39"/>
      <c r="E940" s="40"/>
      <c r="F940" s="40"/>
      <c r="G940" s="40"/>
      <c r="H940" s="41"/>
      <c r="I940" s="52"/>
      <c r="J940" s="41"/>
      <c r="K940" s="52"/>
      <c r="L940" s="41">
        <v>58474.52</v>
      </c>
      <c r="M940" s="71"/>
      <c r="N940" s="85"/>
    </row>
    <row r="941" spans="1:82" ht="14.25" x14ac:dyDescent="0.2">
      <c r="A941" s="50"/>
      <c r="B941" s="50"/>
      <c r="C941" s="50" t="s">
        <v>1312</v>
      </c>
      <c r="D941" s="39"/>
      <c r="E941" s="40"/>
      <c r="F941" s="40"/>
      <c r="G941" s="40"/>
      <c r="H941" s="41"/>
      <c r="I941" s="52"/>
      <c r="J941" s="41"/>
      <c r="K941" s="52"/>
      <c r="L941" s="41">
        <v>58474.52</v>
      </c>
      <c r="M941" s="71"/>
      <c r="N941" s="85"/>
    </row>
    <row r="942" spans="1:82" ht="14.25" x14ac:dyDescent="0.2">
      <c r="A942" s="50"/>
      <c r="B942" s="50" t="s">
        <v>374</v>
      </c>
      <c r="C942" s="50" t="s">
        <v>1406</v>
      </c>
      <c r="D942" s="39" t="s">
        <v>1254</v>
      </c>
      <c r="E942" s="40">
        <v>140</v>
      </c>
      <c r="F942" s="40"/>
      <c r="G942" s="40">
        <v>140</v>
      </c>
      <c r="H942" s="41"/>
      <c r="I942" s="52"/>
      <c r="J942" s="41"/>
      <c r="K942" s="52"/>
      <c r="L942" s="41">
        <v>81864.33</v>
      </c>
      <c r="M942" s="71"/>
      <c r="N942" s="85"/>
    </row>
    <row r="943" spans="1:82" ht="14.25" x14ac:dyDescent="0.2">
      <c r="A943" s="43"/>
      <c r="B943" s="43" t="s">
        <v>375</v>
      </c>
      <c r="C943" s="43" t="s">
        <v>1407</v>
      </c>
      <c r="D943" s="44" t="s">
        <v>1254</v>
      </c>
      <c r="E943" s="45">
        <v>93</v>
      </c>
      <c r="F943" s="45"/>
      <c r="G943" s="45">
        <v>93</v>
      </c>
      <c r="H943" s="46"/>
      <c r="I943" s="47"/>
      <c r="J943" s="46"/>
      <c r="K943" s="47"/>
      <c r="L943" s="46">
        <v>54381.3</v>
      </c>
      <c r="M943" s="72"/>
      <c r="N943" s="86"/>
    </row>
    <row r="944" spans="1:82" ht="15" x14ac:dyDescent="0.2">
      <c r="C944" s="107" t="s">
        <v>1296</v>
      </c>
      <c r="D944" s="107"/>
      <c r="E944" s="107"/>
      <c r="F944" s="107"/>
      <c r="G944" s="107"/>
      <c r="H944" s="107"/>
      <c r="I944" s="108">
        <v>194720.15000000002</v>
      </c>
      <c r="J944" s="108"/>
      <c r="K944" s="108">
        <v>194720.15000000002</v>
      </c>
      <c r="L944" s="108"/>
      <c r="M944" s="71">
        <v>202119.51570000002</v>
      </c>
      <c r="N944" s="83">
        <v>210200.40192500001</v>
      </c>
      <c r="AD944">
        <v>738.64</v>
      </c>
      <c r="AE944">
        <v>490.67</v>
      </c>
      <c r="AN944" s="48">
        <v>194720.15000000002</v>
      </c>
      <c r="AO944">
        <v>0</v>
      </c>
      <c r="AQ944" t="s">
        <v>1297</v>
      </c>
      <c r="AR944" s="48">
        <v>58474.52</v>
      </c>
      <c r="AT944">
        <v>0</v>
      </c>
      <c r="AV944" t="s">
        <v>1297</v>
      </c>
      <c r="AW944" s="48">
        <v>0</v>
      </c>
      <c r="AZ944">
        <v>81864.33</v>
      </c>
      <c r="BA944">
        <v>54381.3</v>
      </c>
      <c r="CD944">
        <v>1</v>
      </c>
    </row>
    <row r="945" spans="1:82" ht="132" x14ac:dyDescent="0.2">
      <c r="A945" s="37" t="s">
        <v>376</v>
      </c>
      <c r="B945" s="50" t="s">
        <v>1404</v>
      </c>
      <c r="C945" s="50" t="s">
        <v>1408</v>
      </c>
      <c r="D945" s="39" t="s">
        <v>369</v>
      </c>
      <c r="E945" s="40">
        <v>1</v>
      </c>
      <c r="F945" s="40"/>
      <c r="G945" s="40">
        <v>1</v>
      </c>
      <c r="H945" s="41"/>
      <c r="I945" s="52"/>
      <c r="J945" s="41"/>
      <c r="K945" s="52"/>
      <c r="L945" s="41"/>
      <c r="M945" s="71"/>
      <c r="N945" s="85"/>
    </row>
    <row r="946" spans="1:82" ht="15" x14ac:dyDescent="0.2">
      <c r="A946" s="38"/>
      <c r="B946" s="40">
        <v>1</v>
      </c>
      <c r="C946" s="38" t="s">
        <v>1306</v>
      </c>
      <c r="D946" s="39" t="s">
        <v>856</v>
      </c>
      <c r="E946" s="53"/>
      <c r="F946" s="40"/>
      <c r="G946" s="40">
        <v>484</v>
      </c>
      <c r="H946" s="40"/>
      <c r="I946" s="40"/>
      <c r="J946" s="40"/>
      <c r="K946" s="40"/>
      <c r="L946" s="51">
        <v>116949.04</v>
      </c>
      <c r="M946" s="71"/>
      <c r="N946" s="85"/>
    </row>
    <row r="947" spans="1:82" ht="14.25" x14ac:dyDescent="0.2">
      <c r="A947" s="50"/>
      <c r="B947" s="50" t="s">
        <v>1087</v>
      </c>
      <c r="C947" s="50" t="s">
        <v>1088</v>
      </c>
      <c r="D947" s="39" t="s">
        <v>856</v>
      </c>
      <c r="E947" s="40">
        <v>242</v>
      </c>
      <c r="F947" s="40">
        <v>2</v>
      </c>
      <c r="G947" s="40">
        <v>484</v>
      </c>
      <c r="H947" s="41"/>
      <c r="I947" s="52"/>
      <c r="J947" s="41">
        <v>527.6</v>
      </c>
      <c r="K947" s="52">
        <v>0.45798</v>
      </c>
      <c r="L947" s="41">
        <v>116949.04</v>
      </c>
      <c r="M947" s="71"/>
      <c r="N947" s="85"/>
    </row>
    <row r="948" spans="1:82" ht="15" hidden="1" x14ac:dyDescent="0.2">
      <c r="A948" s="38"/>
      <c r="B948" s="40">
        <v>4</v>
      </c>
      <c r="C948" s="38" t="s">
        <v>1326</v>
      </c>
      <c r="D948" s="39"/>
      <c r="E948" s="53"/>
      <c r="F948" s="40"/>
      <c r="G948" s="40"/>
      <c r="H948" s="40"/>
      <c r="I948" s="40"/>
      <c r="J948" s="40"/>
      <c r="K948" s="40"/>
      <c r="L948" s="51">
        <v>0</v>
      </c>
      <c r="M948" s="71"/>
      <c r="N948" s="85"/>
    </row>
    <row r="949" spans="1:82" ht="71.25" x14ac:dyDescent="0.2">
      <c r="A949" s="50"/>
      <c r="B949" s="50" t="s">
        <v>1089</v>
      </c>
      <c r="C949" s="50" t="s">
        <v>1091</v>
      </c>
      <c r="D949" s="39" t="s">
        <v>635</v>
      </c>
      <c r="E949" s="40">
        <v>0.19</v>
      </c>
      <c r="F949" s="40">
        <v>0</v>
      </c>
      <c r="G949" s="40">
        <v>0</v>
      </c>
      <c r="H949" s="41">
        <v>105278.81</v>
      </c>
      <c r="I949" s="52">
        <v>1.29</v>
      </c>
      <c r="J949" s="41">
        <v>135809.66</v>
      </c>
      <c r="K949" s="52"/>
      <c r="L949" s="41">
        <v>0</v>
      </c>
      <c r="M949" s="71"/>
      <c r="N949" s="85"/>
    </row>
    <row r="950" spans="1:82" ht="28.5" x14ac:dyDescent="0.2">
      <c r="A950" s="50"/>
      <c r="B950" s="50" t="s">
        <v>1092</v>
      </c>
      <c r="C950" s="50" t="s">
        <v>1094</v>
      </c>
      <c r="D950" s="39" t="s">
        <v>635</v>
      </c>
      <c r="E950" s="40">
        <v>7.1999999999999995E-2</v>
      </c>
      <c r="F950" s="40">
        <v>0</v>
      </c>
      <c r="G950" s="40">
        <v>0</v>
      </c>
      <c r="H950" s="41">
        <v>55898.18</v>
      </c>
      <c r="I950" s="52">
        <v>1.29</v>
      </c>
      <c r="J950" s="41">
        <v>72108.649999999994</v>
      </c>
      <c r="K950" s="52"/>
      <c r="L950" s="41">
        <v>0</v>
      </c>
      <c r="M950" s="71"/>
      <c r="N950" s="85"/>
    </row>
    <row r="951" spans="1:82" ht="57" x14ac:dyDescent="0.2">
      <c r="A951" s="50"/>
      <c r="B951" s="50" t="s">
        <v>1095</v>
      </c>
      <c r="C951" s="50" t="s">
        <v>1097</v>
      </c>
      <c r="D951" s="39" t="s">
        <v>910</v>
      </c>
      <c r="E951" s="40">
        <v>0.11</v>
      </c>
      <c r="F951" s="40">
        <v>0</v>
      </c>
      <c r="G951" s="40">
        <v>0</v>
      </c>
      <c r="H951" s="41">
        <v>16655</v>
      </c>
      <c r="I951" s="52">
        <v>0.78</v>
      </c>
      <c r="J951" s="41">
        <v>12990.9</v>
      </c>
      <c r="K951" s="52"/>
      <c r="L951" s="41">
        <v>0</v>
      </c>
      <c r="M951" s="71"/>
      <c r="N951" s="85"/>
    </row>
    <row r="952" spans="1:82" ht="42.75" x14ac:dyDescent="0.2">
      <c r="A952" s="50"/>
      <c r="B952" s="50" t="s">
        <v>1098</v>
      </c>
      <c r="C952" s="50" t="s">
        <v>1100</v>
      </c>
      <c r="D952" s="39" t="s">
        <v>369</v>
      </c>
      <c r="E952" s="40">
        <v>6.2</v>
      </c>
      <c r="F952" s="40">
        <v>0</v>
      </c>
      <c r="G952" s="40">
        <v>0</v>
      </c>
      <c r="H952" s="41">
        <v>765</v>
      </c>
      <c r="I952" s="52">
        <v>1.18</v>
      </c>
      <c r="J952" s="41">
        <v>902.7</v>
      </c>
      <c r="K952" s="52"/>
      <c r="L952" s="41">
        <v>0</v>
      </c>
      <c r="M952" s="71"/>
      <c r="N952" s="85"/>
    </row>
    <row r="953" spans="1:82" ht="28.5" x14ac:dyDescent="0.2">
      <c r="A953" s="50"/>
      <c r="B953" s="50" t="s">
        <v>1250</v>
      </c>
      <c r="C953" s="43" t="s">
        <v>1251</v>
      </c>
      <c r="D953" s="44" t="s">
        <v>635</v>
      </c>
      <c r="E953" s="45">
        <v>1.48</v>
      </c>
      <c r="F953" s="45">
        <v>0</v>
      </c>
      <c r="G953" s="45">
        <v>0</v>
      </c>
      <c r="H953" s="46"/>
      <c r="I953" s="47"/>
      <c r="J953" s="46"/>
      <c r="K953" s="47"/>
      <c r="L953" s="46"/>
      <c r="M953" s="71"/>
      <c r="N953" s="85"/>
    </row>
    <row r="954" spans="1:82" ht="15" x14ac:dyDescent="0.2">
      <c r="A954" s="50"/>
      <c r="B954" s="50"/>
      <c r="C954" s="55" t="s">
        <v>1311</v>
      </c>
      <c r="D954" s="39"/>
      <c r="E954" s="40"/>
      <c r="F954" s="40"/>
      <c r="G954" s="40"/>
      <c r="H954" s="41"/>
      <c r="I954" s="52"/>
      <c r="J954" s="41"/>
      <c r="K954" s="52"/>
      <c r="L954" s="41">
        <v>116949.04</v>
      </c>
      <c r="M954" s="71"/>
      <c r="N954" s="85"/>
    </row>
    <row r="955" spans="1:82" ht="14.25" x14ac:dyDescent="0.2">
      <c r="A955" s="50"/>
      <c r="B955" s="50"/>
      <c r="C955" s="50" t="s">
        <v>1312</v>
      </c>
      <c r="D955" s="39"/>
      <c r="E955" s="40"/>
      <c r="F955" s="40"/>
      <c r="G955" s="40"/>
      <c r="H955" s="41"/>
      <c r="I955" s="52"/>
      <c r="J955" s="41"/>
      <c r="K955" s="52"/>
      <c r="L955" s="41">
        <v>116949.04</v>
      </c>
      <c r="M955" s="71"/>
      <c r="N955" s="85"/>
    </row>
    <row r="956" spans="1:82" ht="14.25" x14ac:dyDescent="0.2">
      <c r="A956" s="50"/>
      <c r="B956" s="50" t="s">
        <v>374</v>
      </c>
      <c r="C956" s="50" t="s">
        <v>1406</v>
      </c>
      <c r="D956" s="39" t="s">
        <v>1254</v>
      </c>
      <c r="E956" s="40">
        <v>140</v>
      </c>
      <c r="F956" s="40"/>
      <c r="G956" s="40">
        <v>140</v>
      </c>
      <c r="H956" s="41"/>
      <c r="I956" s="52"/>
      <c r="J956" s="41"/>
      <c r="K956" s="52"/>
      <c r="L956" s="41">
        <v>163728.66</v>
      </c>
      <c r="M956" s="81"/>
      <c r="N956" s="87"/>
    </row>
    <row r="957" spans="1:82" ht="14.25" x14ac:dyDescent="0.2">
      <c r="A957" s="43"/>
      <c r="B957" s="43" t="s">
        <v>375</v>
      </c>
      <c r="C957" s="43" t="s">
        <v>1407</v>
      </c>
      <c r="D957" s="44" t="s">
        <v>1254</v>
      </c>
      <c r="E957" s="45">
        <v>93</v>
      </c>
      <c r="F957" s="45"/>
      <c r="G957" s="45">
        <v>93</v>
      </c>
      <c r="H957" s="46"/>
      <c r="I957" s="47"/>
      <c r="J957" s="46"/>
      <c r="K957" s="47"/>
      <c r="L957" s="46">
        <v>108762.61</v>
      </c>
      <c r="M957" s="72"/>
      <c r="N957" s="86"/>
    </row>
    <row r="958" spans="1:82" ht="15" x14ac:dyDescent="0.2">
      <c r="C958" s="107" t="s">
        <v>1296</v>
      </c>
      <c r="D958" s="107"/>
      <c r="E958" s="107"/>
      <c r="F958" s="107"/>
      <c r="G958" s="107"/>
      <c r="H958" s="107"/>
      <c r="I958" s="108">
        <v>389440.31</v>
      </c>
      <c r="J958" s="108"/>
      <c r="K958" s="108">
        <v>389440.31</v>
      </c>
      <c r="L958" s="108"/>
      <c r="M958" s="71">
        <v>404239.04178000003</v>
      </c>
      <c r="N958" s="83">
        <v>420400.81464499998</v>
      </c>
      <c r="AD958">
        <v>738.64</v>
      </c>
      <c r="AE958">
        <v>490.67</v>
      </c>
      <c r="AN958" s="48">
        <v>389440.31</v>
      </c>
      <c r="AO958">
        <v>0</v>
      </c>
      <c r="AQ958" t="s">
        <v>1297</v>
      </c>
      <c r="AR958" s="48">
        <v>116949.04</v>
      </c>
      <c r="AT958">
        <v>0</v>
      </c>
      <c r="AV958" t="s">
        <v>1297</v>
      </c>
      <c r="AW958" s="48">
        <v>0</v>
      </c>
      <c r="AZ958">
        <v>163728.66</v>
      </c>
      <c r="BA958">
        <v>108762.61</v>
      </c>
      <c r="CD958">
        <v>1</v>
      </c>
    </row>
    <row r="959" spans="1:82" ht="68.25" x14ac:dyDescent="0.2">
      <c r="A959" s="37" t="s">
        <v>379</v>
      </c>
      <c r="B959" s="50" t="s">
        <v>1409</v>
      </c>
      <c r="C959" s="50" t="s">
        <v>1410</v>
      </c>
      <c r="D959" s="39" t="s">
        <v>369</v>
      </c>
      <c r="E959" s="40">
        <v>1</v>
      </c>
      <c r="F959" s="40"/>
      <c r="G959" s="40">
        <v>1</v>
      </c>
      <c r="H959" s="41"/>
      <c r="I959" s="52"/>
      <c r="J959" s="41"/>
      <c r="K959" s="52"/>
      <c r="L959" s="41"/>
      <c r="M959" s="71"/>
      <c r="N959" s="85"/>
    </row>
    <row r="960" spans="1:82" ht="15" x14ac:dyDescent="0.2">
      <c r="A960" s="38"/>
      <c r="B960" s="40">
        <v>1</v>
      </c>
      <c r="C960" s="38" t="s">
        <v>1306</v>
      </c>
      <c r="D960" s="39" t="s">
        <v>856</v>
      </c>
      <c r="E960" s="53"/>
      <c r="F960" s="40"/>
      <c r="G960" s="40">
        <v>0.27</v>
      </c>
      <c r="H960" s="40"/>
      <c r="I960" s="40"/>
      <c r="J960" s="40"/>
      <c r="K960" s="40"/>
      <c r="L960" s="51">
        <v>145.72</v>
      </c>
      <c r="M960" s="71"/>
      <c r="N960" s="85"/>
    </row>
    <row r="961" spans="1:83" ht="14.25" x14ac:dyDescent="0.2">
      <c r="A961" s="50"/>
      <c r="B961" s="50" t="s">
        <v>969</v>
      </c>
      <c r="C961" s="50" t="s">
        <v>970</v>
      </c>
      <c r="D961" s="39" t="s">
        <v>856</v>
      </c>
      <c r="E961" s="40">
        <v>0.27</v>
      </c>
      <c r="F961" s="40"/>
      <c r="G961" s="40">
        <v>0.27</v>
      </c>
      <c r="H961" s="41"/>
      <c r="I961" s="52"/>
      <c r="J961" s="41">
        <v>539.69000000000005</v>
      </c>
      <c r="K961" s="52"/>
      <c r="L961" s="41">
        <v>145.72</v>
      </c>
      <c r="M961" s="71"/>
      <c r="N961" s="85"/>
    </row>
    <row r="962" spans="1:83" ht="15" x14ac:dyDescent="0.2">
      <c r="A962" s="38"/>
      <c r="B962" s="40">
        <v>2</v>
      </c>
      <c r="C962" s="38" t="s">
        <v>1307</v>
      </c>
      <c r="D962" s="39"/>
      <c r="E962" s="53"/>
      <c r="F962" s="40"/>
      <c r="G962" s="40"/>
      <c r="H962" s="40"/>
      <c r="I962" s="40"/>
      <c r="J962" s="40"/>
      <c r="K962" s="40"/>
      <c r="L962" s="51">
        <v>1652.21</v>
      </c>
      <c r="M962" s="71"/>
      <c r="N962" s="85"/>
    </row>
    <row r="963" spans="1:83" ht="15" x14ac:dyDescent="0.2">
      <c r="A963" s="38"/>
      <c r="B963" s="40"/>
      <c r="C963" s="38" t="s">
        <v>1310</v>
      </c>
      <c r="D963" s="39" t="s">
        <v>856</v>
      </c>
      <c r="E963" s="53"/>
      <c r="F963" s="40"/>
      <c r="G963" s="40">
        <v>0.56000000000000005</v>
      </c>
      <c r="H963" s="40"/>
      <c r="I963" s="40"/>
      <c r="J963" s="40"/>
      <c r="K963" s="40"/>
      <c r="L963" s="51">
        <v>347.33</v>
      </c>
      <c r="M963" s="71"/>
      <c r="N963" s="85"/>
      <c r="CE963">
        <v>1</v>
      </c>
    </row>
    <row r="964" spans="1:83" ht="42.75" x14ac:dyDescent="0.2">
      <c r="A964" s="50"/>
      <c r="B964" s="50" t="s">
        <v>1049</v>
      </c>
      <c r="C964" s="50" t="s">
        <v>1051</v>
      </c>
      <c r="D964" s="39" t="s">
        <v>748</v>
      </c>
      <c r="E964" s="40">
        <v>0.28000000000000003</v>
      </c>
      <c r="F964" s="40"/>
      <c r="G964" s="40">
        <v>0.28000000000000003</v>
      </c>
      <c r="H964" s="41">
        <v>4758.67</v>
      </c>
      <c r="I964" s="52">
        <v>1.24</v>
      </c>
      <c r="J964" s="41">
        <v>5900.75</v>
      </c>
      <c r="K964" s="52"/>
      <c r="L964" s="41">
        <v>1652.21</v>
      </c>
      <c r="M964" s="71"/>
      <c r="N964" s="85"/>
    </row>
    <row r="965" spans="1:83" ht="28.5" x14ac:dyDescent="0.2">
      <c r="A965" s="50"/>
      <c r="B965" s="50" t="s">
        <v>860</v>
      </c>
      <c r="C965" s="43" t="s">
        <v>1308</v>
      </c>
      <c r="D965" s="44" t="s">
        <v>856</v>
      </c>
      <c r="E965" s="45">
        <v>0.56000000000000005</v>
      </c>
      <c r="F965" s="45"/>
      <c r="G965" s="45">
        <v>0.56000000000000005</v>
      </c>
      <c r="H965" s="46"/>
      <c r="I965" s="47"/>
      <c r="J965" s="46">
        <v>620.24</v>
      </c>
      <c r="K965" s="47"/>
      <c r="L965" s="46">
        <v>347.33</v>
      </c>
      <c r="M965" s="71"/>
      <c r="N965" s="85"/>
      <c r="CE965">
        <v>1</v>
      </c>
    </row>
    <row r="966" spans="1:83" ht="15" x14ac:dyDescent="0.2">
      <c r="A966" s="50"/>
      <c r="B966" s="50"/>
      <c r="C966" s="55" t="s">
        <v>1311</v>
      </c>
      <c r="D966" s="39"/>
      <c r="E966" s="40"/>
      <c r="F966" s="40"/>
      <c r="G966" s="40"/>
      <c r="H966" s="41"/>
      <c r="I966" s="52"/>
      <c r="J966" s="41"/>
      <c r="K966" s="52"/>
      <c r="L966" s="41">
        <v>2145.2600000000002</v>
      </c>
      <c r="M966" s="71"/>
      <c r="N966" s="85"/>
    </row>
    <row r="967" spans="1:83" ht="14.25" x14ac:dyDescent="0.2">
      <c r="A967" s="50"/>
      <c r="B967" s="50"/>
      <c r="C967" s="50" t="s">
        <v>1312</v>
      </c>
      <c r="D967" s="39"/>
      <c r="E967" s="40"/>
      <c r="F967" s="40"/>
      <c r="G967" s="40"/>
      <c r="H967" s="41"/>
      <c r="I967" s="52"/>
      <c r="J967" s="41"/>
      <c r="K967" s="52"/>
      <c r="L967" s="41">
        <v>493.04999999999995</v>
      </c>
      <c r="M967" s="71"/>
      <c r="N967" s="85"/>
    </row>
    <row r="968" spans="1:83" ht="14.25" x14ac:dyDescent="0.2">
      <c r="A968" s="50"/>
      <c r="B968" s="50" t="s">
        <v>346</v>
      </c>
      <c r="C968" s="50" t="s">
        <v>1394</v>
      </c>
      <c r="D968" s="39" t="s">
        <v>1254</v>
      </c>
      <c r="E968" s="40">
        <v>106</v>
      </c>
      <c r="F968" s="40"/>
      <c r="G968" s="40">
        <v>106</v>
      </c>
      <c r="H968" s="41"/>
      <c r="I968" s="52"/>
      <c r="J968" s="41"/>
      <c r="K968" s="52"/>
      <c r="L968" s="41">
        <v>522.63</v>
      </c>
      <c r="M968" s="71"/>
      <c r="N968" s="85"/>
    </row>
    <row r="969" spans="1:83" ht="14.25" x14ac:dyDescent="0.2">
      <c r="A969" s="43"/>
      <c r="B969" s="43" t="s">
        <v>347</v>
      </c>
      <c r="C969" s="43" t="s">
        <v>1395</v>
      </c>
      <c r="D969" s="44" t="s">
        <v>1254</v>
      </c>
      <c r="E969" s="45">
        <v>45</v>
      </c>
      <c r="F969" s="45"/>
      <c r="G969" s="45">
        <v>45</v>
      </c>
      <c r="H969" s="46"/>
      <c r="I969" s="47"/>
      <c r="J969" s="46"/>
      <c r="K969" s="47"/>
      <c r="L969" s="46">
        <v>221.87</v>
      </c>
      <c r="M969" s="72"/>
      <c r="N969" s="86"/>
    </row>
    <row r="970" spans="1:83" ht="15" x14ac:dyDescent="0.2">
      <c r="C970" s="107" t="s">
        <v>1296</v>
      </c>
      <c r="D970" s="107"/>
      <c r="E970" s="107"/>
      <c r="F970" s="107"/>
      <c r="G970" s="107"/>
      <c r="H970" s="107"/>
      <c r="I970" s="108">
        <v>2889.7599999999998</v>
      </c>
      <c r="J970" s="108"/>
      <c r="K970" s="108">
        <v>2889.7599999999998</v>
      </c>
      <c r="L970" s="108"/>
      <c r="M970" s="71">
        <v>2999.5708799999998</v>
      </c>
      <c r="N970" s="83">
        <v>3119.4959199999994</v>
      </c>
      <c r="AD970">
        <v>1886.98</v>
      </c>
      <c r="AE970">
        <v>801.08</v>
      </c>
      <c r="AN970" s="48">
        <v>2889.7599999999998</v>
      </c>
      <c r="AO970" s="48">
        <v>1652.21</v>
      </c>
      <c r="AQ970" t="s">
        <v>1297</v>
      </c>
      <c r="AR970" s="48">
        <v>145.72</v>
      </c>
      <c r="AT970" s="48">
        <v>347.33</v>
      </c>
      <c r="AV970" t="s">
        <v>1297</v>
      </c>
      <c r="AW970">
        <v>0</v>
      </c>
      <c r="AZ970">
        <v>522.63</v>
      </c>
      <c r="BA970">
        <v>221.87</v>
      </c>
      <c r="CD970">
        <v>1</v>
      </c>
    </row>
    <row r="971" spans="1:83" ht="68.25" x14ac:dyDescent="0.2">
      <c r="A971" s="37" t="s">
        <v>383</v>
      </c>
      <c r="B971" s="50" t="s">
        <v>1411</v>
      </c>
      <c r="C971" s="50" t="s">
        <v>1412</v>
      </c>
      <c r="D971" s="39" t="s">
        <v>369</v>
      </c>
      <c r="E971" s="40">
        <v>1</v>
      </c>
      <c r="F971" s="40"/>
      <c r="G971" s="40">
        <v>1</v>
      </c>
      <c r="H971" s="41"/>
      <c r="I971" s="52"/>
      <c r="J971" s="41"/>
      <c r="K971" s="52"/>
      <c r="L971" s="41"/>
      <c r="M971" s="71"/>
      <c r="N971" s="85"/>
    </row>
    <row r="972" spans="1:83" ht="15" x14ac:dyDescent="0.2">
      <c r="A972" s="38"/>
      <c r="B972" s="40">
        <v>1</v>
      </c>
      <c r="C972" s="38" t="s">
        <v>1306</v>
      </c>
      <c r="D972" s="39" t="s">
        <v>856</v>
      </c>
      <c r="E972" s="53"/>
      <c r="F972" s="40"/>
      <c r="G972" s="40">
        <v>0.26</v>
      </c>
      <c r="H972" s="40"/>
      <c r="I972" s="40"/>
      <c r="J972" s="40"/>
      <c r="K972" s="40"/>
      <c r="L972" s="51">
        <v>140.32</v>
      </c>
      <c r="M972" s="71"/>
      <c r="N972" s="85"/>
    </row>
    <row r="973" spans="1:83" ht="14.25" x14ac:dyDescent="0.2">
      <c r="A973" s="50"/>
      <c r="B973" s="50" t="s">
        <v>969</v>
      </c>
      <c r="C973" s="50" t="s">
        <v>970</v>
      </c>
      <c r="D973" s="39" t="s">
        <v>856</v>
      </c>
      <c r="E973" s="40">
        <v>0.26</v>
      </c>
      <c r="F973" s="40"/>
      <c r="G973" s="40">
        <v>0.26</v>
      </c>
      <c r="H973" s="41"/>
      <c r="I973" s="52"/>
      <c r="J973" s="41">
        <v>539.69000000000005</v>
      </c>
      <c r="K973" s="52"/>
      <c r="L973" s="41">
        <v>140.32</v>
      </c>
      <c r="M973" s="71"/>
      <c r="N973" s="85"/>
    </row>
    <row r="974" spans="1:83" ht="15" x14ac:dyDescent="0.2">
      <c r="A974" s="38"/>
      <c r="B974" s="40">
        <v>2</v>
      </c>
      <c r="C974" s="38" t="s">
        <v>1307</v>
      </c>
      <c r="D974" s="39"/>
      <c r="E974" s="53"/>
      <c r="F974" s="40"/>
      <c r="G974" s="40"/>
      <c r="H974" s="40"/>
      <c r="I974" s="40"/>
      <c r="J974" s="40"/>
      <c r="K974" s="40"/>
      <c r="L974" s="51">
        <v>1534.1999999999998</v>
      </c>
      <c r="M974" s="71"/>
      <c r="N974" s="85"/>
    </row>
    <row r="975" spans="1:83" ht="15" x14ac:dyDescent="0.2">
      <c r="A975" s="38"/>
      <c r="B975" s="40"/>
      <c r="C975" s="38" t="s">
        <v>1310</v>
      </c>
      <c r="D975" s="39" t="s">
        <v>856</v>
      </c>
      <c r="E975" s="53"/>
      <c r="F975" s="40"/>
      <c r="G975" s="40">
        <v>0.52</v>
      </c>
      <c r="H975" s="40"/>
      <c r="I975" s="40"/>
      <c r="J975" s="40"/>
      <c r="K975" s="40"/>
      <c r="L975" s="51">
        <v>322.52</v>
      </c>
      <c r="M975" s="71"/>
      <c r="N975" s="85"/>
      <c r="CE975">
        <v>1</v>
      </c>
    </row>
    <row r="976" spans="1:83" ht="42.75" x14ac:dyDescent="0.2">
      <c r="A976" s="50"/>
      <c r="B976" s="50" t="s">
        <v>1049</v>
      </c>
      <c r="C976" s="50" t="s">
        <v>1051</v>
      </c>
      <c r="D976" s="39" t="s">
        <v>748</v>
      </c>
      <c r="E976" s="40">
        <v>0.26</v>
      </c>
      <c r="F976" s="40"/>
      <c r="G976" s="40">
        <v>0.26</v>
      </c>
      <c r="H976" s="41">
        <v>4758.67</v>
      </c>
      <c r="I976" s="52">
        <v>1.24</v>
      </c>
      <c r="J976" s="41">
        <v>5900.75</v>
      </c>
      <c r="K976" s="52"/>
      <c r="L976" s="41">
        <v>1534.2</v>
      </c>
      <c r="M976" s="71"/>
      <c r="N976" s="85"/>
    </row>
    <row r="977" spans="1:83" ht="28.5" x14ac:dyDescent="0.2">
      <c r="A977" s="50"/>
      <c r="B977" s="50" t="s">
        <v>860</v>
      </c>
      <c r="C977" s="43" t="s">
        <v>1308</v>
      </c>
      <c r="D977" s="44" t="s">
        <v>856</v>
      </c>
      <c r="E977" s="45">
        <v>0.52</v>
      </c>
      <c r="F977" s="45"/>
      <c r="G977" s="45">
        <v>0.52</v>
      </c>
      <c r="H977" s="46"/>
      <c r="I977" s="47"/>
      <c r="J977" s="46">
        <v>620.24</v>
      </c>
      <c r="K977" s="47"/>
      <c r="L977" s="46">
        <v>322.52</v>
      </c>
      <c r="M977" s="71"/>
      <c r="N977" s="85"/>
      <c r="CE977">
        <v>1</v>
      </c>
    </row>
    <row r="978" spans="1:83" ht="15" x14ac:dyDescent="0.2">
      <c r="A978" s="50"/>
      <c r="B978" s="50"/>
      <c r="C978" s="55" t="s">
        <v>1311</v>
      </c>
      <c r="D978" s="39"/>
      <c r="E978" s="40"/>
      <c r="F978" s="40"/>
      <c r="G978" s="40"/>
      <c r="H978" s="41"/>
      <c r="I978" s="52"/>
      <c r="J978" s="41"/>
      <c r="K978" s="52"/>
      <c r="L978" s="41">
        <v>1997.0399999999997</v>
      </c>
      <c r="M978" s="71"/>
      <c r="N978" s="85"/>
    </row>
    <row r="979" spans="1:83" ht="14.25" x14ac:dyDescent="0.2">
      <c r="A979" s="50"/>
      <c r="B979" s="50"/>
      <c r="C979" s="50" t="s">
        <v>1312</v>
      </c>
      <c r="D979" s="39"/>
      <c r="E979" s="40"/>
      <c r="F979" s="40"/>
      <c r="G979" s="40"/>
      <c r="H979" s="41"/>
      <c r="I979" s="52"/>
      <c r="J979" s="41"/>
      <c r="K979" s="52"/>
      <c r="L979" s="41">
        <v>462.84</v>
      </c>
      <c r="M979" s="71"/>
      <c r="N979" s="85"/>
    </row>
    <row r="980" spans="1:83" ht="14.25" x14ac:dyDescent="0.2">
      <c r="A980" s="50"/>
      <c r="B980" s="50" t="s">
        <v>346</v>
      </c>
      <c r="C980" s="50" t="s">
        <v>1394</v>
      </c>
      <c r="D980" s="39" t="s">
        <v>1254</v>
      </c>
      <c r="E980" s="40">
        <v>106</v>
      </c>
      <c r="F980" s="40"/>
      <c r="G980" s="40">
        <v>106</v>
      </c>
      <c r="H980" s="41"/>
      <c r="I980" s="52"/>
      <c r="J980" s="41"/>
      <c r="K980" s="52"/>
      <c r="L980" s="41">
        <v>490.61</v>
      </c>
      <c r="M980" s="71"/>
      <c r="N980" s="85"/>
    </row>
    <row r="981" spans="1:83" ht="14.25" x14ac:dyDescent="0.2">
      <c r="A981" s="43"/>
      <c r="B981" s="43" t="s">
        <v>347</v>
      </c>
      <c r="C981" s="43" t="s">
        <v>1395</v>
      </c>
      <c r="D981" s="44" t="s">
        <v>1254</v>
      </c>
      <c r="E981" s="45">
        <v>45</v>
      </c>
      <c r="F981" s="45"/>
      <c r="G981" s="45">
        <v>45</v>
      </c>
      <c r="H981" s="46"/>
      <c r="I981" s="47"/>
      <c r="J981" s="46"/>
      <c r="K981" s="47"/>
      <c r="L981" s="46">
        <v>208.28</v>
      </c>
      <c r="M981" s="81"/>
      <c r="N981" s="87"/>
    </row>
    <row r="982" spans="1:83" ht="15" x14ac:dyDescent="0.2">
      <c r="C982" s="107" t="s">
        <v>1296</v>
      </c>
      <c r="D982" s="107"/>
      <c r="E982" s="107"/>
      <c r="F982" s="107"/>
      <c r="G982" s="107"/>
      <c r="H982" s="107"/>
      <c r="I982" s="108">
        <v>2695.93</v>
      </c>
      <c r="J982" s="108"/>
      <c r="K982" s="108">
        <v>2695.93</v>
      </c>
      <c r="L982" s="108"/>
      <c r="M982" s="72">
        <v>2798.3753400000001</v>
      </c>
      <c r="N982" s="84">
        <v>2910.2564349999998</v>
      </c>
      <c r="AD982">
        <v>1886.98</v>
      </c>
      <c r="AE982">
        <v>801.08</v>
      </c>
      <c r="AN982" s="48">
        <v>2695.93</v>
      </c>
      <c r="AO982" s="48">
        <v>1534.1999999999998</v>
      </c>
      <c r="AQ982" t="s">
        <v>1297</v>
      </c>
      <c r="AR982" s="48">
        <v>140.32</v>
      </c>
      <c r="AT982" s="48">
        <v>322.52</v>
      </c>
      <c r="AV982" t="s">
        <v>1297</v>
      </c>
      <c r="AW982">
        <v>0</v>
      </c>
      <c r="AZ982">
        <v>490.61</v>
      </c>
      <c r="BA982">
        <v>208.28</v>
      </c>
      <c r="CD982">
        <v>1</v>
      </c>
    </row>
    <row r="983" spans="1:83" x14ac:dyDescent="0.2">
      <c r="M983" s="71"/>
      <c r="N983" s="85"/>
    </row>
    <row r="984" spans="1:83" x14ac:dyDescent="0.2">
      <c r="M984" s="71"/>
      <c r="N984" s="85"/>
    </row>
    <row r="985" spans="1:83" x14ac:dyDescent="0.2">
      <c r="M985" s="71"/>
      <c r="N985" s="85"/>
    </row>
    <row r="986" spans="1:83" ht="16.5" x14ac:dyDescent="0.2">
      <c r="A986" s="109" t="s">
        <v>1413</v>
      </c>
      <c r="B986" s="109"/>
      <c r="C986" s="109"/>
      <c r="D986" s="109"/>
      <c r="E986" s="109"/>
      <c r="F986" s="109"/>
      <c r="G986" s="109"/>
      <c r="H986" s="109"/>
      <c r="I986" s="109"/>
      <c r="J986" s="109"/>
      <c r="K986" s="109"/>
      <c r="L986" s="109"/>
      <c r="M986" s="71"/>
      <c r="N986" s="85"/>
    </row>
    <row r="987" spans="1:83" ht="28.5" x14ac:dyDescent="0.2">
      <c r="A987" s="42" t="s">
        <v>388</v>
      </c>
      <c r="B987" s="43" t="s">
        <v>389</v>
      </c>
      <c r="C987" s="43" t="s">
        <v>390</v>
      </c>
      <c r="D987" s="44" t="s">
        <v>391</v>
      </c>
      <c r="E987" s="45">
        <v>1</v>
      </c>
      <c r="F987" s="45"/>
      <c r="G987" s="45">
        <v>1</v>
      </c>
      <c r="H987" s="46">
        <v>200.46</v>
      </c>
      <c r="I987" s="47"/>
      <c r="J987" s="46"/>
      <c r="K987" s="47"/>
      <c r="L987" s="46">
        <v>200.46</v>
      </c>
      <c r="M987" s="72"/>
      <c r="N987" s="86"/>
    </row>
    <row r="988" spans="1:83" ht="15" x14ac:dyDescent="0.2">
      <c r="C988" s="107" t="s">
        <v>1296</v>
      </c>
      <c r="D988" s="107"/>
      <c r="E988" s="107"/>
      <c r="F988" s="107"/>
      <c r="G988" s="107"/>
      <c r="H988" s="107"/>
      <c r="I988" s="108">
        <v>200.46</v>
      </c>
      <c r="J988" s="108"/>
      <c r="K988" s="108">
        <v>200.46</v>
      </c>
      <c r="L988" s="108"/>
      <c r="M988" s="71">
        <v>208.07748000000001</v>
      </c>
      <c r="N988" s="83">
        <v>216.39657</v>
      </c>
      <c r="AD988">
        <v>0</v>
      </c>
      <c r="AE988">
        <v>0</v>
      </c>
      <c r="AN988" s="48">
        <v>200.46</v>
      </c>
      <c r="AO988">
        <v>0</v>
      </c>
      <c r="AQ988" t="s">
        <v>1297</v>
      </c>
      <c r="AR988">
        <v>0</v>
      </c>
      <c r="AT988">
        <v>0</v>
      </c>
      <c r="AV988" t="s">
        <v>1297</v>
      </c>
      <c r="AW988" s="48">
        <v>200.46</v>
      </c>
      <c r="AZ988">
        <v>0</v>
      </c>
      <c r="BA988">
        <v>0</v>
      </c>
      <c r="CD988">
        <v>1</v>
      </c>
    </row>
    <row r="989" spans="1:83" ht="68.25" x14ac:dyDescent="0.2">
      <c r="A989" s="37" t="s">
        <v>392</v>
      </c>
      <c r="B989" s="50" t="s">
        <v>1414</v>
      </c>
      <c r="C989" s="50" t="s">
        <v>1415</v>
      </c>
      <c r="D989" s="39" t="s">
        <v>177</v>
      </c>
      <c r="E989" s="40">
        <v>0.01</v>
      </c>
      <c r="F989" s="40"/>
      <c r="G989" s="40">
        <v>0.01</v>
      </c>
      <c r="H989" s="41"/>
      <c r="I989" s="52"/>
      <c r="J989" s="41"/>
      <c r="K989" s="52"/>
      <c r="L989" s="41"/>
      <c r="M989" s="71"/>
      <c r="N989" s="85"/>
    </row>
    <row r="990" spans="1:83" x14ac:dyDescent="0.2">
      <c r="C990" s="54" t="s">
        <v>1551</v>
      </c>
      <c r="M990" s="71"/>
      <c r="N990" s="85"/>
    </row>
    <row r="991" spans="1:83" ht="15" x14ac:dyDescent="0.2">
      <c r="A991" s="38"/>
      <c r="B991" s="40">
        <v>1</v>
      </c>
      <c r="C991" s="38" t="s">
        <v>1306</v>
      </c>
      <c r="D991" s="39" t="s">
        <v>856</v>
      </c>
      <c r="E991" s="53"/>
      <c r="F991" s="40"/>
      <c r="G991" s="40">
        <v>0.32350000000000001</v>
      </c>
      <c r="H991" s="40"/>
      <c r="I991" s="40"/>
      <c r="J991" s="40"/>
      <c r="K991" s="40"/>
      <c r="L991" s="51">
        <v>173.89</v>
      </c>
      <c r="M991" s="71"/>
      <c r="N991" s="85"/>
    </row>
    <row r="992" spans="1:83" ht="14.25" x14ac:dyDescent="0.2">
      <c r="A992" s="50"/>
      <c r="B992" s="50" t="s">
        <v>849</v>
      </c>
      <c r="C992" s="50" t="s">
        <v>850</v>
      </c>
      <c r="D992" s="39" t="s">
        <v>851</v>
      </c>
      <c r="E992" s="40">
        <v>2.78</v>
      </c>
      <c r="F992" s="40"/>
      <c r="G992" s="40">
        <v>2.7799999999999998E-2</v>
      </c>
      <c r="H992" s="41"/>
      <c r="I992" s="52"/>
      <c r="J992" s="41">
        <v>439</v>
      </c>
      <c r="K992" s="52"/>
      <c r="L992" s="41">
        <v>12.2</v>
      </c>
      <c r="M992" s="71"/>
      <c r="N992" s="85"/>
    </row>
    <row r="993" spans="1:83" ht="14.25" x14ac:dyDescent="0.2">
      <c r="A993" s="50"/>
      <c r="B993" s="50" t="s">
        <v>852</v>
      </c>
      <c r="C993" s="50" t="s">
        <v>853</v>
      </c>
      <c r="D993" s="39" t="s">
        <v>851</v>
      </c>
      <c r="E993" s="40">
        <v>8.11</v>
      </c>
      <c r="F993" s="40"/>
      <c r="G993" s="40">
        <v>8.1100000000000005E-2</v>
      </c>
      <c r="H993" s="41"/>
      <c r="I993" s="52"/>
      <c r="J993" s="41">
        <v>479.27</v>
      </c>
      <c r="K993" s="52"/>
      <c r="L993" s="41">
        <v>38.869999999999997</v>
      </c>
      <c r="M993" s="71"/>
      <c r="N993" s="85"/>
    </row>
    <row r="994" spans="1:83" ht="14.25" x14ac:dyDescent="0.2">
      <c r="A994" s="50"/>
      <c r="B994" s="50" t="s">
        <v>1101</v>
      </c>
      <c r="C994" s="50" t="s">
        <v>1102</v>
      </c>
      <c r="D994" s="39" t="s">
        <v>851</v>
      </c>
      <c r="E994" s="40">
        <v>13.98</v>
      </c>
      <c r="F994" s="40"/>
      <c r="G994" s="40">
        <v>0.13980000000000001</v>
      </c>
      <c r="H994" s="41"/>
      <c r="I994" s="52"/>
      <c r="J994" s="41">
        <v>539.69000000000005</v>
      </c>
      <c r="K994" s="52"/>
      <c r="L994" s="41">
        <v>75.45</v>
      </c>
      <c r="M994" s="71"/>
      <c r="N994" s="85"/>
    </row>
    <row r="995" spans="1:83" ht="14.25" x14ac:dyDescent="0.2">
      <c r="A995" s="50"/>
      <c r="B995" s="50" t="s">
        <v>1103</v>
      </c>
      <c r="C995" s="50" t="s">
        <v>1104</v>
      </c>
      <c r="D995" s="39" t="s">
        <v>851</v>
      </c>
      <c r="E995" s="40">
        <v>6.54</v>
      </c>
      <c r="F995" s="40"/>
      <c r="G995" s="40">
        <v>6.54E-2</v>
      </c>
      <c r="H995" s="41"/>
      <c r="I995" s="52"/>
      <c r="J995" s="41">
        <v>620.24</v>
      </c>
      <c r="K995" s="52"/>
      <c r="L995" s="41">
        <v>40.56</v>
      </c>
      <c r="M995" s="71"/>
      <c r="N995" s="85"/>
    </row>
    <row r="996" spans="1:83" ht="14.25" x14ac:dyDescent="0.2">
      <c r="A996" s="50"/>
      <c r="B996" s="50" t="s">
        <v>1105</v>
      </c>
      <c r="C996" s="50" t="s">
        <v>1106</v>
      </c>
      <c r="D996" s="39" t="s">
        <v>851</v>
      </c>
      <c r="E996" s="40">
        <v>0.94</v>
      </c>
      <c r="F996" s="40"/>
      <c r="G996" s="40">
        <v>9.4000000000000004E-3</v>
      </c>
      <c r="H996" s="41"/>
      <c r="I996" s="52"/>
      <c r="J996" s="41">
        <v>724.95</v>
      </c>
      <c r="K996" s="52"/>
      <c r="L996" s="41">
        <v>6.81</v>
      </c>
      <c r="M996" s="71"/>
      <c r="N996" s="85"/>
    </row>
    <row r="997" spans="1:83" ht="15" x14ac:dyDescent="0.2">
      <c r="A997" s="38"/>
      <c r="B997" s="40">
        <v>2</v>
      </c>
      <c r="C997" s="38" t="s">
        <v>1307</v>
      </c>
      <c r="D997" s="39"/>
      <c r="E997" s="53"/>
      <c r="F997" s="40"/>
      <c r="G997" s="40"/>
      <c r="H997" s="40"/>
      <c r="I997" s="40"/>
      <c r="J997" s="40"/>
      <c r="K997" s="40"/>
      <c r="L997" s="51">
        <v>11.060000000000002</v>
      </c>
      <c r="M997" s="71"/>
      <c r="N997" s="85"/>
    </row>
    <row r="998" spans="1:83" ht="15" x14ac:dyDescent="0.2">
      <c r="A998" s="38"/>
      <c r="B998" s="40"/>
      <c r="C998" s="38" t="s">
        <v>1310</v>
      </c>
      <c r="D998" s="39" t="s">
        <v>856</v>
      </c>
      <c r="E998" s="53"/>
      <c r="F998" s="40"/>
      <c r="G998" s="40">
        <v>8.3999999999999995E-3</v>
      </c>
      <c r="H998" s="40"/>
      <c r="I998" s="40"/>
      <c r="J998" s="40"/>
      <c r="K998" s="40"/>
      <c r="L998" s="51">
        <v>5.2099999999999991</v>
      </c>
      <c r="M998" s="71"/>
      <c r="N998" s="85"/>
      <c r="CE998">
        <v>1</v>
      </c>
    </row>
    <row r="999" spans="1:83" ht="28.5" x14ac:dyDescent="0.2">
      <c r="A999" s="50"/>
      <c r="B999" s="50" t="s">
        <v>963</v>
      </c>
      <c r="C999" s="50" t="s">
        <v>965</v>
      </c>
      <c r="D999" s="39" t="s">
        <v>748</v>
      </c>
      <c r="E999" s="40">
        <v>0.02</v>
      </c>
      <c r="F999" s="40"/>
      <c r="G999" s="40">
        <v>2.0000000000000001E-4</v>
      </c>
      <c r="H999" s="41"/>
      <c r="I999" s="52"/>
      <c r="J999" s="41">
        <v>1626.29</v>
      </c>
      <c r="K999" s="52"/>
      <c r="L999" s="41">
        <v>0.33</v>
      </c>
      <c r="M999" s="71"/>
      <c r="N999" s="85"/>
    </row>
    <row r="1000" spans="1:83" ht="28.5" x14ac:dyDescent="0.2">
      <c r="A1000" s="50"/>
      <c r="B1000" s="50" t="s">
        <v>876</v>
      </c>
      <c r="C1000" s="50" t="s">
        <v>1319</v>
      </c>
      <c r="D1000" s="39" t="s">
        <v>856</v>
      </c>
      <c r="E1000" s="40">
        <v>0.02</v>
      </c>
      <c r="F1000" s="40"/>
      <c r="G1000" s="40">
        <v>2.0000000000000001E-4</v>
      </c>
      <c r="H1000" s="41"/>
      <c r="I1000" s="52"/>
      <c r="J1000" s="41">
        <v>724.95</v>
      </c>
      <c r="K1000" s="52"/>
      <c r="L1000" s="41">
        <v>0.14000000000000001</v>
      </c>
      <c r="M1000" s="71"/>
      <c r="N1000" s="85"/>
      <c r="CE1000">
        <v>1</v>
      </c>
    </row>
    <row r="1001" spans="1:83" ht="28.5" x14ac:dyDescent="0.2">
      <c r="A1001" s="50"/>
      <c r="B1001" s="50" t="s">
        <v>1107</v>
      </c>
      <c r="C1001" s="50" t="s">
        <v>1109</v>
      </c>
      <c r="D1001" s="39" t="s">
        <v>748</v>
      </c>
      <c r="E1001" s="40">
        <v>2.4</v>
      </c>
      <c r="F1001" s="40"/>
      <c r="G1001" s="40">
        <v>2.4E-2</v>
      </c>
      <c r="H1001" s="41">
        <v>1.75</v>
      </c>
      <c r="I1001" s="52">
        <v>1.58</v>
      </c>
      <c r="J1001" s="41">
        <v>2.77</v>
      </c>
      <c r="K1001" s="52"/>
      <c r="L1001" s="41">
        <v>7.0000000000000007E-2</v>
      </c>
      <c r="M1001" s="71"/>
      <c r="N1001" s="85"/>
    </row>
    <row r="1002" spans="1:83" ht="28.5" x14ac:dyDescent="0.2">
      <c r="A1002" s="50"/>
      <c r="B1002" s="50" t="s">
        <v>1110</v>
      </c>
      <c r="C1002" s="50" t="s">
        <v>1112</v>
      </c>
      <c r="D1002" s="39" t="s">
        <v>748</v>
      </c>
      <c r="E1002" s="40">
        <v>0.81</v>
      </c>
      <c r="F1002" s="40"/>
      <c r="G1002" s="40">
        <v>8.0999999999999996E-3</v>
      </c>
      <c r="H1002" s="41">
        <v>23.43</v>
      </c>
      <c r="I1002" s="52">
        <v>1.48</v>
      </c>
      <c r="J1002" s="41">
        <v>34.68</v>
      </c>
      <c r="K1002" s="52"/>
      <c r="L1002" s="41">
        <v>0.28000000000000003</v>
      </c>
      <c r="M1002" s="71"/>
      <c r="N1002" s="85"/>
    </row>
    <row r="1003" spans="1:83" ht="42.75" x14ac:dyDescent="0.2">
      <c r="A1003" s="50"/>
      <c r="B1003" s="50" t="s">
        <v>1113</v>
      </c>
      <c r="C1003" s="50" t="s">
        <v>1115</v>
      </c>
      <c r="D1003" s="39" t="s">
        <v>748</v>
      </c>
      <c r="E1003" s="40">
        <v>0.81</v>
      </c>
      <c r="F1003" s="40"/>
      <c r="G1003" s="40">
        <v>8.0999999999999996E-3</v>
      </c>
      <c r="H1003" s="41">
        <v>995.51</v>
      </c>
      <c r="I1003" s="52">
        <v>1.28</v>
      </c>
      <c r="J1003" s="41">
        <v>1274.25</v>
      </c>
      <c r="K1003" s="52"/>
      <c r="L1003" s="41">
        <v>10.32</v>
      </c>
      <c r="M1003" s="71"/>
      <c r="N1003" s="85"/>
    </row>
    <row r="1004" spans="1:83" ht="28.5" x14ac:dyDescent="0.2">
      <c r="A1004" s="50"/>
      <c r="B1004" s="50" t="s">
        <v>860</v>
      </c>
      <c r="C1004" s="50" t="s">
        <v>1308</v>
      </c>
      <c r="D1004" s="39" t="s">
        <v>856</v>
      </c>
      <c r="E1004" s="40">
        <v>0.81</v>
      </c>
      <c r="F1004" s="40"/>
      <c r="G1004" s="40">
        <v>8.0999999999999996E-3</v>
      </c>
      <c r="H1004" s="41"/>
      <c r="I1004" s="52"/>
      <c r="J1004" s="41">
        <v>620.24</v>
      </c>
      <c r="K1004" s="52"/>
      <c r="L1004" s="41">
        <v>5.0199999999999996</v>
      </c>
      <c r="M1004" s="71"/>
      <c r="N1004" s="85"/>
      <c r="CE1004">
        <v>1</v>
      </c>
    </row>
    <row r="1005" spans="1:83" ht="28.5" x14ac:dyDescent="0.2">
      <c r="A1005" s="50"/>
      <c r="B1005" s="50" t="s">
        <v>901</v>
      </c>
      <c r="C1005" s="50" t="s">
        <v>903</v>
      </c>
      <c r="D1005" s="39" t="s">
        <v>748</v>
      </c>
      <c r="E1005" s="40">
        <v>0.01</v>
      </c>
      <c r="F1005" s="40"/>
      <c r="G1005" s="40">
        <v>1E-4</v>
      </c>
      <c r="H1005" s="41"/>
      <c r="I1005" s="52"/>
      <c r="J1005" s="41">
        <v>641.70000000000005</v>
      </c>
      <c r="K1005" s="52"/>
      <c r="L1005" s="41">
        <v>0.06</v>
      </c>
      <c r="M1005" s="71"/>
      <c r="N1005" s="85"/>
    </row>
    <row r="1006" spans="1:83" ht="28.5" x14ac:dyDescent="0.2">
      <c r="A1006" s="50"/>
      <c r="B1006" s="50" t="s">
        <v>867</v>
      </c>
      <c r="C1006" s="50" t="s">
        <v>1309</v>
      </c>
      <c r="D1006" s="39" t="s">
        <v>856</v>
      </c>
      <c r="E1006" s="40">
        <v>0.01</v>
      </c>
      <c r="F1006" s="40"/>
      <c r="G1006" s="40">
        <v>1E-4</v>
      </c>
      <c r="H1006" s="41"/>
      <c r="I1006" s="52"/>
      <c r="J1006" s="41">
        <v>539.69000000000005</v>
      </c>
      <c r="K1006" s="52"/>
      <c r="L1006" s="41">
        <v>0.05</v>
      </c>
      <c r="M1006" s="71"/>
      <c r="N1006" s="85"/>
      <c r="CE1006">
        <v>1</v>
      </c>
    </row>
    <row r="1007" spans="1:83" ht="15" hidden="1" x14ac:dyDescent="0.2">
      <c r="A1007" s="38"/>
      <c r="B1007" s="40">
        <v>4</v>
      </c>
      <c r="C1007" s="38" t="s">
        <v>1326</v>
      </c>
      <c r="D1007" s="39"/>
      <c r="E1007" s="53"/>
      <c r="F1007" s="40"/>
      <c r="G1007" s="40"/>
      <c r="H1007" s="40"/>
      <c r="I1007" s="40"/>
      <c r="J1007" s="40"/>
      <c r="K1007" s="40"/>
      <c r="L1007" s="51">
        <v>0</v>
      </c>
      <c r="M1007" s="71"/>
      <c r="N1007" s="85"/>
    </row>
    <row r="1008" spans="1:83" ht="14.25" x14ac:dyDescent="0.2">
      <c r="A1008" s="50"/>
      <c r="B1008" s="50" t="s">
        <v>985</v>
      </c>
      <c r="C1008" s="50" t="s">
        <v>987</v>
      </c>
      <c r="D1008" s="39" t="s">
        <v>635</v>
      </c>
      <c r="E1008" s="40">
        <v>1E-4</v>
      </c>
      <c r="F1008" s="40">
        <v>0</v>
      </c>
      <c r="G1008" s="40">
        <v>0</v>
      </c>
      <c r="H1008" s="41"/>
      <c r="I1008" s="52"/>
      <c r="J1008" s="41">
        <v>83923.41</v>
      </c>
      <c r="K1008" s="52"/>
      <c r="L1008" s="41">
        <v>0</v>
      </c>
      <c r="M1008" s="71"/>
      <c r="N1008" s="85"/>
    </row>
    <row r="1009" spans="1:101" ht="14.25" x14ac:dyDescent="0.2">
      <c r="A1009" s="50"/>
      <c r="B1009" s="50" t="s">
        <v>1116</v>
      </c>
      <c r="C1009" s="50" t="s">
        <v>1118</v>
      </c>
      <c r="D1009" s="39" t="s">
        <v>1046</v>
      </c>
      <c r="E1009" s="40">
        <v>3.9E-2</v>
      </c>
      <c r="F1009" s="40">
        <v>0</v>
      </c>
      <c r="G1009" s="40">
        <v>0</v>
      </c>
      <c r="H1009" s="41">
        <v>83.06</v>
      </c>
      <c r="I1009" s="52">
        <v>0.94</v>
      </c>
      <c r="J1009" s="41">
        <v>78.08</v>
      </c>
      <c r="K1009" s="52"/>
      <c r="L1009" s="41">
        <v>0</v>
      </c>
      <c r="M1009" s="71"/>
      <c r="N1009" s="85"/>
    </row>
    <row r="1010" spans="1:101" ht="57" x14ac:dyDescent="0.2">
      <c r="A1010" s="50"/>
      <c r="B1010" s="50" t="s">
        <v>1119</v>
      </c>
      <c r="C1010" s="43" t="s">
        <v>1121</v>
      </c>
      <c r="D1010" s="44" t="s">
        <v>910</v>
      </c>
      <c r="E1010" s="45">
        <v>0.01</v>
      </c>
      <c r="F1010" s="45">
        <v>0</v>
      </c>
      <c r="G1010" s="45">
        <v>0</v>
      </c>
      <c r="H1010" s="46">
        <v>7555</v>
      </c>
      <c r="I1010" s="47">
        <v>1.59</v>
      </c>
      <c r="J1010" s="46">
        <v>12012.45</v>
      </c>
      <c r="K1010" s="47"/>
      <c r="L1010" s="46">
        <v>0</v>
      </c>
      <c r="M1010" s="71"/>
      <c r="N1010" s="85"/>
    </row>
    <row r="1011" spans="1:101" ht="15" x14ac:dyDescent="0.2">
      <c r="A1011" s="50"/>
      <c r="B1011" s="50"/>
      <c r="C1011" s="55" t="s">
        <v>1311</v>
      </c>
      <c r="D1011" s="39"/>
      <c r="E1011" s="40"/>
      <c r="F1011" s="40"/>
      <c r="G1011" s="40"/>
      <c r="H1011" s="41"/>
      <c r="I1011" s="52"/>
      <c r="J1011" s="41"/>
      <c r="K1011" s="52"/>
      <c r="L1011" s="41">
        <v>190.16</v>
      </c>
      <c r="M1011" s="71"/>
      <c r="N1011" s="85"/>
    </row>
    <row r="1012" spans="1:101" ht="14.25" x14ac:dyDescent="0.2">
      <c r="A1012" s="50"/>
      <c r="B1012" s="50"/>
      <c r="C1012" s="50" t="s">
        <v>1312</v>
      </c>
      <c r="D1012" s="39"/>
      <c r="E1012" s="40"/>
      <c r="F1012" s="40"/>
      <c r="G1012" s="40"/>
      <c r="H1012" s="41"/>
      <c r="I1012" s="52"/>
      <c r="J1012" s="41"/>
      <c r="K1012" s="52"/>
      <c r="L1012" s="41">
        <v>179.1</v>
      </c>
      <c r="M1012" s="71"/>
      <c r="N1012" s="85"/>
    </row>
    <row r="1013" spans="1:101" ht="28.5" x14ac:dyDescent="0.2">
      <c r="A1013" s="50"/>
      <c r="B1013" s="50" t="s">
        <v>399</v>
      </c>
      <c r="C1013" s="50" t="s">
        <v>1416</v>
      </c>
      <c r="D1013" s="39" t="s">
        <v>1254</v>
      </c>
      <c r="E1013" s="40">
        <v>97</v>
      </c>
      <c r="F1013" s="40"/>
      <c r="G1013" s="40">
        <v>97</v>
      </c>
      <c r="H1013" s="41"/>
      <c r="I1013" s="52"/>
      <c r="J1013" s="41"/>
      <c r="K1013" s="52"/>
      <c r="L1013" s="41">
        <v>173.73</v>
      </c>
      <c r="M1013" s="71"/>
      <c r="N1013" s="85"/>
    </row>
    <row r="1014" spans="1:101" ht="28.5" x14ac:dyDescent="0.2">
      <c r="A1014" s="43"/>
      <c r="B1014" s="43" t="s">
        <v>400</v>
      </c>
      <c r="C1014" s="43" t="s">
        <v>1417</v>
      </c>
      <c r="D1014" s="44" t="s">
        <v>1254</v>
      </c>
      <c r="E1014" s="45">
        <v>51</v>
      </c>
      <c r="F1014" s="45"/>
      <c r="G1014" s="45">
        <v>51</v>
      </c>
      <c r="H1014" s="46"/>
      <c r="I1014" s="47"/>
      <c r="J1014" s="46"/>
      <c r="K1014" s="47"/>
      <c r="L1014" s="46">
        <v>91.34</v>
      </c>
      <c r="M1014" s="72"/>
      <c r="N1014" s="86"/>
    </row>
    <row r="1015" spans="1:101" ht="15" x14ac:dyDescent="0.2">
      <c r="C1015" s="107" t="s">
        <v>1296</v>
      </c>
      <c r="D1015" s="107"/>
      <c r="E1015" s="107"/>
      <c r="F1015" s="107"/>
      <c r="G1015" s="107"/>
      <c r="H1015" s="107"/>
      <c r="I1015" s="108">
        <v>45522.999999999993</v>
      </c>
      <c r="J1015" s="108"/>
      <c r="K1015" s="108">
        <v>455.22999999999996</v>
      </c>
      <c r="L1015" s="108"/>
      <c r="M1015" s="71">
        <v>472.52873999999997</v>
      </c>
      <c r="N1015" s="83">
        <v>491.42078499999991</v>
      </c>
      <c r="AD1015">
        <v>45.47</v>
      </c>
      <c r="AE1015">
        <v>23.91</v>
      </c>
      <c r="AN1015" s="48">
        <v>455.22999999999996</v>
      </c>
      <c r="AO1015" s="48">
        <v>11.060000000000002</v>
      </c>
      <c r="AQ1015" t="s">
        <v>1297</v>
      </c>
      <c r="AR1015" s="48">
        <v>173.89</v>
      </c>
      <c r="AT1015" s="48">
        <v>5.2099999999999991</v>
      </c>
      <c r="AV1015" t="s">
        <v>1297</v>
      </c>
      <c r="AW1015" s="48">
        <v>0</v>
      </c>
      <c r="AZ1015">
        <v>173.73</v>
      </c>
      <c r="BA1015">
        <v>91.34</v>
      </c>
      <c r="CD1015">
        <v>2</v>
      </c>
    </row>
    <row r="1016" spans="1:101" ht="14.25" x14ac:dyDescent="0.2">
      <c r="C1016" s="36" t="s">
        <v>401</v>
      </c>
      <c r="M1016" s="71"/>
      <c r="N1016" s="85"/>
    </row>
    <row r="1017" spans="1:101" ht="42.75" x14ac:dyDescent="0.2">
      <c r="A1017" s="37" t="s">
        <v>402</v>
      </c>
      <c r="B1017" s="50" t="s">
        <v>1418</v>
      </c>
      <c r="C1017" s="50" t="s">
        <v>404</v>
      </c>
      <c r="D1017" s="39" t="s">
        <v>177</v>
      </c>
      <c r="E1017" s="40">
        <v>0.01</v>
      </c>
      <c r="F1017" s="40"/>
      <c r="G1017" s="40">
        <v>0.01</v>
      </c>
      <c r="H1017" s="41"/>
      <c r="I1017" s="52"/>
      <c r="J1017" s="41"/>
      <c r="K1017" s="52"/>
      <c r="L1017" s="41"/>
      <c r="M1017" s="71"/>
      <c r="N1017" s="85"/>
    </row>
    <row r="1018" spans="1:101" ht="127.5" x14ac:dyDescent="0.2">
      <c r="B1018" s="56" t="s">
        <v>1261</v>
      </c>
      <c r="C1018" s="113" t="s">
        <v>1419</v>
      </c>
      <c r="D1018" s="113"/>
      <c r="E1018" s="113"/>
      <c r="F1018" s="113"/>
      <c r="G1018" s="113"/>
      <c r="H1018" s="113"/>
      <c r="I1018" s="113"/>
      <c r="J1018" s="113"/>
      <c r="K1018" s="113"/>
      <c r="L1018" s="113"/>
      <c r="M1018" s="71"/>
      <c r="N1018" s="85"/>
      <c r="CW1018" s="57" t="s">
        <v>1419</v>
      </c>
    </row>
    <row r="1019" spans="1:101" x14ac:dyDescent="0.2">
      <c r="C1019" s="54" t="s">
        <v>1551</v>
      </c>
      <c r="M1019" s="71"/>
      <c r="N1019" s="85"/>
    </row>
    <row r="1020" spans="1:101" ht="15" x14ac:dyDescent="0.2">
      <c r="A1020" s="38"/>
      <c r="B1020" s="40">
        <v>1</v>
      </c>
      <c r="C1020" s="38" t="s">
        <v>1306</v>
      </c>
      <c r="D1020" s="39" t="s">
        <v>856</v>
      </c>
      <c r="E1020" s="53"/>
      <c r="F1020" s="40"/>
      <c r="G1020" s="40">
        <v>5.2319999999999998E-2</v>
      </c>
      <c r="H1020" s="40"/>
      <c r="I1020" s="40"/>
      <c r="J1020" s="40"/>
      <c r="K1020" s="40"/>
      <c r="L1020" s="51">
        <v>27.6</v>
      </c>
      <c r="M1020" s="71"/>
      <c r="N1020" s="85"/>
    </row>
    <row r="1021" spans="1:101" ht="14.25" x14ac:dyDescent="0.2">
      <c r="A1021" s="50"/>
      <c r="B1021" s="50" t="s">
        <v>1087</v>
      </c>
      <c r="C1021" s="50" t="s">
        <v>1088</v>
      </c>
      <c r="D1021" s="39" t="s">
        <v>856</v>
      </c>
      <c r="E1021" s="40">
        <v>17.440000000000001</v>
      </c>
      <c r="F1021" s="40">
        <v>0.3</v>
      </c>
      <c r="G1021" s="40">
        <v>5.2319999999999998E-2</v>
      </c>
      <c r="H1021" s="41"/>
      <c r="I1021" s="52"/>
      <c r="J1021" s="41">
        <v>527.6</v>
      </c>
      <c r="K1021" s="52"/>
      <c r="L1021" s="41">
        <v>27.6</v>
      </c>
      <c r="M1021" s="71"/>
      <c r="N1021" s="85"/>
    </row>
    <row r="1022" spans="1:101" ht="15" x14ac:dyDescent="0.2">
      <c r="A1022" s="38"/>
      <c r="B1022" s="40">
        <v>2</v>
      </c>
      <c r="C1022" s="38" t="s">
        <v>1307</v>
      </c>
      <c r="D1022" s="39"/>
      <c r="E1022" s="53"/>
      <c r="F1022" s="40"/>
      <c r="G1022" s="40"/>
      <c r="H1022" s="40"/>
      <c r="I1022" s="40"/>
      <c r="J1022" s="40"/>
      <c r="K1022" s="40"/>
      <c r="L1022" s="51">
        <v>9.25</v>
      </c>
      <c r="M1022" s="71"/>
      <c r="N1022" s="85"/>
    </row>
    <row r="1023" spans="1:101" ht="15" x14ac:dyDescent="0.2">
      <c r="A1023" s="38"/>
      <c r="B1023" s="40"/>
      <c r="C1023" s="38" t="s">
        <v>1310</v>
      </c>
      <c r="D1023" s="39" t="s">
        <v>856</v>
      </c>
      <c r="E1023" s="53"/>
      <c r="F1023" s="40"/>
      <c r="G1023" s="40">
        <v>7.92E-3</v>
      </c>
      <c r="H1023" s="40"/>
      <c r="I1023" s="40"/>
      <c r="J1023" s="40"/>
      <c r="K1023" s="40"/>
      <c r="L1023" s="51">
        <v>5.01</v>
      </c>
      <c r="M1023" s="71"/>
      <c r="N1023" s="85"/>
      <c r="CE1023">
        <v>1</v>
      </c>
    </row>
    <row r="1024" spans="1:101" ht="28.5" x14ac:dyDescent="0.2">
      <c r="A1024" s="50"/>
      <c r="B1024" s="50" t="s">
        <v>963</v>
      </c>
      <c r="C1024" s="50" t="s">
        <v>965</v>
      </c>
      <c r="D1024" s="39" t="s">
        <v>748</v>
      </c>
      <c r="E1024" s="40">
        <v>1.32</v>
      </c>
      <c r="F1024" s="40">
        <v>0.3</v>
      </c>
      <c r="G1024" s="40">
        <v>3.96E-3</v>
      </c>
      <c r="H1024" s="41"/>
      <c r="I1024" s="52"/>
      <c r="J1024" s="41">
        <v>1626.29</v>
      </c>
      <c r="K1024" s="52"/>
      <c r="L1024" s="41">
        <v>6.44</v>
      </c>
      <c r="M1024" s="71"/>
      <c r="N1024" s="85"/>
    </row>
    <row r="1025" spans="1:83" ht="28.5" x14ac:dyDescent="0.2">
      <c r="A1025" s="50"/>
      <c r="B1025" s="50" t="s">
        <v>876</v>
      </c>
      <c r="C1025" s="50" t="s">
        <v>1319</v>
      </c>
      <c r="D1025" s="39" t="s">
        <v>856</v>
      </c>
      <c r="E1025" s="40">
        <v>1.32</v>
      </c>
      <c r="F1025" s="40">
        <v>0.3</v>
      </c>
      <c r="G1025" s="40">
        <v>3.96E-3</v>
      </c>
      <c r="H1025" s="41"/>
      <c r="I1025" s="52"/>
      <c r="J1025" s="41">
        <v>724.95</v>
      </c>
      <c r="K1025" s="52"/>
      <c r="L1025" s="41">
        <v>2.87</v>
      </c>
      <c r="M1025" s="71"/>
      <c r="N1025" s="85"/>
      <c r="CE1025">
        <v>1</v>
      </c>
    </row>
    <row r="1026" spans="1:83" ht="28.5" x14ac:dyDescent="0.2">
      <c r="A1026" s="50"/>
      <c r="B1026" s="50" t="s">
        <v>1107</v>
      </c>
      <c r="C1026" s="50" t="s">
        <v>1109</v>
      </c>
      <c r="D1026" s="39" t="s">
        <v>748</v>
      </c>
      <c r="E1026" s="40">
        <v>3.97</v>
      </c>
      <c r="F1026" s="40">
        <v>0.3</v>
      </c>
      <c r="G1026" s="40">
        <v>1.191E-2</v>
      </c>
      <c r="H1026" s="41">
        <v>1.75</v>
      </c>
      <c r="I1026" s="52">
        <v>1.58</v>
      </c>
      <c r="J1026" s="41">
        <v>2.77</v>
      </c>
      <c r="K1026" s="52"/>
      <c r="L1026" s="41">
        <v>0.03</v>
      </c>
      <c r="M1026" s="71"/>
      <c r="N1026" s="85"/>
    </row>
    <row r="1027" spans="1:83" ht="28.5" x14ac:dyDescent="0.2">
      <c r="A1027" s="50"/>
      <c r="B1027" s="50" t="s">
        <v>1122</v>
      </c>
      <c r="C1027" s="50" t="s">
        <v>1124</v>
      </c>
      <c r="D1027" s="39" t="s">
        <v>748</v>
      </c>
      <c r="E1027" s="40">
        <v>3.97</v>
      </c>
      <c r="F1027" s="40">
        <v>0.3</v>
      </c>
      <c r="G1027" s="40">
        <v>1.191E-2</v>
      </c>
      <c r="H1027" s="41">
        <v>13.44</v>
      </c>
      <c r="I1027" s="52">
        <v>1.48</v>
      </c>
      <c r="J1027" s="41">
        <v>19.89</v>
      </c>
      <c r="K1027" s="52"/>
      <c r="L1027" s="41">
        <v>0.24</v>
      </c>
      <c r="M1027" s="71"/>
      <c r="N1027" s="85"/>
    </row>
    <row r="1028" spans="1:83" ht="28.5" x14ac:dyDescent="0.2">
      <c r="A1028" s="50"/>
      <c r="B1028" s="50" t="s">
        <v>901</v>
      </c>
      <c r="C1028" s="50" t="s">
        <v>903</v>
      </c>
      <c r="D1028" s="39" t="s">
        <v>748</v>
      </c>
      <c r="E1028" s="40">
        <v>1.32</v>
      </c>
      <c r="F1028" s="40">
        <v>0.3</v>
      </c>
      <c r="G1028" s="40">
        <v>3.96E-3</v>
      </c>
      <c r="H1028" s="41"/>
      <c r="I1028" s="52"/>
      <c r="J1028" s="41">
        <v>641.70000000000005</v>
      </c>
      <c r="K1028" s="52"/>
      <c r="L1028" s="41">
        <v>2.54</v>
      </c>
      <c r="M1028" s="71"/>
      <c r="N1028" s="85"/>
    </row>
    <row r="1029" spans="1:83" ht="28.5" x14ac:dyDescent="0.2">
      <c r="A1029" s="50"/>
      <c r="B1029" s="50" t="s">
        <v>867</v>
      </c>
      <c r="C1029" s="50" t="s">
        <v>1309</v>
      </c>
      <c r="D1029" s="39" t="s">
        <v>856</v>
      </c>
      <c r="E1029" s="40">
        <v>1.32</v>
      </c>
      <c r="F1029" s="40">
        <v>0.3</v>
      </c>
      <c r="G1029" s="40">
        <v>3.96E-3</v>
      </c>
      <c r="H1029" s="41"/>
      <c r="I1029" s="52"/>
      <c r="J1029" s="41">
        <v>539.69000000000005</v>
      </c>
      <c r="K1029" s="52"/>
      <c r="L1029" s="41">
        <v>2.14</v>
      </c>
      <c r="M1029" s="71"/>
      <c r="N1029" s="85"/>
      <c r="CE1029">
        <v>1</v>
      </c>
    </row>
    <row r="1030" spans="1:83" ht="15" hidden="1" x14ac:dyDescent="0.2">
      <c r="A1030" s="38"/>
      <c r="B1030" s="40">
        <v>4</v>
      </c>
      <c r="C1030" s="38" t="s">
        <v>1326</v>
      </c>
      <c r="D1030" s="39"/>
      <c r="E1030" s="53"/>
      <c r="F1030" s="40"/>
      <c r="G1030" s="40"/>
      <c r="H1030" s="40"/>
      <c r="I1030" s="40"/>
      <c r="J1030" s="40"/>
      <c r="K1030" s="40"/>
      <c r="L1030" s="51">
        <v>0</v>
      </c>
      <c r="M1030" s="71"/>
      <c r="N1030" s="85"/>
    </row>
    <row r="1031" spans="1:83" ht="57" x14ac:dyDescent="0.2">
      <c r="A1031" s="50"/>
      <c r="B1031" s="50" t="s">
        <v>1125</v>
      </c>
      <c r="C1031" s="50" t="s">
        <v>1127</v>
      </c>
      <c r="D1031" s="39" t="s">
        <v>1128</v>
      </c>
      <c r="E1031" s="40">
        <v>9.6000000000000002E-2</v>
      </c>
      <c r="F1031" s="40">
        <v>0</v>
      </c>
      <c r="G1031" s="40">
        <v>0</v>
      </c>
      <c r="H1031" s="41">
        <v>37.71</v>
      </c>
      <c r="I1031" s="52">
        <v>1.53</v>
      </c>
      <c r="J1031" s="41">
        <v>57.7</v>
      </c>
      <c r="K1031" s="52"/>
      <c r="L1031" s="41">
        <v>0</v>
      </c>
      <c r="M1031" s="71"/>
      <c r="N1031" s="85"/>
    </row>
    <row r="1032" spans="1:83" ht="42.75" x14ac:dyDescent="0.2">
      <c r="A1032" s="50"/>
      <c r="B1032" s="50" t="s">
        <v>1129</v>
      </c>
      <c r="C1032" s="50" t="s">
        <v>1131</v>
      </c>
      <c r="D1032" s="39" t="s">
        <v>635</v>
      </c>
      <c r="E1032" s="40">
        <v>1E-3</v>
      </c>
      <c r="F1032" s="40">
        <v>0</v>
      </c>
      <c r="G1032" s="40">
        <v>0</v>
      </c>
      <c r="H1032" s="41">
        <v>70310.45</v>
      </c>
      <c r="I1032" s="52">
        <v>0.74</v>
      </c>
      <c r="J1032" s="41">
        <v>52029.73</v>
      </c>
      <c r="K1032" s="52"/>
      <c r="L1032" s="41">
        <v>0</v>
      </c>
      <c r="M1032" s="71"/>
      <c r="N1032" s="85"/>
    </row>
    <row r="1033" spans="1:83" ht="57" x14ac:dyDescent="0.2">
      <c r="A1033" s="50"/>
      <c r="B1033" s="50" t="s">
        <v>1132</v>
      </c>
      <c r="C1033" s="50" t="s">
        <v>1134</v>
      </c>
      <c r="D1033" s="39" t="s">
        <v>635</v>
      </c>
      <c r="E1033" s="40">
        <v>0.01</v>
      </c>
      <c r="F1033" s="40">
        <v>0</v>
      </c>
      <c r="G1033" s="40">
        <v>0</v>
      </c>
      <c r="H1033" s="41"/>
      <c r="I1033" s="52"/>
      <c r="J1033" s="41">
        <v>41746.199999999997</v>
      </c>
      <c r="K1033" s="52"/>
      <c r="L1033" s="41">
        <v>0</v>
      </c>
      <c r="M1033" s="71"/>
      <c r="N1033" s="85"/>
    </row>
    <row r="1034" spans="1:83" ht="28.5" x14ac:dyDescent="0.2">
      <c r="A1034" s="50"/>
      <c r="B1034" s="50" t="s">
        <v>1135</v>
      </c>
      <c r="C1034" s="50" t="s">
        <v>1137</v>
      </c>
      <c r="D1034" s="39" t="s">
        <v>1046</v>
      </c>
      <c r="E1034" s="40">
        <v>0.25</v>
      </c>
      <c r="F1034" s="40">
        <v>0</v>
      </c>
      <c r="G1034" s="40">
        <v>0</v>
      </c>
      <c r="H1034" s="41">
        <v>79.88</v>
      </c>
      <c r="I1034" s="52">
        <v>1.44</v>
      </c>
      <c r="J1034" s="41">
        <v>115.03</v>
      </c>
      <c r="K1034" s="52"/>
      <c r="L1034" s="41">
        <v>0</v>
      </c>
      <c r="M1034" s="71"/>
      <c r="N1034" s="85"/>
    </row>
    <row r="1035" spans="1:83" ht="14.25" x14ac:dyDescent="0.2">
      <c r="A1035" s="50"/>
      <c r="B1035" s="50" t="s">
        <v>1138</v>
      </c>
      <c r="C1035" s="43" t="s">
        <v>1140</v>
      </c>
      <c r="D1035" s="44" t="s">
        <v>635</v>
      </c>
      <c r="E1035" s="45">
        <v>6.0000000000000002E-5</v>
      </c>
      <c r="F1035" s="45">
        <v>0</v>
      </c>
      <c r="G1035" s="45">
        <v>0</v>
      </c>
      <c r="H1035" s="46">
        <v>82698.14</v>
      </c>
      <c r="I1035" s="47">
        <v>1.29</v>
      </c>
      <c r="J1035" s="46">
        <v>106680.6</v>
      </c>
      <c r="K1035" s="47"/>
      <c r="L1035" s="46">
        <v>0</v>
      </c>
      <c r="M1035" s="71"/>
      <c r="N1035" s="85"/>
    </row>
    <row r="1036" spans="1:83" ht="15" x14ac:dyDescent="0.2">
      <c r="A1036" s="50"/>
      <c r="B1036" s="50"/>
      <c r="C1036" s="55" t="s">
        <v>1311</v>
      </c>
      <c r="D1036" s="39"/>
      <c r="E1036" s="40"/>
      <c r="F1036" s="40"/>
      <c r="G1036" s="40"/>
      <c r="H1036" s="41"/>
      <c r="I1036" s="52"/>
      <c r="J1036" s="41"/>
      <c r="K1036" s="52"/>
      <c r="L1036" s="41">
        <v>41.86</v>
      </c>
      <c r="M1036" s="71"/>
      <c r="N1036" s="85"/>
    </row>
    <row r="1037" spans="1:83" ht="14.25" x14ac:dyDescent="0.2">
      <c r="A1037" s="50"/>
      <c r="B1037" s="50"/>
      <c r="C1037" s="50" t="s">
        <v>1312</v>
      </c>
      <c r="D1037" s="39"/>
      <c r="E1037" s="40"/>
      <c r="F1037" s="40"/>
      <c r="G1037" s="40"/>
      <c r="H1037" s="41"/>
      <c r="I1037" s="52"/>
      <c r="J1037" s="41"/>
      <c r="K1037" s="52"/>
      <c r="L1037" s="41">
        <v>32.61</v>
      </c>
      <c r="M1037" s="71"/>
      <c r="N1037" s="85"/>
    </row>
    <row r="1038" spans="1:83" ht="28.5" x14ac:dyDescent="0.2">
      <c r="A1038" s="50"/>
      <c r="B1038" s="50" t="s">
        <v>399</v>
      </c>
      <c r="C1038" s="50" t="s">
        <v>1416</v>
      </c>
      <c r="D1038" s="39" t="s">
        <v>1254</v>
      </c>
      <c r="E1038" s="40">
        <v>97</v>
      </c>
      <c r="F1038" s="40"/>
      <c r="G1038" s="40">
        <v>97</v>
      </c>
      <c r="H1038" s="41"/>
      <c r="I1038" s="52"/>
      <c r="J1038" s="41"/>
      <c r="K1038" s="52"/>
      <c r="L1038" s="41">
        <v>31.63</v>
      </c>
      <c r="M1038" s="71"/>
      <c r="N1038" s="85"/>
    </row>
    <row r="1039" spans="1:83" ht="28.5" x14ac:dyDescent="0.2">
      <c r="A1039" s="43"/>
      <c r="B1039" s="43" t="s">
        <v>400</v>
      </c>
      <c r="C1039" s="43" t="s">
        <v>1417</v>
      </c>
      <c r="D1039" s="44" t="s">
        <v>1254</v>
      </c>
      <c r="E1039" s="45">
        <v>51</v>
      </c>
      <c r="F1039" s="45"/>
      <c r="G1039" s="45">
        <v>51</v>
      </c>
      <c r="H1039" s="46"/>
      <c r="I1039" s="47"/>
      <c r="J1039" s="46"/>
      <c r="K1039" s="47"/>
      <c r="L1039" s="46">
        <v>16.63</v>
      </c>
      <c r="M1039" s="72"/>
      <c r="N1039" s="86"/>
    </row>
    <row r="1040" spans="1:83" ht="15" x14ac:dyDescent="0.2">
      <c r="C1040" s="107" t="s">
        <v>1296</v>
      </c>
      <c r="D1040" s="107"/>
      <c r="E1040" s="107"/>
      <c r="F1040" s="107"/>
      <c r="G1040" s="107"/>
      <c r="H1040" s="107"/>
      <c r="I1040" s="108">
        <v>9012</v>
      </c>
      <c r="J1040" s="108"/>
      <c r="K1040" s="108">
        <v>90.12</v>
      </c>
      <c r="L1040" s="108"/>
      <c r="M1040" s="71">
        <v>93.544560000000004</v>
      </c>
      <c r="N1040" s="83">
        <v>97.284539999999993</v>
      </c>
      <c r="AD1040">
        <v>17.39</v>
      </c>
      <c r="AE1040">
        <v>9.14</v>
      </c>
      <c r="AN1040" s="48">
        <v>90.12</v>
      </c>
      <c r="AO1040" s="48">
        <v>9.25</v>
      </c>
      <c r="AQ1040" t="s">
        <v>1297</v>
      </c>
      <c r="AR1040" s="48">
        <v>27.6</v>
      </c>
      <c r="AT1040" s="48">
        <v>5.01</v>
      </c>
      <c r="AV1040" t="s">
        <v>1297</v>
      </c>
      <c r="AW1040" s="48">
        <v>0</v>
      </c>
      <c r="AZ1040">
        <v>31.63</v>
      </c>
      <c r="BA1040">
        <v>16.63</v>
      </c>
      <c r="CD1040">
        <v>2</v>
      </c>
    </row>
    <row r="1041" spans="1:83" ht="68.25" x14ac:dyDescent="0.2">
      <c r="A1041" s="37" t="s">
        <v>409</v>
      </c>
      <c r="B1041" s="50" t="s">
        <v>1418</v>
      </c>
      <c r="C1041" s="50" t="s">
        <v>1420</v>
      </c>
      <c r="D1041" s="39" t="s">
        <v>177</v>
      </c>
      <c r="E1041" s="40">
        <v>0.01</v>
      </c>
      <c r="F1041" s="40"/>
      <c r="G1041" s="40">
        <v>0.01</v>
      </c>
      <c r="H1041" s="41"/>
      <c r="I1041" s="52"/>
      <c r="J1041" s="41"/>
      <c r="K1041" s="52"/>
      <c r="L1041" s="41"/>
      <c r="M1041" s="71"/>
      <c r="N1041" s="85"/>
    </row>
    <row r="1042" spans="1:83" x14ac:dyDescent="0.2">
      <c r="C1042" s="54" t="s">
        <v>1551</v>
      </c>
      <c r="M1042" s="71"/>
      <c r="N1042" s="85"/>
    </row>
    <row r="1043" spans="1:83" ht="15" x14ac:dyDescent="0.2">
      <c r="A1043" s="38"/>
      <c r="B1043" s="40">
        <v>1</v>
      </c>
      <c r="C1043" s="38" t="s">
        <v>1306</v>
      </c>
      <c r="D1043" s="39" t="s">
        <v>856</v>
      </c>
      <c r="E1043" s="53"/>
      <c r="F1043" s="40"/>
      <c r="G1043" s="40">
        <v>0.1744</v>
      </c>
      <c r="H1043" s="40"/>
      <c r="I1043" s="40"/>
      <c r="J1043" s="40"/>
      <c r="K1043" s="40"/>
      <c r="L1043" s="51">
        <v>92.01</v>
      </c>
      <c r="M1043" s="71"/>
      <c r="N1043" s="85"/>
    </row>
    <row r="1044" spans="1:83" ht="14.25" x14ac:dyDescent="0.2">
      <c r="A1044" s="50"/>
      <c r="B1044" s="50" t="s">
        <v>1087</v>
      </c>
      <c r="C1044" s="50" t="s">
        <v>1088</v>
      </c>
      <c r="D1044" s="39" t="s">
        <v>856</v>
      </c>
      <c r="E1044" s="40">
        <v>17.440000000000001</v>
      </c>
      <c r="F1044" s="40"/>
      <c r="G1044" s="40">
        <v>0.1744</v>
      </c>
      <c r="H1044" s="41"/>
      <c r="I1044" s="52"/>
      <c r="J1044" s="41">
        <v>527.6</v>
      </c>
      <c r="K1044" s="52"/>
      <c r="L1044" s="41">
        <v>92.01</v>
      </c>
      <c r="M1044" s="71"/>
      <c r="N1044" s="85"/>
    </row>
    <row r="1045" spans="1:83" ht="15" x14ac:dyDescent="0.2">
      <c r="A1045" s="38"/>
      <c r="B1045" s="40">
        <v>2</v>
      </c>
      <c r="C1045" s="38" t="s">
        <v>1307</v>
      </c>
      <c r="D1045" s="39"/>
      <c r="E1045" s="53"/>
      <c r="F1045" s="40"/>
      <c r="G1045" s="40"/>
      <c r="H1045" s="40"/>
      <c r="I1045" s="40"/>
      <c r="J1045" s="40"/>
      <c r="K1045" s="40"/>
      <c r="L1045" s="51">
        <v>30.839999999999996</v>
      </c>
      <c r="M1045" s="71"/>
      <c r="N1045" s="85"/>
    </row>
    <row r="1046" spans="1:83" ht="15" x14ac:dyDescent="0.2">
      <c r="A1046" s="38"/>
      <c r="B1046" s="40"/>
      <c r="C1046" s="38" t="s">
        <v>1310</v>
      </c>
      <c r="D1046" s="39" t="s">
        <v>856</v>
      </c>
      <c r="E1046" s="53"/>
      <c r="F1046" s="40"/>
      <c r="G1046" s="40">
        <v>2.64E-2</v>
      </c>
      <c r="H1046" s="40"/>
      <c r="I1046" s="40"/>
      <c r="J1046" s="40"/>
      <c r="K1046" s="40"/>
      <c r="L1046" s="51">
        <v>16.690000000000001</v>
      </c>
      <c r="M1046" s="71"/>
      <c r="N1046" s="85"/>
      <c r="CE1046">
        <v>1</v>
      </c>
    </row>
    <row r="1047" spans="1:83" ht="28.5" x14ac:dyDescent="0.2">
      <c r="A1047" s="50"/>
      <c r="B1047" s="50" t="s">
        <v>963</v>
      </c>
      <c r="C1047" s="50" t="s">
        <v>965</v>
      </c>
      <c r="D1047" s="39" t="s">
        <v>748</v>
      </c>
      <c r="E1047" s="40">
        <v>1.32</v>
      </c>
      <c r="F1047" s="40"/>
      <c r="G1047" s="40">
        <v>1.32E-2</v>
      </c>
      <c r="H1047" s="41"/>
      <c r="I1047" s="52"/>
      <c r="J1047" s="41">
        <v>1626.29</v>
      </c>
      <c r="K1047" s="52"/>
      <c r="L1047" s="41">
        <v>21.47</v>
      </c>
      <c r="M1047" s="71"/>
      <c r="N1047" s="85"/>
    </row>
    <row r="1048" spans="1:83" ht="28.5" x14ac:dyDescent="0.2">
      <c r="A1048" s="50"/>
      <c r="B1048" s="50" t="s">
        <v>876</v>
      </c>
      <c r="C1048" s="50" t="s">
        <v>1319</v>
      </c>
      <c r="D1048" s="39" t="s">
        <v>856</v>
      </c>
      <c r="E1048" s="40">
        <v>1.32</v>
      </c>
      <c r="F1048" s="40"/>
      <c r="G1048" s="40">
        <v>1.32E-2</v>
      </c>
      <c r="H1048" s="41"/>
      <c r="I1048" s="52"/>
      <c r="J1048" s="41">
        <v>724.95</v>
      </c>
      <c r="K1048" s="52"/>
      <c r="L1048" s="41">
        <v>9.57</v>
      </c>
      <c r="M1048" s="71"/>
      <c r="N1048" s="85"/>
      <c r="CE1048">
        <v>1</v>
      </c>
    </row>
    <row r="1049" spans="1:83" ht="28.5" x14ac:dyDescent="0.2">
      <c r="A1049" s="50"/>
      <c r="B1049" s="50" t="s">
        <v>1107</v>
      </c>
      <c r="C1049" s="50" t="s">
        <v>1109</v>
      </c>
      <c r="D1049" s="39" t="s">
        <v>748</v>
      </c>
      <c r="E1049" s="40">
        <v>3.97</v>
      </c>
      <c r="F1049" s="40"/>
      <c r="G1049" s="40">
        <v>3.9699999999999999E-2</v>
      </c>
      <c r="H1049" s="41">
        <v>1.75</v>
      </c>
      <c r="I1049" s="52">
        <v>1.58</v>
      </c>
      <c r="J1049" s="41">
        <v>2.77</v>
      </c>
      <c r="K1049" s="52"/>
      <c r="L1049" s="41">
        <v>0.11</v>
      </c>
      <c r="M1049" s="71"/>
      <c r="N1049" s="85"/>
    </row>
    <row r="1050" spans="1:83" ht="28.5" x14ac:dyDescent="0.2">
      <c r="A1050" s="50"/>
      <c r="B1050" s="50" t="s">
        <v>1122</v>
      </c>
      <c r="C1050" s="50" t="s">
        <v>1124</v>
      </c>
      <c r="D1050" s="39" t="s">
        <v>748</v>
      </c>
      <c r="E1050" s="40">
        <v>3.97</v>
      </c>
      <c r="F1050" s="40"/>
      <c r="G1050" s="40">
        <v>3.9699999999999999E-2</v>
      </c>
      <c r="H1050" s="41">
        <v>13.44</v>
      </c>
      <c r="I1050" s="52">
        <v>1.48</v>
      </c>
      <c r="J1050" s="41">
        <v>19.89</v>
      </c>
      <c r="K1050" s="52"/>
      <c r="L1050" s="41">
        <v>0.79</v>
      </c>
      <c r="M1050" s="71"/>
      <c r="N1050" s="85"/>
    </row>
    <row r="1051" spans="1:83" ht="28.5" x14ac:dyDescent="0.2">
      <c r="A1051" s="50"/>
      <c r="B1051" s="50" t="s">
        <v>901</v>
      </c>
      <c r="C1051" s="50" t="s">
        <v>903</v>
      </c>
      <c r="D1051" s="39" t="s">
        <v>748</v>
      </c>
      <c r="E1051" s="40">
        <v>1.32</v>
      </c>
      <c r="F1051" s="40"/>
      <c r="G1051" s="40">
        <v>1.32E-2</v>
      </c>
      <c r="H1051" s="41"/>
      <c r="I1051" s="52"/>
      <c r="J1051" s="41">
        <v>641.70000000000005</v>
      </c>
      <c r="K1051" s="52"/>
      <c r="L1051" s="41">
        <v>8.4700000000000006</v>
      </c>
      <c r="M1051" s="71"/>
      <c r="N1051" s="85"/>
    </row>
    <row r="1052" spans="1:83" ht="28.5" x14ac:dyDescent="0.2">
      <c r="A1052" s="50"/>
      <c r="B1052" s="50" t="s">
        <v>867</v>
      </c>
      <c r="C1052" s="50" t="s">
        <v>1309</v>
      </c>
      <c r="D1052" s="39" t="s">
        <v>856</v>
      </c>
      <c r="E1052" s="40">
        <v>1.32</v>
      </c>
      <c r="F1052" s="40"/>
      <c r="G1052" s="40">
        <v>1.32E-2</v>
      </c>
      <c r="H1052" s="41"/>
      <c r="I1052" s="52"/>
      <c r="J1052" s="41">
        <v>539.69000000000005</v>
      </c>
      <c r="K1052" s="52"/>
      <c r="L1052" s="41">
        <v>7.12</v>
      </c>
      <c r="M1052" s="71"/>
      <c r="N1052" s="85"/>
      <c r="CE1052">
        <v>1</v>
      </c>
    </row>
    <row r="1053" spans="1:83" ht="15" hidden="1" x14ac:dyDescent="0.2">
      <c r="A1053" s="38"/>
      <c r="B1053" s="40">
        <v>4</v>
      </c>
      <c r="C1053" s="38" t="s">
        <v>1326</v>
      </c>
      <c r="D1053" s="39"/>
      <c r="E1053" s="53"/>
      <c r="F1053" s="40"/>
      <c r="G1053" s="40"/>
      <c r="H1053" s="40"/>
      <c r="I1053" s="40"/>
      <c r="J1053" s="40"/>
      <c r="K1053" s="40"/>
      <c r="L1053" s="51">
        <v>0</v>
      </c>
      <c r="M1053" s="71"/>
      <c r="N1053" s="85"/>
    </row>
    <row r="1054" spans="1:83" ht="57" x14ac:dyDescent="0.2">
      <c r="A1054" s="50"/>
      <c r="B1054" s="50" t="s">
        <v>1125</v>
      </c>
      <c r="C1054" s="50" t="s">
        <v>1127</v>
      </c>
      <c r="D1054" s="39" t="s">
        <v>1128</v>
      </c>
      <c r="E1054" s="40">
        <v>9.6000000000000002E-2</v>
      </c>
      <c r="F1054" s="40">
        <v>0</v>
      </c>
      <c r="G1054" s="40">
        <v>0</v>
      </c>
      <c r="H1054" s="41">
        <v>37.71</v>
      </c>
      <c r="I1054" s="52">
        <v>1.53</v>
      </c>
      <c r="J1054" s="41">
        <v>57.7</v>
      </c>
      <c r="K1054" s="52"/>
      <c r="L1054" s="41">
        <v>0</v>
      </c>
      <c r="M1054" s="71"/>
      <c r="N1054" s="85"/>
    </row>
    <row r="1055" spans="1:83" ht="42.75" x14ac:dyDescent="0.2">
      <c r="A1055" s="50"/>
      <c r="B1055" s="50" t="s">
        <v>1129</v>
      </c>
      <c r="C1055" s="50" t="s">
        <v>1131</v>
      </c>
      <c r="D1055" s="39" t="s">
        <v>635</v>
      </c>
      <c r="E1055" s="40">
        <v>1E-3</v>
      </c>
      <c r="F1055" s="40">
        <v>0</v>
      </c>
      <c r="G1055" s="40">
        <v>0</v>
      </c>
      <c r="H1055" s="41">
        <v>70310.45</v>
      </c>
      <c r="I1055" s="52">
        <v>0.74</v>
      </c>
      <c r="J1055" s="41">
        <v>52029.73</v>
      </c>
      <c r="K1055" s="52"/>
      <c r="L1055" s="41">
        <v>0</v>
      </c>
      <c r="M1055" s="71"/>
      <c r="N1055" s="85"/>
    </row>
    <row r="1056" spans="1:83" ht="57" x14ac:dyDescent="0.2">
      <c r="A1056" s="50"/>
      <c r="B1056" s="50" t="s">
        <v>1132</v>
      </c>
      <c r="C1056" s="50" t="s">
        <v>1134</v>
      </c>
      <c r="D1056" s="39" t="s">
        <v>635</v>
      </c>
      <c r="E1056" s="40">
        <v>0.01</v>
      </c>
      <c r="F1056" s="40">
        <v>0</v>
      </c>
      <c r="G1056" s="40">
        <v>0</v>
      </c>
      <c r="H1056" s="41"/>
      <c r="I1056" s="52"/>
      <c r="J1056" s="41">
        <v>41746.199999999997</v>
      </c>
      <c r="K1056" s="52"/>
      <c r="L1056" s="41">
        <v>0</v>
      </c>
      <c r="M1056" s="71"/>
      <c r="N1056" s="85"/>
    </row>
    <row r="1057" spans="1:101" ht="28.5" x14ac:dyDescent="0.2">
      <c r="A1057" s="50"/>
      <c r="B1057" s="50" t="s">
        <v>1135</v>
      </c>
      <c r="C1057" s="50" t="s">
        <v>1137</v>
      </c>
      <c r="D1057" s="39" t="s">
        <v>1046</v>
      </c>
      <c r="E1057" s="40">
        <v>0.25</v>
      </c>
      <c r="F1057" s="40">
        <v>0</v>
      </c>
      <c r="G1057" s="40">
        <v>0</v>
      </c>
      <c r="H1057" s="41">
        <v>79.88</v>
      </c>
      <c r="I1057" s="52">
        <v>1.44</v>
      </c>
      <c r="J1057" s="41">
        <v>115.03</v>
      </c>
      <c r="K1057" s="52"/>
      <c r="L1057" s="41">
        <v>0</v>
      </c>
      <c r="M1057" s="71"/>
      <c r="N1057" s="85"/>
    </row>
    <row r="1058" spans="1:101" ht="14.25" x14ac:dyDescent="0.2">
      <c r="A1058" s="50"/>
      <c r="B1058" s="50" t="s">
        <v>1138</v>
      </c>
      <c r="C1058" s="43" t="s">
        <v>1140</v>
      </c>
      <c r="D1058" s="44" t="s">
        <v>635</v>
      </c>
      <c r="E1058" s="45">
        <v>6.0000000000000002E-5</v>
      </c>
      <c r="F1058" s="45">
        <v>0</v>
      </c>
      <c r="G1058" s="45">
        <v>0</v>
      </c>
      <c r="H1058" s="46">
        <v>82698.14</v>
      </c>
      <c r="I1058" s="47">
        <v>1.29</v>
      </c>
      <c r="J1058" s="46">
        <v>106680.6</v>
      </c>
      <c r="K1058" s="47"/>
      <c r="L1058" s="46">
        <v>0</v>
      </c>
      <c r="M1058" s="71"/>
      <c r="N1058" s="85"/>
    </row>
    <row r="1059" spans="1:101" ht="15" x14ac:dyDescent="0.2">
      <c r="A1059" s="50"/>
      <c r="B1059" s="50"/>
      <c r="C1059" s="55" t="s">
        <v>1311</v>
      </c>
      <c r="D1059" s="39"/>
      <c r="E1059" s="40"/>
      <c r="F1059" s="40"/>
      <c r="G1059" s="40"/>
      <c r="H1059" s="41"/>
      <c r="I1059" s="52"/>
      <c r="J1059" s="41"/>
      <c r="K1059" s="52"/>
      <c r="L1059" s="41">
        <v>139.54</v>
      </c>
      <c r="M1059" s="71"/>
      <c r="N1059" s="85"/>
    </row>
    <row r="1060" spans="1:101" ht="14.25" x14ac:dyDescent="0.2">
      <c r="A1060" s="50"/>
      <c r="B1060" s="50"/>
      <c r="C1060" s="50" t="s">
        <v>1312</v>
      </c>
      <c r="D1060" s="39"/>
      <c r="E1060" s="40"/>
      <c r="F1060" s="40"/>
      <c r="G1060" s="40"/>
      <c r="H1060" s="41"/>
      <c r="I1060" s="52"/>
      <c r="J1060" s="41"/>
      <c r="K1060" s="52"/>
      <c r="L1060" s="41">
        <v>108.7</v>
      </c>
      <c r="M1060" s="71"/>
      <c r="N1060" s="85"/>
    </row>
    <row r="1061" spans="1:101" ht="28.5" x14ac:dyDescent="0.2">
      <c r="A1061" s="50"/>
      <c r="B1061" s="50" t="s">
        <v>399</v>
      </c>
      <c r="C1061" s="50" t="s">
        <v>1416</v>
      </c>
      <c r="D1061" s="39" t="s">
        <v>1254</v>
      </c>
      <c r="E1061" s="40">
        <v>97</v>
      </c>
      <c r="F1061" s="40"/>
      <c r="G1061" s="40">
        <v>97</v>
      </c>
      <c r="H1061" s="41"/>
      <c r="I1061" s="52"/>
      <c r="J1061" s="41"/>
      <c r="K1061" s="52"/>
      <c r="L1061" s="41">
        <v>105.44</v>
      </c>
      <c r="M1061" s="71"/>
      <c r="N1061" s="85"/>
    </row>
    <row r="1062" spans="1:101" ht="28.5" x14ac:dyDescent="0.2">
      <c r="A1062" s="43"/>
      <c r="B1062" s="43" t="s">
        <v>400</v>
      </c>
      <c r="C1062" s="43" t="s">
        <v>1417</v>
      </c>
      <c r="D1062" s="44" t="s">
        <v>1254</v>
      </c>
      <c r="E1062" s="45">
        <v>51</v>
      </c>
      <c r="F1062" s="45"/>
      <c r="G1062" s="45">
        <v>51</v>
      </c>
      <c r="H1062" s="46"/>
      <c r="I1062" s="47"/>
      <c r="J1062" s="46"/>
      <c r="K1062" s="47"/>
      <c r="L1062" s="46">
        <v>55.44</v>
      </c>
      <c r="M1062" s="72"/>
      <c r="N1062" s="86"/>
    </row>
    <row r="1063" spans="1:101" ht="15" x14ac:dyDescent="0.2">
      <c r="C1063" s="107" t="s">
        <v>1296</v>
      </c>
      <c r="D1063" s="107"/>
      <c r="E1063" s="107"/>
      <c r="F1063" s="107"/>
      <c r="G1063" s="107"/>
      <c r="H1063" s="107"/>
      <c r="I1063" s="108">
        <v>30042</v>
      </c>
      <c r="J1063" s="108"/>
      <c r="K1063" s="108">
        <v>300.42</v>
      </c>
      <c r="L1063" s="108"/>
      <c r="M1063" s="71">
        <v>311.83596</v>
      </c>
      <c r="N1063" s="83">
        <v>324.30338999999998</v>
      </c>
      <c r="AD1063">
        <v>17.39</v>
      </c>
      <c r="AE1063">
        <v>9.14</v>
      </c>
      <c r="AN1063" s="48">
        <v>300.42</v>
      </c>
      <c r="AO1063" s="48">
        <v>30.839999999999996</v>
      </c>
      <c r="AQ1063" t="s">
        <v>1297</v>
      </c>
      <c r="AR1063" s="48">
        <v>92.01</v>
      </c>
      <c r="AT1063" s="48">
        <v>16.690000000000001</v>
      </c>
      <c r="AV1063" t="s">
        <v>1297</v>
      </c>
      <c r="AW1063" s="48">
        <v>0</v>
      </c>
      <c r="AZ1063">
        <v>105.44</v>
      </c>
      <c r="BA1063">
        <v>55.44</v>
      </c>
      <c r="CD1063">
        <v>2</v>
      </c>
    </row>
    <row r="1064" spans="1:101" ht="42.75" x14ac:dyDescent="0.2">
      <c r="A1064" s="37" t="s">
        <v>410</v>
      </c>
      <c r="B1064" s="50" t="s">
        <v>1421</v>
      </c>
      <c r="C1064" s="50" t="s">
        <v>412</v>
      </c>
      <c r="D1064" s="39" t="s">
        <v>177</v>
      </c>
      <c r="E1064" s="40">
        <v>0.01</v>
      </c>
      <c r="F1064" s="40"/>
      <c r="G1064" s="40">
        <v>0.01</v>
      </c>
      <c r="H1064" s="41"/>
      <c r="I1064" s="52"/>
      <c r="J1064" s="41"/>
      <c r="K1064" s="52"/>
      <c r="L1064" s="41"/>
      <c r="M1064" s="71"/>
      <c r="N1064" s="85"/>
    </row>
    <row r="1065" spans="1:101" ht="127.5" x14ac:dyDescent="0.2">
      <c r="B1065" s="56" t="s">
        <v>1261</v>
      </c>
      <c r="C1065" s="113" t="s">
        <v>1419</v>
      </c>
      <c r="D1065" s="113"/>
      <c r="E1065" s="113"/>
      <c r="F1065" s="113"/>
      <c r="G1065" s="113"/>
      <c r="H1065" s="113"/>
      <c r="I1065" s="113"/>
      <c r="J1065" s="113"/>
      <c r="K1065" s="113"/>
      <c r="L1065" s="113"/>
      <c r="M1065" s="71"/>
      <c r="N1065" s="85"/>
      <c r="CW1065" s="57" t="s">
        <v>1419</v>
      </c>
    </row>
    <row r="1066" spans="1:101" x14ac:dyDescent="0.2">
      <c r="C1066" s="54" t="s">
        <v>1551</v>
      </c>
      <c r="M1066" s="71"/>
      <c r="N1066" s="85"/>
    </row>
    <row r="1067" spans="1:101" ht="15" x14ac:dyDescent="0.2">
      <c r="A1067" s="38"/>
      <c r="B1067" s="40">
        <v>1</v>
      </c>
      <c r="C1067" s="38" t="s">
        <v>1306</v>
      </c>
      <c r="D1067" s="39" t="s">
        <v>856</v>
      </c>
      <c r="E1067" s="53"/>
      <c r="F1067" s="40"/>
      <c r="G1067" s="40">
        <v>3.0720000000000001E-2</v>
      </c>
      <c r="H1067" s="40"/>
      <c r="I1067" s="40"/>
      <c r="J1067" s="40"/>
      <c r="K1067" s="40"/>
      <c r="L1067" s="51">
        <v>16.21</v>
      </c>
      <c r="M1067" s="71"/>
      <c r="N1067" s="85"/>
    </row>
    <row r="1068" spans="1:101" ht="14.25" x14ac:dyDescent="0.2">
      <c r="A1068" s="50"/>
      <c r="B1068" s="50" t="s">
        <v>1087</v>
      </c>
      <c r="C1068" s="50" t="s">
        <v>1088</v>
      </c>
      <c r="D1068" s="39" t="s">
        <v>856</v>
      </c>
      <c r="E1068" s="40">
        <v>10.24</v>
      </c>
      <c r="F1068" s="40">
        <v>0.3</v>
      </c>
      <c r="G1068" s="40">
        <v>3.0720000000000001E-2</v>
      </c>
      <c r="H1068" s="41"/>
      <c r="I1068" s="52"/>
      <c r="J1068" s="41">
        <v>527.6</v>
      </c>
      <c r="K1068" s="52"/>
      <c r="L1068" s="41">
        <v>16.21</v>
      </c>
      <c r="M1068" s="71"/>
      <c r="N1068" s="85"/>
    </row>
    <row r="1069" spans="1:101" ht="15" x14ac:dyDescent="0.2">
      <c r="A1069" s="38"/>
      <c r="B1069" s="40">
        <v>2</v>
      </c>
      <c r="C1069" s="38" t="s">
        <v>1307</v>
      </c>
      <c r="D1069" s="39"/>
      <c r="E1069" s="53"/>
      <c r="F1069" s="40"/>
      <c r="G1069" s="40"/>
      <c r="H1069" s="40"/>
      <c r="I1069" s="40"/>
      <c r="J1069" s="40"/>
      <c r="K1069" s="40"/>
      <c r="L1069" s="51">
        <v>1.52</v>
      </c>
      <c r="M1069" s="71"/>
      <c r="N1069" s="85"/>
    </row>
    <row r="1070" spans="1:101" ht="15" x14ac:dyDescent="0.2">
      <c r="A1070" s="38"/>
      <c r="B1070" s="40"/>
      <c r="C1070" s="38" t="s">
        <v>1310</v>
      </c>
      <c r="D1070" s="39" t="s">
        <v>856</v>
      </c>
      <c r="E1070" s="53"/>
      <c r="F1070" s="40"/>
      <c r="G1070" s="40">
        <v>1.1999999999999999E-3</v>
      </c>
      <c r="H1070" s="40"/>
      <c r="I1070" s="40"/>
      <c r="J1070" s="40"/>
      <c r="K1070" s="40"/>
      <c r="L1070" s="51">
        <v>0.75</v>
      </c>
      <c r="M1070" s="71"/>
      <c r="N1070" s="85"/>
      <c r="CE1070">
        <v>1</v>
      </c>
    </row>
    <row r="1071" spans="1:101" ht="28.5" x14ac:dyDescent="0.2">
      <c r="A1071" s="50"/>
      <c r="B1071" s="50" t="s">
        <v>963</v>
      </c>
      <c r="C1071" s="50" t="s">
        <v>965</v>
      </c>
      <c r="D1071" s="39" t="s">
        <v>748</v>
      </c>
      <c r="E1071" s="40">
        <v>0.2</v>
      </c>
      <c r="F1071" s="40">
        <v>0.3</v>
      </c>
      <c r="G1071" s="40">
        <v>5.9999999999999995E-4</v>
      </c>
      <c r="H1071" s="41"/>
      <c r="I1071" s="52"/>
      <c r="J1071" s="41">
        <v>1626.29</v>
      </c>
      <c r="K1071" s="52"/>
      <c r="L1071" s="41">
        <v>0.98</v>
      </c>
      <c r="M1071" s="71"/>
      <c r="N1071" s="85"/>
    </row>
    <row r="1072" spans="1:101" ht="28.5" x14ac:dyDescent="0.2">
      <c r="A1072" s="50"/>
      <c r="B1072" s="50" t="s">
        <v>876</v>
      </c>
      <c r="C1072" s="50" t="s">
        <v>1319</v>
      </c>
      <c r="D1072" s="39" t="s">
        <v>856</v>
      </c>
      <c r="E1072" s="40">
        <v>0.2</v>
      </c>
      <c r="F1072" s="40">
        <v>0.3</v>
      </c>
      <c r="G1072" s="40">
        <v>5.9999999999999995E-4</v>
      </c>
      <c r="H1072" s="41"/>
      <c r="I1072" s="52"/>
      <c r="J1072" s="41">
        <v>724.95</v>
      </c>
      <c r="K1072" s="52"/>
      <c r="L1072" s="41">
        <v>0.43</v>
      </c>
      <c r="M1072" s="71"/>
      <c r="N1072" s="85"/>
      <c r="CE1072">
        <v>1</v>
      </c>
    </row>
    <row r="1073" spans="1:83" ht="28.5" x14ac:dyDescent="0.2">
      <c r="A1073" s="50"/>
      <c r="B1073" s="50" t="s">
        <v>1107</v>
      </c>
      <c r="C1073" s="50" t="s">
        <v>1109</v>
      </c>
      <c r="D1073" s="39" t="s">
        <v>748</v>
      </c>
      <c r="E1073" s="40">
        <v>2.23</v>
      </c>
      <c r="F1073" s="40">
        <v>0.3</v>
      </c>
      <c r="G1073" s="40">
        <v>6.6899999999999998E-3</v>
      </c>
      <c r="H1073" s="41">
        <v>1.75</v>
      </c>
      <c r="I1073" s="52">
        <v>1.58</v>
      </c>
      <c r="J1073" s="41">
        <v>2.77</v>
      </c>
      <c r="K1073" s="52"/>
      <c r="L1073" s="41">
        <v>0.02</v>
      </c>
      <c r="M1073" s="71"/>
      <c r="N1073" s="85"/>
    </row>
    <row r="1074" spans="1:83" ht="28.5" x14ac:dyDescent="0.2">
      <c r="A1074" s="50"/>
      <c r="B1074" s="50" t="s">
        <v>1122</v>
      </c>
      <c r="C1074" s="50" t="s">
        <v>1124</v>
      </c>
      <c r="D1074" s="39" t="s">
        <v>748</v>
      </c>
      <c r="E1074" s="40">
        <v>2.23</v>
      </c>
      <c r="F1074" s="40">
        <v>0.3</v>
      </c>
      <c r="G1074" s="40">
        <v>6.6899999999999998E-3</v>
      </c>
      <c r="H1074" s="41">
        <v>13.44</v>
      </c>
      <c r="I1074" s="52">
        <v>1.48</v>
      </c>
      <c r="J1074" s="41">
        <v>19.89</v>
      </c>
      <c r="K1074" s="52"/>
      <c r="L1074" s="41">
        <v>0.13</v>
      </c>
      <c r="M1074" s="71"/>
      <c r="N1074" s="85"/>
    </row>
    <row r="1075" spans="1:83" ht="28.5" x14ac:dyDescent="0.2">
      <c r="A1075" s="50"/>
      <c r="B1075" s="50" t="s">
        <v>901</v>
      </c>
      <c r="C1075" s="50" t="s">
        <v>903</v>
      </c>
      <c r="D1075" s="39" t="s">
        <v>748</v>
      </c>
      <c r="E1075" s="40">
        <v>0.2</v>
      </c>
      <c r="F1075" s="40">
        <v>0.3</v>
      </c>
      <c r="G1075" s="40">
        <v>5.9999999999999995E-4</v>
      </c>
      <c r="H1075" s="41"/>
      <c r="I1075" s="52"/>
      <c r="J1075" s="41">
        <v>641.70000000000005</v>
      </c>
      <c r="K1075" s="52"/>
      <c r="L1075" s="41">
        <v>0.39</v>
      </c>
      <c r="M1075" s="71"/>
      <c r="N1075" s="85"/>
    </row>
    <row r="1076" spans="1:83" ht="28.5" x14ac:dyDescent="0.2">
      <c r="A1076" s="50"/>
      <c r="B1076" s="50" t="s">
        <v>867</v>
      </c>
      <c r="C1076" s="50" t="s">
        <v>1309</v>
      </c>
      <c r="D1076" s="39" t="s">
        <v>856</v>
      </c>
      <c r="E1076" s="40">
        <v>0.2</v>
      </c>
      <c r="F1076" s="40">
        <v>0.3</v>
      </c>
      <c r="G1076" s="40">
        <v>5.9999999999999995E-4</v>
      </c>
      <c r="H1076" s="41"/>
      <c r="I1076" s="52"/>
      <c r="J1076" s="41">
        <v>539.69000000000005</v>
      </c>
      <c r="K1076" s="52"/>
      <c r="L1076" s="41">
        <v>0.32</v>
      </c>
      <c r="M1076" s="71"/>
      <c r="N1076" s="85"/>
      <c r="CE1076">
        <v>1</v>
      </c>
    </row>
    <row r="1077" spans="1:83" ht="15" hidden="1" x14ac:dyDescent="0.2">
      <c r="A1077" s="38"/>
      <c r="B1077" s="40">
        <v>4</v>
      </c>
      <c r="C1077" s="38" t="s">
        <v>1326</v>
      </c>
      <c r="D1077" s="39"/>
      <c r="E1077" s="53"/>
      <c r="F1077" s="40"/>
      <c r="G1077" s="40"/>
      <c r="H1077" s="40"/>
      <c r="I1077" s="40"/>
      <c r="J1077" s="40"/>
      <c r="K1077" s="40"/>
      <c r="L1077" s="51">
        <v>0</v>
      </c>
      <c r="M1077" s="71"/>
      <c r="N1077" s="85"/>
    </row>
    <row r="1078" spans="1:83" ht="57" x14ac:dyDescent="0.2">
      <c r="A1078" s="50"/>
      <c r="B1078" s="50" t="s">
        <v>1125</v>
      </c>
      <c r="C1078" s="50" t="s">
        <v>1127</v>
      </c>
      <c r="D1078" s="39" t="s">
        <v>1128</v>
      </c>
      <c r="E1078" s="40">
        <v>0.96</v>
      </c>
      <c r="F1078" s="40">
        <v>0</v>
      </c>
      <c r="G1078" s="40">
        <v>0</v>
      </c>
      <c r="H1078" s="41">
        <v>37.71</v>
      </c>
      <c r="I1078" s="52">
        <v>1.53</v>
      </c>
      <c r="J1078" s="41">
        <v>57.7</v>
      </c>
      <c r="K1078" s="52"/>
      <c r="L1078" s="41">
        <v>0</v>
      </c>
      <c r="M1078" s="71"/>
      <c r="N1078" s="85"/>
    </row>
    <row r="1079" spans="1:83" ht="28.5" x14ac:dyDescent="0.2">
      <c r="A1079" s="50"/>
      <c r="B1079" s="50" t="s">
        <v>1141</v>
      </c>
      <c r="C1079" s="50" t="s">
        <v>1143</v>
      </c>
      <c r="D1079" s="39" t="s">
        <v>1046</v>
      </c>
      <c r="E1079" s="40">
        <v>0.5</v>
      </c>
      <c r="F1079" s="40">
        <v>0</v>
      </c>
      <c r="G1079" s="40">
        <v>0</v>
      </c>
      <c r="H1079" s="41">
        <v>931.11</v>
      </c>
      <c r="I1079" s="52">
        <v>1.61</v>
      </c>
      <c r="J1079" s="41">
        <v>1499.09</v>
      </c>
      <c r="K1079" s="52"/>
      <c r="L1079" s="41">
        <v>0</v>
      </c>
      <c r="M1079" s="71"/>
      <c r="N1079" s="85"/>
    </row>
    <row r="1080" spans="1:83" ht="14.25" x14ac:dyDescent="0.2">
      <c r="A1080" s="50"/>
      <c r="B1080" s="50" t="s">
        <v>1138</v>
      </c>
      <c r="C1080" s="43" t="s">
        <v>1140</v>
      </c>
      <c r="D1080" s="44" t="s">
        <v>635</v>
      </c>
      <c r="E1080" s="45">
        <v>6.0000000000000002E-5</v>
      </c>
      <c r="F1080" s="45">
        <v>0</v>
      </c>
      <c r="G1080" s="45">
        <v>0</v>
      </c>
      <c r="H1080" s="46">
        <v>82698.14</v>
      </c>
      <c r="I1080" s="47">
        <v>1.29</v>
      </c>
      <c r="J1080" s="46">
        <v>106680.6</v>
      </c>
      <c r="K1080" s="47"/>
      <c r="L1080" s="46">
        <v>0</v>
      </c>
      <c r="M1080" s="71"/>
      <c r="N1080" s="85"/>
    </row>
    <row r="1081" spans="1:83" ht="15" x14ac:dyDescent="0.2">
      <c r="A1081" s="50"/>
      <c r="B1081" s="50"/>
      <c r="C1081" s="55" t="s">
        <v>1311</v>
      </c>
      <c r="D1081" s="39"/>
      <c r="E1081" s="40"/>
      <c r="F1081" s="40"/>
      <c r="G1081" s="40"/>
      <c r="H1081" s="41"/>
      <c r="I1081" s="52"/>
      <c r="J1081" s="41"/>
      <c r="K1081" s="52"/>
      <c r="L1081" s="41">
        <v>18.48</v>
      </c>
      <c r="M1081" s="71"/>
      <c r="N1081" s="85"/>
    </row>
    <row r="1082" spans="1:83" ht="14.25" x14ac:dyDescent="0.2">
      <c r="A1082" s="50"/>
      <c r="B1082" s="50"/>
      <c r="C1082" s="50" t="s">
        <v>1312</v>
      </c>
      <c r="D1082" s="39"/>
      <c r="E1082" s="40"/>
      <c r="F1082" s="40"/>
      <c r="G1082" s="40"/>
      <c r="H1082" s="41"/>
      <c r="I1082" s="52"/>
      <c r="J1082" s="41"/>
      <c r="K1082" s="52"/>
      <c r="L1082" s="41">
        <v>16.96</v>
      </c>
      <c r="M1082" s="71"/>
      <c r="N1082" s="85"/>
    </row>
    <row r="1083" spans="1:83" ht="28.5" x14ac:dyDescent="0.2">
      <c r="A1083" s="50"/>
      <c r="B1083" s="50" t="s">
        <v>399</v>
      </c>
      <c r="C1083" s="50" t="s">
        <v>1416</v>
      </c>
      <c r="D1083" s="39" t="s">
        <v>1254</v>
      </c>
      <c r="E1083" s="40">
        <v>97</v>
      </c>
      <c r="F1083" s="40"/>
      <c r="G1083" s="40">
        <v>97</v>
      </c>
      <c r="H1083" s="41"/>
      <c r="I1083" s="52"/>
      <c r="J1083" s="41"/>
      <c r="K1083" s="52"/>
      <c r="L1083" s="41">
        <v>16.45</v>
      </c>
      <c r="M1083" s="71"/>
      <c r="N1083" s="85"/>
    </row>
    <row r="1084" spans="1:83" ht="28.5" x14ac:dyDescent="0.2">
      <c r="A1084" s="43"/>
      <c r="B1084" s="43" t="s">
        <v>400</v>
      </c>
      <c r="C1084" s="43" t="s">
        <v>1417</v>
      </c>
      <c r="D1084" s="44" t="s">
        <v>1254</v>
      </c>
      <c r="E1084" s="45">
        <v>51</v>
      </c>
      <c r="F1084" s="45"/>
      <c r="G1084" s="45">
        <v>51</v>
      </c>
      <c r="H1084" s="46"/>
      <c r="I1084" s="47"/>
      <c r="J1084" s="46"/>
      <c r="K1084" s="47"/>
      <c r="L1084" s="46">
        <v>8.65</v>
      </c>
      <c r="M1084" s="72"/>
      <c r="N1084" s="86"/>
    </row>
    <row r="1085" spans="1:83" ht="15" x14ac:dyDescent="0.2">
      <c r="C1085" s="107" t="s">
        <v>1296</v>
      </c>
      <c r="D1085" s="107"/>
      <c r="E1085" s="107"/>
      <c r="F1085" s="107"/>
      <c r="G1085" s="107"/>
      <c r="H1085" s="107"/>
      <c r="I1085" s="108">
        <v>4358</v>
      </c>
      <c r="J1085" s="108"/>
      <c r="K1085" s="108">
        <v>43.58</v>
      </c>
      <c r="L1085" s="108"/>
      <c r="M1085" s="71">
        <v>45.236040000000003</v>
      </c>
      <c r="N1085" s="83">
        <v>47.044609999999992</v>
      </c>
      <c r="AD1085">
        <v>17.39</v>
      </c>
      <c r="AE1085">
        <v>9.14</v>
      </c>
      <c r="AN1085" s="48">
        <v>43.58</v>
      </c>
      <c r="AO1085" s="48">
        <v>1.52</v>
      </c>
      <c r="AQ1085" t="s">
        <v>1297</v>
      </c>
      <c r="AR1085" s="48">
        <v>16.21</v>
      </c>
      <c r="AT1085" s="48">
        <v>0.75</v>
      </c>
      <c r="AV1085" t="s">
        <v>1297</v>
      </c>
      <c r="AW1085" s="48">
        <v>0</v>
      </c>
      <c r="AZ1085">
        <v>16.45</v>
      </c>
      <c r="BA1085">
        <v>8.65</v>
      </c>
      <c r="CD1085">
        <v>2</v>
      </c>
    </row>
    <row r="1086" spans="1:83" ht="68.25" x14ac:dyDescent="0.2">
      <c r="A1086" s="37" t="s">
        <v>414</v>
      </c>
      <c r="B1086" s="50" t="s">
        <v>1421</v>
      </c>
      <c r="C1086" s="50" t="s">
        <v>1422</v>
      </c>
      <c r="D1086" s="39" t="s">
        <v>177</v>
      </c>
      <c r="E1086" s="40">
        <v>0.01</v>
      </c>
      <c r="F1086" s="40"/>
      <c r="G1086" s="40">
        <v>0.01</v>
      </c>
      <c r="H1086" s="41"/>
      <c r="I1086" s="52"/>
      <c r="J1086" s="41"/>
      <c r="K1086" s="52"/>
      <c r="L1086" s="41"/>
      <c r="M1086" s="71"/>
      <c r="N1086" s="85"/>
    </row>
    <row r="1087" spans="1:83" x14ac:dyDescent="0.2">
      <c r="C1087" s="54" t="s">
        <v>1551</v>
      </c>
      <c r="M1087" s="71"/>
      <c r="N1087" s="85"/>
    </row>
    <row r="1088" spans="1:83" ht="15" x14ac:dyDescent="0.2">
      <c r="A1088" s="38"/>
      <c r="B1088" s="40">
        <v>1</v>
      </c>
      <c r="C1088" s="38" t="s">
        <v>1306</v>
      </c>
      <c r="D1088" s="39" t="s">
        <v>856</v>
      </c>
      <c r="E1088" s="53"/>
      <c r="F1088" s="40"/>
      <c r="G1088" s="40">
        <v>0.1024</v>
      </c>
      <c r="H1088" s="40"/>
      <c r="I1088" s="40"/>
      <c r="J1088" s="40"/>
      <c r="K1088" s="40"/>
      <c r="L1088" s="51">
        <v>54.03</v>
      </c>
      <c r="M1088" s="71"/>
      <c r="N1088" s="85"/>
    </row>
    <row r="1089" spans="1:83" ht="14.25" x14ac:dyDescent="0.2">
      <c r="A1089" s="50"/>
      <c r="B1089" s="50" t="s">
        <v>1087</v>
      </c>
      <c r="C1089" s="50" t="s">
        <v>1088</v>
      </c>
      <c r="D1089" s="39" t="s">
        <v>856</v>
      </c>
      <c r="E1089" s="40">
        <v>10.24</v>
      </c>
      <c r="F1089" s="40"/>
      <c r="G1089" s="40">
        <v>0.1024</v>
      </c>
      <c r="H1089" s="41"/>
      <c r="I1089" s="52"/>
      <c r="J1089" s="41">
        <v>527.6</v>
      </c>
      <c r="K1089" s="52"/>
      <c r="L1089" s="41">
        <v>54.03</v>
      </c>
      <c r="M1089" s="71"/>
      <c r="N1089" s="85"/>
    </row>
    <row r="1090" spans="1:83" ht="15" x14ac:dyDescent="0.2">
      <c r="A1090" s="38"/>
      <c r="B1090" s="40">
        <v>2</v>
      </c>
      <c r="C1090" s="38" t="s">
        <v>1307</v>
      </c>
      <c r="D1090" s="39"/>
      <c r="E1090" s="53"/>
      <c r="F1090" s="40"/>
      <c r="G1090" s="40"/>
      <c r="H1090" s="40"/>
      <c r="I1090" s="40"/>
      <c r="J1090" s="40"/>
      <c r="K1090" s="40"/>
      <c r="L1090" s="51">
        <v>5.0299999999999994</v>
      </c>
      <c r="M1090" s="71"/>
      <c r="N1090" s="85"/>
    </row>
    <row r="1091" spans="1:83" ht="15" x14ac:dyDescent="0.2">
      <c r="A1091" s="38"/>
      <c r="B1091" s="40"/>
      <c r="C1091" s="38" t="s">
        <v>1310</v>
      </c>
      <c r="D1091" s="39" t="s">
        <v>856</v>
      </c>
      <c r="E1091" s="53"/>
      <c r="F1091" s="40"/>
      <c r="G1091" s="40">
        <v>4.0000000000000001E-3</v>
      </c>
      <c r="H1091" s="40"/>
      <c r="I1091" s="40"/>
      <c r="J1091" s="40"/>
      <c r="K1091" s="40"/>
      <c r="L1091" s="51">
        <v>2.5300000000000002</v>
      </c>
      <c r="M1091" s="71"/>
      <c r="N1091" s="85"/>
      <c r="CE1091">
        <v>1</v>
      </c>
    </row>
    <row r="1092" spans="1:83" ht="28.5" x14ac:dyDescent="0.2">
      <c r="A1092" s="50"/>
      <c r="B1092" s="50" t="s">
        <v>963</v>
      </c>
      <c r="C1092" s="50" t="s">
        <v>965</v>
      </c>
      <c r="D1092" s="39" t="s">
        <v>748</v>
      </c>
      <c r="E1092" s="40">
        <v>0.2</v>
      </c>
      <c r="F1092" s="40"/>
      <c r="G1092" s="40">
        <v>2E-3</v>
      </c>
      <c r="H1092" s="41"/>
      <c r="I1092" s="52"/>
      <c r="J1092" s="41">
        <v>1626.29</v>
      </c>
      <c r="K1092" s="52"/>
      <c r="L1092" s="41">
        <v>3.25</v>
      </c>
      <c r="M1092" s="71"/>
      <c r="N1092" s="85"/>
    </row>
    <row r="1093" spans="1:83" ht="28.5" x14ac:dyDescent="0.2">
      <c r="A1093" s="50"/>
      <c r="B1093" s="50" t="s">
        <v>876</v>
      </c>
      <c r="C1093" s="50" t="s">
        <v>1319</v>
      </c>
      <c r="D1093" s="39" t="s">
        <v>856</v>
      </c>
      <c r="E1093" s="40">
        <v>0.2</v>
      </c>
      <c r="F1093" s="40"/>
      <c r="G1093" s="40">
        <v>2E-3</v>
      </c>
      <c r="H1093" s="41"/>
      <c r="I1093" s="52"/>
      <c r="J1093" s="41">
        <v>724.95</v>
      </c>
      <c r="K1093" s="52"/>
      <c r="L1093" s="41">
        <v>1.45</v>
      </c>
      <c r="M1093" s="71"/>
      <c r="N1093" s="85"/>
      <c r="CE1093">
        <v>1</v>
      </c>
    </row>
    <row r="1094" spans="1:83" ht="28.5" x14ac:dyDescent="0.2">
      <c r="A1094" s="50"/>
      <c r="B1094" s="50" t="s">
        <v>1107</v>
      </c>
      <c r="C1094" s="50" t="s">
        <v>1109</v>
      </c>
      <c r="D1094" s="39" t="s">
        <v>748</v>
      </c>
      <c r="E1094" s="40">
        <v>2.23</v>
      </c>
      <c r="F1094" s="40"/>
      <c r="G1094" s="40">
        <v>2.23E-2</v>
      </c>
      <c r="H1094" s="41">
        <v>1.75</v>
      </c>
      <c r="I1094" s="52">
        <v>1.58</v>
      </c>
      <c r="J1094" s="41">
        <v>2.77</v>
      </c>
      <c r="K1094" s="52"/>
      <c r="L1094" s="41">
        <v>0.06</v>
      </c>
      <c r="M1094" s="71"/>
      <c r="N1094" s="85"/>
    </row>
    <row r="1095" spans="1:83" ht="28.5" x14ac:dyDescent="0.2">
      <c r="A1095" s="50"/>
      <c r="B1095" s="50" t="s">
        <v>1122</v>
      </c>
      <c r="C1095" s="50" t="s">
        <v>1124</v>
      </c>
      <c r="D1095" s="39" t="s">
        <v>748</v>
      </c>
      <c r="E1095" s="40">
        <v>2.23</v>
      </c>
      <c r="F1095" s="40"/>
      <c r="G1095" s="40">
        <v>2.23E-2</v>
      </c>
      <c r="H1095" s="41">
        <v>13.44</v>
      </c>
      <c r="I1095" s="52">
        <v>1.48</v>
      </c>
      <c r="J1095" s="41">
        <v>19.89</v>
      </c>
      <c r="K1095" s="52"/>
      <c r="L1095" s="41">
        <v>0.44</v>
      </c>
      <c r="M1095" s="71"/>
      <c r="N1095" s="85"/>
    </row>
    <row r="1096" spans="1:83" ht="28.5" x14ac:dyDescent="0.2">
      <c r="A1096" s="50"/>
      <c r="B1096" s="50" t="s">
        <v>901</v>
      </c>
      <c r="C1096" s="50" t="s">
        <v>903</v>
      </c>
      <c r="D1096" s="39" t="s">
        <v>748</v>
      </c>
      <c r="E1096" s="40">
        <v>0.2</v>
      </c>
      <c r="F1096" s="40"/>
      <c r="G1096" s="40">
        <v>2E-3</v>
      </c>
      <c r="H1096" s="41"/>
      <c r="I1096" s="52"/>
      <c r="J1096" s="41">
        <v>641.70000000000005</v>
      </c>
      <c r="K1096" s="52"/>
      <c r="L1096" s="41">
        <v>1.28</v>
      </c>
      <c r="M1096" s="71"/>
      <c r="N1096" s="85"/>
    </row>
    <row r="1097" spans="1:83" ht="28.5" x14ac:dyDescent="0.2">
      <c r="A1097" s="50"/>
      <c r="B1097" s="50" t="s">
        <v>867</v>
      </c>
      <c r="C1097" s="50" t="s">
        <v>1309</v>
      </c>
      <c r="D1097" s="39" t="s">
        <v>856</v>
      </c>
      <c r="E1097" s="40">
        <v>0.2</v>
      </c>
      <c r="F1097" s="40"/>
      <c r="G1097" s="40">
        <v>2E-3</v>
      </c>
      <c r="H1097" s="41"/>
      <c r="I1097" s="52"/>
      <c r="J1097" s="41">
        <v>539.69000000000005</v>
      </c>
      <c r="K1097" s="52"/>
      <c r="L1097" s="41">
        <v>1.08</v>
      </c>
      <c r="M1097" s="71"/>
      <c r="N1097" s="85"/>
      <c r="CE1097">
        <v>1</v>
      </c>
    </row>
    <row r="1098" spans="1:83" ht="15" hidden="1" x14ac:dyDescent="0.2">
      <c r="A1098" s="38"/>
      <c r="B1098" s="40">
        <v>4</v>
      </c>
      <c r="C1098" s="38" t="s">
        <v>1326</v>
      </c>
      <c r="D1098" s="39"/>
      <c r="E1098" s="53"/>
      <c r="F1098" s="40"/>
      <c r="G1098" s="40"/>
      <c r="H1098" s="40"/>
      <c r="I1098" s="40"/>
      <c r="J1098" s="40"/>
      <c r="K1098" s="40"/>
      <c r="L1098" s="51">
        <v>0</v>
      </c>
      <c r="M1098" s="71"/>
      <c r="N1098" s="85"/>
    </row>
    <row r="1099" spans="1:83" ht="57" x14ac:dyDescent="0.2">
      <c r="A1099" s="50"/>
      <c r="B1099" s="50" t="s">
        <v>1125</v>
      </c>
      <c r="C1099" s="50" t="s">
        <v>1127</v>
      </c>
      <c r="D1099" s="39" t="s">
        <v>1128</v>
      </c>
      <c r="E1099" s="40">
        <v>0.96</v>
      </c>
      <c r="F1099" s="40">
        <v>0</v>
      </c>
      <c r="G1099" s="40">
        <v>0</v>
      </c>
      <c r="H1099" s="41">
        <v>37.71</v>
      </c>
      <c r="I1099" s="52">
        <v>1.53</v>
      </c>
      <c r="J1099" s="41">
        <v>57.7</v>
      </c>
      <c r="K1099" s="52"/>
      <c r="L1099" s="41">
        <v>0</v>
      </c>
      <c r="M1099" s="71"/>
      <c r="N1099" s="85"/>
    </row>
    <row r="1100" spans="1:83" ht="28.5" x14ac:dyDescent="0.2">
      <c r="A1100" s="50"/>
      <c r="B1100" s="50" t="s">
        <v>1141</v>
      </c>
      <c r="C1100" s="50" t="s">
        <v>1143</v>
      </c>
      <c r="D1100" s="39" t="s">
        <v>1046</v>
      </c>
      <c r="E1100" s="40">
        <v>0.5</v>
      </c>
      <c r="F1100" s="40">
        <v>0</v>
      </c>
      <c r="G1100" s="40">
        <v>0</v>
      </c>
      <c r="H1100" s="41">
        <v>931.11</v>
      </c>
      <c r="I1100" s="52">
        <v>1.61</v>
      </c>
      <c r="J1100" s="41">
        <v>1499.09</v>
      </c>
      <c r="K1100" s="52"/>
      <c r="L1100" s="41">
        <v>0</v>
      </c>
      <c r="M1100" s="71"/>
      <c r="N1100" s="85"/>
    </row>
    <row r="1101" spans="1:83" ht="14.25" x14ac:dyDescent="0.2">
      <c r="A1101" s="50"/>
      <c r="B1101" s="50" t="s">
        <v>1138</v>
      </c>
      <c r="C1101" s="43" t="s">
        <v>1140</v>
      </c>
      <c r="D1101" s="44" t="s">
        <v>635</v>
      </c>
      <c r="E1101" s="45">
        <v>6.0000000000000002E-5</v>
      </c>
      <c r="F1101" s="45">
        <v>0</v>
      </c>
      <c r="G1101" s="45">
        <v>0</v>
      </c>
      <c r="H1101" s="46">
        <v>82698.14</v>
      </c>
      <c r="I1101" s="47">
        <v>1.29</v>
      </c>
      <c r="J1101" s="46">
        <v>106680.6</v>
      </c>
      <c r="K1101" s="47"/>
      <c r="L1101" s="46">
        <v>0</v>
      </c>
      <c r="M1101" s="71"/>
      <c r="N1101" s="85"/>
    </row>
    <row r="1102" spans="1:83" ht="15" x14ac:dyDescent="0.2">
      <c r="A1102" s="50"/>
      <c r="B1102" s="50"/>
      <c r="C1102" s="55" t="s">
        <v>1311</v>
      </c>
      <c r="D1102" s="39"/>
      <c r="E1102" s="40"/>
      <c r="F1102" s="40"/>
      <c r="G1102" s="40"/>
      <c r="H1102" s="41"/>
      <c r="I1102" s="52"/>
      <c r="J1102" s="41"/>
      <c r="K1102" s="52"/>
      <c r="L1102" s="41">
        <v>61.59</v>
      </c>
      <c r="M1102" s="71"/>
      <c r="N1102" s="85"/>
    </row>
    <row r="1103" spans="1:83" ht="14.25" x14ac:dyDescent="0.2">
      <c r="A1103" s="50"/>
      <c r="B1103" s="50"/>
      <c r="C1103" s="50" t="s">
        <v>1312</v>
      </c>
      <c r="D1103" s="39"/>
      <c r="E1103" s="40"/>
      <c r="F1103" s="40"/>
      <c r="G1103" s="40"/>
      <c r="H1103" s="41"/>
      <c r="I1103" s="52"/>
      <c r="J1103" s="41"/>
      <c r="K1103" s="52"/>
      <c r="L1103" s="41">
        <v>56.56</v>
      </c>
      <c r="M1103" s="71"/>
      <c r="N1103" s="85"/>
    </row>
    <row r="1104" spans="1:83" ht="28.5" x14ac:dyDescent="0.2">
      <c r="A1104" s="50"/>
      <c r="B1104" s="50" t="s">
        <v>399</v>
      </c>
      <c r="C1104" s="50" t="s">
        <v>1416</v>
      </c>
      <c r="D1104" s="39" t="s">
        <v>1254</v>
      </c>
      <c r="E1104" s="40">
        <v>97</v>
      </c>
      <c r="F1104" s="40"/>
      <c r="G1104" s="40">
        <v>97</v>
      </c>
      <c r="H1104" s="41"/>
      <c r="I1104" s="52"/>
      <c r="J1104" s="41"/>
      <c r="K1104" s="52"/>
      <c r="L1104" s="41">
        <v>54.86</v>
      </c>
      <c r="M1104" s="71"/>
      <c r="N1104" s="85"/>
    </row>
    <row r="1105" spans="1:101" ht="28.5" x14ac:dyDescent="0.2">
      <c r="A1105" s="43"/>
      <c r="B1105" s="43" t="s">
        <v>400</v>
      </c>
      <c r="C1105" s="43" t="s">
        <v>1417</v>
      </c>
      <c r="D1105" s="44" t="s">
        <v>1254</v>
      </c>
      <c r="E1105" s="45">
        <v>51</v>
      </c>
      <c r="F1105" s="45"/>
      <c r="G1105" s="45">
        <v>51</v>
      </c>
      <c r="H1105" s="46"/>
      <c r="I1105" s="47"/>
      <c r="J1105" s="46"/>
      <c r="K1105" s="47"/>
      <c r="L1105" s="46">
        <v>28.85</v>
      </c>
      <c r="M1105" s="72"/>
      <c r="N1105" s="86"/>
    </row>
    <row r="1106" spans="1:101" ht="15" x14ac:dyDescent="0.2">
      <c r="C1106" s="107" t="s">
        <v>1296</v>
      </c>
      <c r="D1106" s="107"/>
      <c r="E1106" s="107"/>
      <c r="F1106" s="107"/>
      <c r="G1106" s="107"/>
      <c r="H1106" s="107"/>
      <c r="I1106" s="108">
        <v>14530</v>
      </c>
      <c r="J1106" s="108"/>
      <c r="K1106" s="108">
        <v>145.30000000000001</v>
      </c>
      <c r="L1106" s="108"/>
      <c r="M1106" s="71">
        <v>150.82140000000001</v>
      </c>
      <c r="N1106" s="83">
        <v>156.85135</v>
      </c>
      <c r="AD1106">
        <v>17.39</v>
      </c>
      <c r="AE1106">
        <v>9.14</v>
      </c>
      <c r="AN1106" s="48">
        <v>145.30000000000001</v>
      </c>
      <c r="AO1106" s="48">
        <v>5.0299999999999994</v>
      </c>
      <c r="AQ1106" t="s">
        <v>1297</v>
      </c>
      <c r="AR1106" s="48">
        <v>54.03</v>
      </c>
      <c r="AT1106" s="48">
        <v>2.5300000000000002</v>
      </c>
      <c r="AV1106" t="s">
        <v>1297</v>
      </c>
      <c r="AW1106" s="48">
        <v>0</v>
      </c>
      <c r="AZ1106">
        <v>54.86</v>
      </c>
      <c r="BA1106">
        <v>28.85</v>
      </c>
      <c r="CD1106">
        <v>2</v>
      </c>
    </row>
    <row r="1107" spans="1:101" ht="42.75" x14ac:dyDescent="0.2">
      <c r="A1107" s="37" t="s">
        <v>415</v>
      </c>
      <c r="B1107" s="50" t="s">
        <v>1423</v>
      </c>
      <c r="C1107" s="50" t="s">
        <v>417</v>
      </c>
      <c r="D1107" s="39" t="s">
        <v>177</v>
      </c>
      <c r="E1107" s="40">
        <v>0.01</v>
      </c>
      <c r="F1107" s="40"/>
      <c r="G1107" s="40">
        <v>0.01</v>
      </c>
      <c r="H1107" s="41"/>
      <c r="I1107" s="52"/>
      <c r="J1107" s="41"/>
      <c r="K1107" s="52"/>
      <c r="L1107" s="41"/>
      <c r="M1107" s="71"/>
      <c r="N1107" s="85"/>
    </row>
    <row r="1108" spans="1:101" ht="127.5" x14ac:dyDescent="0.2">
      <c r="B1108" s="56" t="s">
        <v>1261</v>
      </c>
      <c r="C1108" s="113" t="s">
        <v>1419</v>
      </c>
      <c r="D1108" s="113"/>
      <c r="E1108" s="113"/>
      <c r="F1108" s="113"/>
      <c r="G1108" s="113"/>
      <c r="H1108" s="113"/>
      <c r="I1108" s="113"/>
      <c r="J1108" s="113"/>
      <c r="K1108" s="113"/>
      <c r="L1108" s="113"/>
      <c r="M1108" s="71"/>
      <c r="N1108" s="85"/>
      <c r="CW1108" s="57" t="s">
        <v>1419</v>
      </c>
    </row>
    <row r="1109" spans="1:101" x14ac:dyDescent="0.2">
      <c r="C1109" s="54" t="s">
        <v>1551</v>
      </c>
      <c r="M1109" s="71"/>
      <c r="N1109" s="85"/>
    </row>
    <row r="1110" spans="1:101" ht="15" x14ac:dyDescent="0.2">
      <c r="A1110" s="38"/>
      <c r="B1110" s="40">
        <v>1</v>
      </c>
      <c r="C1110" s="38" t="s">
        <v>1306</v>
      </c>
      <c r="D1110" s="39" t="s">
        <v>856</v>
      </c>
      <c r="E1110" s="53"/>
      <c r="F1110" s="40"/>
      <c r="G1110" s="40">
        <v>7.2959999999999997E-2</v>
      </c>
      <c r="H1110" s="40"/>
      <c r="I1110" s="40"/>
      <c r="J1110" s="40"/>
      <c r="K1110" s="40"/>
      <c r="L1110" s="51">
        <v>38.49</v>
      </c>
      <c r="M1110" s="71"/>
      <c r="N1110" s="85"/>
    </row>
    <row r="1111" spans="1:101" ht="14.25" x14ac:dyDescent="0.2">
      <c r="A1111" s="50"/>
      <c r="B1111" s="50" t="s">
        <v>1087</v>
      </c>
      <c r="C1111" s="50" t="s">
        <v>1088</v>
      </c>
      <c r="D1111" s="39" t="s">
        <v>856</v>
      </c>
      <c r="E1111" s="40">
        <v>24.32</v>
      </c>
      <c r="F1111" s="40">
        <v>0.3</v>
      </c>
      <c r="G1111" s="40">
        <v>7.2959999999999997E-2</v>
      </c>
      <c r="H1111" s="41"/>
      <c r="I1111" s="52"/>
      <c r="J1111" s="41">
        <v>527.6</v>
      </c>
      <c r="K1111" s="52"/>
      <c r="L1111" s="41">
        <v>38.49</v>
      </c>
      <c r="M1111" s="71"/>
      <c r="N1111" s="85"/>
    </row>
    <row r="1112" spans="1:101" ht="15" x14ac:dyDescent="0.2">
      <c r="A1112" s="38"/>
      <c r="B1112" s="40">
        <v>2</v>
      </c>
      <c r="C1112" s="38" t="s">
        <v>1307</v>
      </c>
      <c r="D1112" s="39"/>
      <c r="E1112" s="53"/>
      <c r="F1112" s="40"/>
      <c r="G1112" s="40"/>
      <c r="H1112" s="40"/>
      <c r="I1112" s="40"/>
      <c r="J1112" s="40"/>
      <c r="K1112" s="40"/>
      <c r="L1112" s="51">
        <v>49.599999999999994</v>
      </c>
      <c r="M1112" s="71"/>
      <c r="N1112" s="85"/>
    </row>
    <row r="1113" spans="1:101" ht="15" x14ac:dyDescent="0.2">
      <c r="A1113" s="38"/>
      <c r="B1113" s="40"/>
      <c r="C1113" s="38" t="s">
        <v>1310</v>
      </c>
      <c r="D1113" s="39" t="s">
        <v>856</v>
      </c>
      <c r="E1113" s="53"/>
      <c r="F1113" s="40"/>
      <c r="G1113" s="40">
        <v>2.3459999999999998E-2</v>
      </c>
      <c r="H1113" s="40"/>
      <c r="I1113" s="40"/>
      <c r="J1113" s="40"/>
      <c r="K1113" s="40"/>
      <c r="L1113" s="51">
        <v>16.89</v>
      </c>
      <c r="M1113" s="71"/>
      <c r="N1113" s="85"/>
      <c r="CE1113">
        <v>1</v>
      </c>
    </row>
    <row r="1114" spans="1:101" ht="28.5" x14ac:dyDescent="0.2">
      <c r="A1114" s="50"/>
      <c r="B1114" s="50" t="s">
        <v>963</v>
      </c>
      <c r="C1114" s="50" t="s">
        <v>965</v>
      </c>
      <c r="D1114" s="39" t="s">
        <v>748</v>
      </c>
      <c r="E1114" s="40">
        <v>0.2</v>
      </c>
      <c r="F1114" s="40">
        <v>0.3</v>
      </c>
      <c r="G1114" s="40">
        <v>5.9999999999999995E-4</v>
      </c>
      <c r="H1114" s="41"/>
      <c r="I1114" s="52"/>
      <c r="J1114" s="41">
        <v>1626.29</v>
      </c>
      <c r="K1114" s="52"/>
      <c r="L1114" s="41">
        <v>0.98</v>
      </c>
      <c r="M1114" s="71"/>
      <c r="N1114" s="85"/>
    </row>
    <row r="1115" spans="1:101" ht="28.5" x14ac:dyDescent="0.2">
      <c r="A1115" s="50"/>
      <c r="B1115" s="50" t="s">
        <v>876</v>
      </c>
      <c r="C1115" s="50" t="s">
        <v>1319</v>
      </c>
      <c r="D1115" s="39" t="s">
        <v>856</v>
      </c>
      <c r="E1115" s="40">
        <v>0.2</v>
      </c>
      <c r="F1115" s="40">
        <v>0.3</v>
      </c>
      <c r="G1115" s="40">
        <v>5.9999999999999995E-4</v>
      </c>
      <c r="H1115" s="41"/>
      <c r="I1115" s="52"/>
      <c r="J1115" s="41">
        <v>724.95</v>
      </c>
      <c r="K1115" s="52"/>
      <c r="L1115" s="41">
        <v>0.43</v>
      </c>
      <c r="M1115" s="71"/>
      <c r="N1115" s="85"/>
      <c r="CE1115">
        <v>1</v>
      </c>
    </row>
    <row r="1116" spans="1:101" ht="28.5" x14ac:dyDescent="0.2">
      <c r="A1116" s="50"/>
      <c r="B1116" s="50" t="s">
        <v>1107</v>
      </c>
      <c r="C1116" s="50" t="s">
        <v>1109</v>
      </c>
      <c r="D1116" s="39" t="s">
        <v>748</v>
      </c>
      <c r="E1116" s="40">
        <v>5.57</v>
      </c>
      <c r="F1116" s="40">
        <v>0.3</v>
      </c>
      <c r="G1116" s="40">
        <v>1.6709999999999999E-2</v>
      </c>
      <c r="H1116" s="41">
        <v>1.75</v>
      </c>
      <c r="I1116" s="52">
        <v>1.58</v>
      </c>
      <c r="J1116" s="41">
        <v>2.77</v>
      </c>
      <c r="K1116" s="52"/>
      <c r="L1116" s="41">
        <v>0.05</v>
      </c>
      <c r="M1116" s="71"/>
      <c r="N1116" s="85"/>
    </row>
    <row r="1117" spans="1:101" ht="28.5" x14ac:dyDescent="0.2">
      <c r="A1117" s="50"/>
      <c r="B1117" s="50" t="s">
        <v>1122</v>
      </c>
      <c r="C1117" s="50" t="s">
        <v>1124</v>
      </c>
      <c r="D1117" s="39" t="s">
        <v>748</v>
      </c>
      <c r="E1117" s="40">
        <v>5.57</v>
      </c>
      <c r="F1117" s="40">
        <v>0.3</v>
      </c>
      <c r="G1117" s="40">
        <v>1.6709999999999999E-2</v>
      </c>
      <c r="H1117" s="41">
        <v>13.44</v>
      </c>
      <c r="I1117" s="52">
        <v>1.48</v>
      </c>
      <c r="J1117" s="41">
        <v>19.89</v>
      </c>
      <c r="K1117" s="52"/>
      <c r="L1117" s="41">
        <v>0.33</v>
      </c>
      <c r="M1117" s="71"/>
      <c r="N1117" s="85"/>
    </row>
    <row r="1118" spans="1:101" ht="42.75" x14ac:dyDescent="0.2">
      <c r="A1118" s="50"/>
      <c r="B1118" s="50" t="s">
        <v>1144</v>
      </c>
      <c r="C1118" s="50" t="s">
        <v>1146</v>
      </c>
      <c r="D1118" s="39" t="s">
        <v>748</v>
      </c>
      <c r="E1118" s="40">
        <v>7.42</v>
      </c>
      <c r="F1118" s="40">
        <v>0.3</v>
      </c>
      <c r="G1118" s="40">
        <v>2.2259999999999999E-2</v>
      </c>
      <c r="H1118" s="41">
        <v>1472.34</v>
      </c>
      <c r="I1118" s="52">
        <v>1.46</v>
      </c>
      <c r="J1118" s="41">
        <v>2149.62</v>
      </c>
      <c r="K1118" s="52"/>
      <c r="L1118" s="41">
        <v>47.85</v>
      </c>
      <c r="M1118" s="71"/>
      <c r="N1118" s="85"/>
    </row>
    <row r="1119" spans="1:101" ht="28.5" x14ac:dyDescent="0.2">
      <c r="A1119" s="50"/>
      <c r="B1119" s="50" t="s">
        <v>876</v>
      </c>
      <c r="C1119" s="50" t="s">
        <v>1319</v>
      </c>
      <c r="D1119" s="39" t="s">
        <v>856</v>
      </c>
      <c r="E1119" s="40">
        <v>7.42</v>
      </c>
      <c r="F1119" s="40">
        <v>0.3</v>
      </c>
      <c r="G1119" s="40">
        <v>2.2259999999999999E-2</v>
      </c>
      <c r="H1119" s="41"/>
      <c r="I1119" s="52"/>
      <c r="J1119" s="41">
        <v>724.95</v>
      </c>
      <c r="K1119" s="52"/>
      <c r="L1119" s="41">
        <v>16.14</v>
      </c>
      <c r="M1119" s="71"/>
      <c r="N1119" s="85"/>
      <c r="CE1119">
        <v>1</v>
      </c>
    </row>
    <row r="1120" spans="1:101" ht="28.5" x14ac:dyDescent="0.2">
      <c r="A1120" s="50"/>
      <c r="B1120" s="50" t="s">
        <v>901</v>
      </c>
      <c r="C1120" s="50" t="s">
        <v>903</v>
      </c>
      <c r="D1120" s="39" t="s">
        <v>748</v>
      </c>
      <c r="E1120" s="40">
        <v>0.2</v>
      </c>
      <c r="F1120" s="40">
        <v>0.3</v>
      </c>
      <c r="G1120" s="40">
        <v>5.9999999999999995E-4</v>
      </c>
      <c r="H1120" s="41"/>
      <c r="I1120" s="52"/>
      <c r="J1120" s="41">
        <v>641.70000000000005</v>
      </c>
      <c r="K1120" s="52"/>
      <c r="L1120" s="41">
        <v>0.39</v>
      </c>
      <c r="M1120" s="71"/>
      <c r="N1120" s="85"/>
    </row>
    <row r="1121" spans="1:83" ht="28.5" x14ac:dyDescent="0.2">
      <c r="A1121" s="50"/>
      <c r="B1121" s="50" t="s">
        <v>867</v>
      </c>
      <c r="C1121" s="50" t="s">
        <v>1309</v>
      </c>
      <c r="D1121" s="39" t="s">
        <v>856</v>
      </c>
      <c r="E1121" s="40">
        <v>0.2</v>
      </c>
      <c r="F1121" s="40">
        <v>0.3</v>
      </c>
      <c r="G1121" s="40">
        <v>5.9999999999999995E-4</v>
      </c>
      <c r="H1121" s="41"/>
      <c r="I1121" s="52"/>
      <c r="J1121" s="41">
        <v>539.69000000000005</v>
      </c>
      <c r="K1121" s="52"/>
      <c r="L1121" s="41">
        <v>0.32</v>
      </c>
      <c r="M1121" s="71"/>
      <c r="N1121" s="85"/>
      <c r="CE1121">
        <v>1</v>
      </c>
    </row>
    <row r="1122" spans="1:83" ht="15" hidden="1" x14ac:dyDescent="0.2">
      <c r="A1122" s="38"/>
      <c r="B1122" s="40">
        <v>4</v>
      </c>
      <c r="C1122" s="38" t="s">
        <v>1326</v>
      </c>
      <c r="D1122" s="39"/>
      <c r="E1122" s="53"/>
      <c r="F1122" s="40"/>
      <c r="G1122" s="40"/>
      <c r="H1122" s="40"/>
      <c r="I1122" s="40"/>
      <c r="J1122" s="40"/>
      <c r="K1122" s="40"/>
      <c r="L1122" s="51">
        <v>0</v>
      </c>
      <c r="M1122" s="71"/>
      <c r="N1122" s="85"/>
    </row>
    <row r="1123" spans="1:83" ht="57" x14ac:dyDescent="0.2">
      <c r="A1123" s="50"/>
      <c r="B1123" s="50" t="s">
        <v>1125</v>
      </c>
      <c r="C1123" s="50" t="s">
        <v>1127</v>
      </c>
      <c r="D1123" s="39" t="s">
        <v>1128</v>
      </c>
      <c r="E1123" s="40">
        <v>0.245</v>
      </c>
      <c r="F1123" s="40">
        <v>0</v>
      </c>
      <c r="G1123" s="40">
        <v>0</v>
      </c>
      <c r="H1123" s="41">
        <v>37.71</v>
      </c>
      <c r="I1123" s="52">
        <v>1.53</v>
      </c>
      <c r="J1123" s="41">
        <v>57.7</v>
      </c>
      <c r="K1123" s="52"/>
      <c r="L1123" s="41">
        <v>0</v>
      </c>
      <c r="M1123" s="71"/>
      <c r="N1123" s="85"/>
    </row>
    <row r="1124" spans="1:83" ht="28.5" x14ac:dyDescent="0.2">
      <c r="A1124" s="50"/>
      <c r="B1124" s="50" t="s">
        <v>1141</v>
      </c>
      <c r="C1124" s="50" t="s">
        <v>1143</v>
      </c>
      <c r="D1124" s="39" t="s">
        <v>1046</v>
      </c>
      <c r="E1124" s="40">
        <v>0.5</v>
      </c>
      <c r="F1124" s="40">
        <v>0</v>
      </c>
      <c r="G1124" s="40">
        <v>0</v>
      </c>
      <c r="H1124" s="41">
        <v>931.11</v>
      </c>
      <c r="I1124" s="52">
        <v>1.61</v>
      </c>
      <c r="J1124" s="41">
        <v>1499.09</v>
      </c>
      <c r="K1124" s="52"/>
      <c r="L1124" s="41">
        <v>0</v>
      </c>
      <c r="M1124" s="71"/>
      <c r="N1124" s="85"/>
    </row>
    <row r="1125" spans="1:83" ht="14.25" x14ac:dyDescent="0.2">
      <c r="A1125" s="50"/>
      <c r="B1125" s="50" t="s">
        <v>1138</v>
      </c>
      <c r="C1125" s="43" t="s">
        <v>1140</v>
      </c>
      <c r="D1125" s="44" t="s">
        <v>635</v>
      </c>
      <c r="E1125" s="45">
        <v>2.8800000000000002E-3</v>
      </c>
      <c r="F1125" s="45">
        <v>0</v>
      </c>
      <c r="G1125" s="45">
        <v>0</v>
      </c>
      <c r="H1125" s="46">
        <v>82698.14</v>
      </c>
      <c r="I1125" s="47">
        <v>1.29</v>
      </c>
      <c r="J1125" s="46">
        <v>106680.6</v>
      </c>
      <c r="K1125" s="47"/>
      <c r="L1125" s="46">
        <v>0</v>
      </c>
      <c r="M1125" s="71"/>
      <c r="N1125" s="85"/>
    </row>
    <row r="1126" spans="1:83" ht="15" x14ac:dyDescent="0.2">
      <c r="A1126" s="50"/>
      <c r="B1126" s="50"/>
      <c r="C1126" s="55" t="s">
        <v>1311</v>
      </c>
      <c r="D1126" s="39"/>
      <c r="E1126" s="40"/>
      <c r="F1126" s="40"/>
      <c r="G1126" s="40"/>
      <c r="H1126" s="41"/>
      <c r="I1126" s="52"/>
      <c r="J1126" s="41"/>
      <c r="K1126" s="52"/>
      <c r="L1126" s="41">
        <v>104.98</v>
      </c>
      <c r="M1126" s="71"/>
      <c r="N1126" s="85"/>
    </row>
    <row r="1127" spans="1:83" ht="14.25" x14ac:dyDescent="0.2">
      <c r="A1127" s="50"/>
      <c r="B1127" s="50"/>
      <c r="C1127" s="50" t="s">
        <v>1312</v>
      </c>
      <c r="D1127" s="39"/>
      <c r="E1127" s="40"/>
      <c r="F1127" s="40"/>
      <c r="G1127" s="40"/>
      <c r="H1127" s="41"/>
      <c r="I1127" s="52"/>
      <c r="J1127" s="41"/>
      <c r="K1127" s="52"/>
      <c r="L1127" s="41">
        <v>55.38</v>
      </c>
      <c r="M1127" s="71"/>
      <c r="N1127" s="85"/>
    </row>
    <row r="1128" spans="1:83" ht="28.5" x14ac:dyDescent="0.2">
      <c r="A1128" s="50"/>
      <c r="B1128" s="50" t="s">
        <v>399</v>
      </c>
      <c r="C1128" s="50" t="s">
        <v>1416</v>
      </c>
      <c r="D1128" s="39" t="s">
        <v>1254</v>
      </c>
      <c r="E1128" s="40">
        <v>97</v>
      </c>
      <c r="F1128" s="40"/>
      <c r="G1128" s="40">
        <v>97</v>
      </c>
      <c r="H1128" s="41"/>
      <c r="I1128" s="52"/>
      <c r="J1128" s="41"/>
      <c r="K1128" s="52"/>
      <c r="L1128" s="41">
        <v>53.72</v>
      </c>
      <c r="M1128" s="71"/>
      <c r="N1128" s="85"/>
    </row>
    <row r="1129" spans="1:83" ht="28.5" x14ac:dyDescent="0.2">
      <c r="A1129" s="43"/>
      <c r="B1129" s="43" t="s">
        <v>400</v>
      </c>
      <c r="C1129" s="43" t="s">
        <v>1417</v>
      </c>
      <c r="D1129" s="44" t="s">
        <v>1254</v>
      </c>
      <c r="E1129" s="45">
        <v>51</v>
      </c>
      <c r="F1129" s="45"/>
      <c r="G1129" s="45">
        <v>51</v>
      </c>
      <c r="H1129" s="46"/>
      <c r="I1129" s="47"/>
      <c r="J1129" s="46"/>
      <c r="K1129" s="47"/>
      <c r="L1129" s="46">
        <v>28.24</v>
      </c>
      <c r="M1129" s="72"/>
      <c r="N1129" s="86"/>
    </row>
    <row r="1130" spans="1:83" ht="15" x14ac:dyDescent="0.2">
      <c r="C1130" s="107" t="s">
        <v>1296</v>
      </c>
      <c r="D1130" s="107"/>
      <c r="E1130" s="107"/>
      <c r="F1130" s="107"/>
      <c r="G1130" s="107"/>
      <c r="H1130" s="107"/>
      <c r="I1130" s="108">
        <v>18694</v>
      </c>
      <c r="J1130" s="108"/>
      <c r="K1130" s="108">
        <v>186.94</v>
      </c>
      <c r="L1130" s="108"/>
      <c r="M1130" s="71">
        <v>194.04372000000001</v>
      </c>
      <c r="N1130" s="83">
        <v>201.80172999999999</v>
      </c>
      <c r="AD1130">
        <v>24.42</v>
      </c>
      <c r="AE1130">
        <v>12.84</v>
      </c>
      <c r="AN1130" s="48">
        <v>186.94</v>
      </c>
      <c r="AO1130" s="48">
        <v>49.599999999999994</v>
      </c>
      <c r="AQ1130" t="s">
        <v>1297</v>
      </c>
      <c r="AR1130" s="48">
        <v>38.49</v>
      </c>
      <c r="AT1130" s="48">
        <v>16.89</v>
      </c>
      <c r="AV1130" t="s">
        <v>1297</v>
      </c>
      <c r="AW1130" s="48">
        <v>0</v>
      </c>
      <c r="AZ1130">
        <v>53.72</v>
      </c>
      <c r="BA1130">
        <v>28.24</v>
      </c>
      <c r="CD1130">
        <v>2</v>
      </c>
    </row>
    <row r="1131" spans="1:83" ht="68.25" x14ac:dyDescent="0.2">
      <c r="A1131" s="37" t="s">
        <v>419</v>
      </c>
      <c r="B1131" s="50" t="s">
        <v>1423</v>
      </c>
      <c r="C1131" s="50" t="s">
        <v>1424</v>
      </c>
      <c r="D1131" s="39" t="s">
        <v>177</v>
      </c>
      <c r="E1131" s="40">
        <v>0.01</v>
      </c>
      <c r="F1131" s="40"/>
      <c r="G1131" s="40">
        <v>0.01</v>
      </c>
      <c r="H1131" s="41"/>
      <c r="I1131" s="52"/>
      <c r="J1131" s="41"/>
      <c r="K1131" s="52"/>
      <c r="L1131" s="41"/>
      <c r="M1131" s="71"/>
      <c r="N1131" s="85"/>
    </row>
    <row r="1132" spans="1:83" x14ac:dyDescent="0.2">
      <c r="C1132" s="54" t="s">
        <v>1551</v>
      </c>
      <c r="M1132" s="71"/>
      <c r="N1132" s="85"/>
    </row>
    <row r="1133" spans="1:83" ht="15" x14ac:dyDescent="0.2">
      <c r="A1133" s="38"/>
      <c r="B1133" s="40">
        <v>1</v>
      </c>
      <c r="C1133" s="38" t="s">
        <v>1306</v>
      </c>
      <c r="D1133" s="39" t="s">
        <v>856</v>
      </c>
      <c r="E1133" s="53"/>
      <c r="F1133" s="40"/>
      <c r="G1133" s="40">
        <v>0.2432</v>
      </c>
      <c r="H1133" s="40"/>
      <c r="I1133" s="40"/>
      <c r="J1133" s="40"/>
      <c r="K1133" s="40"/>
      <c r="L1133" s="51">
        <v>128.31</v>
      </c>
      <c r="M1133" s="71"/>
      <c r="N1133" s="85"/>
    </row>
    <row r="1134" spans="1:83" ht="14.25" x14ac:dyDescent="0.2">
      <c r="A1134" s="50"/>
      <c r="B1134" s="50" t="s">
        <v>1087</v>
      </c>
      <c r="C1134" s="50" t="s">
        <v>1088</v>
      </c>
      <c r="D1134" s="39" t="s">
        <v>856</v>
      </c>
      <c r="E1134" s="40">
        <v>24.32</v>
      </c>
      <c r="F1134" s="40"/>
      <c r="G1134" s="40">
        <v>0.2432</v>
      </c>
      <c r="H1134" s="41"/>
      <c r="I1134" s="52"/>
      <c r="J1134" s="41">
        <v>527.6</v>
      </c>
      <c r="K1134" s="52"/>
      <c r="L1134" s="41">
        <v>128.31</v>
      </c>
      <c r="M1134" s="71"/>
      <c r="N1134" s="85"/>
    </row>
    <row r="1135" spans="1:83" ht="15" x14ac:dyDescent="0.2">
      <c r="A1135" s="38"/>
      <c r="B1135" s="40">
        <v>2</v>
      </c>
      <c r="C1135" s="38" t="s">
        <v>1307</v>
      </c>
      <c r="D1135" s="39"/>
      <c r="E1135" s="53"/>
      <c r="F1135" s="40"/>
      <c r="G1135" s="40"/>
      <c r="H1135" s="40"/>
      <c r="I1135" s="40"/>
      <c r="J1135" s="40"/>
      <c r="K1135" s="40"/>
      <c r="L1135" s="51">
        <v>165.28999999999996</v>
      </c>
      <c r="M1135" s="71"/>
      <c r="N1135" s="85"/>
    </row>
    <row r="1136" spans="1:83" ht="15" x14ac:dyDescent="0.2">
      <c r="A1136" s="38"/>
      <c r="B1136" s="40"/>
      <c r="C1136" s="38" t="s">
        <v>1310</v>
      </c>
      <c r="D1136" s="39" t="s">
        <v>856</v>
      </c>
      <c r="E1136" s="53"/>
      <c r="F1136" s="40"/>
      <c r="G1136" s="40">
        <v>7.8200000000000006E-2</v>
      </c>
      <c r="H1136" s="40"/>
      <c r="I1136" s="40"/>
      <c r="J1136" s="40"/>
      <c r="K1136" s="40"/>
      <c r="L1136" s="51">
        <v>56.32</v>
      </c>
      <c r="M1136" s="71"/>
      <c r="N1136" s="85"/>
      <c r="CE1136">
        <v>1</v>
      </c>
    </row>
    <row r="1137" spans="1:83" ht="28.5" x14ac:dyDescent="0.2">
      <c r="A1137" s="50"/>
      <c r="B1137" s="50" t="s">
        <v>963</v>
      </c>
      <c r="C1137" s="50" t="s">
        <v>965</v>
      </c>
      <c r="D1137" s="39" t="s">
        <v>748</v>
      </c>
      <c r="E1137" s="40">
        <v>0.2</v>
      </c>
      <c r="F1137" s="40"/>
      <c r="G1137" s="40">
        <v>2E-3</v>
      </c>
      <c r="H1137" s="41"/>
      <c r="I1137" s="52"/>
      <c r="J1137" s="41">
        <v>1626.29</v>
      </c>
      <c r="K1137" s="52"/>
      <c r="L1137" s="41">
        <v>3.25</v>
      </c>
      <c r="M1137" s="71"/>
      <c r="N1137" s="85"/>
    </row>
    <row r="1138" spans="1:83" ht="28.5" x14ac:dyDescent="0.2">
      <c r="A1138" s="50"/>
      <c r="B1138" s="50" t="s">
        <v>876</v>
      </c>
      <c r="C1138" s="50" t="s">
        <v>1319</v>
      </c>
      <c r="D1138" s="39" t="s">
        <v>856</v>
      </c>
      <c r="E1138" s="40">
        <v>0.2</v>
      </c>
      <c r="F1138" s="40"/>
      <c r="G1138" s="40">
        <v>2E-3</v>
      </c>
      <c r="H1138" s="41"/>
      <c r="I1138" s="52"/>
      <c r="J1138" s="41">
        <v>724.95</v>
      </c>
      <c r="K1138" s="52"/>
      <c r="L1138" s="41">
        <v>1.45</v>
      </c>
      <c r="M1138" s="71"/>
      <c r="N1138" s="85"/>
      <c r="CE1138">
        <v>1</v>
      </c>
    </row>
    <row r="1139" spans="1:83" ht="28.5" x14ac:dyDescent="0.2">
      <c r="A1139" s="50"/>
      <c r="B1139" s="50" t="s">
        <v>1107</v>
      </c>
      <c r="C1139" s="50" t="s">
        <v>1109</v>
      </c>
      <c r="D1139" s="39" t="s">
        <v>748</v>
      </c>
      <c r="E1139" s="40">
        <v>5.57</v>
      </c>
      <c r="F1139" s="40"/>
      <c r="G1139" s="40">
        <v>5.57E-2</v>
      </c>
      <c r="H1139" s="41">
        <v>1.75</v>
      </c>
      <c r="I1139" s="52">
        <v>1.58</v>
      </c>
      <c r="J1139" s="41">
        <v>2.77</v>
      </c>
      <c r="K1139" s="52"/>
      <c r="L1139" s="41">
        <v>0.15</v>
      </c>
      <c r="M1139" s="71"/>
      <c r="N1139" s="85"/>
    </row>
    <row r="1140" spans="1:83" ht="28.5" x14ac:dyDescent="0.2">
      <c r="A1140" s="50"/>
      <c r="B1140" s="50" t="s">
        <v>1122</v>
      </c>
      <c r="C1140" s="50" t="s">
        <v>1124</v>
      </c>
      <c r="D1140" s="39" t="s">
        <v>748</v>
      </c>
      <c r="E1140" s="40">
        <v>5.57</v>
      </c>
      <c r="F1140" s="40"/>
      <c r="G1140" s="40">
        <v>5.57E-2</v>
      </c>
      <c r="H1140" s="41">
        <v>13.44</v>
      </c>
      <c r="I1140" s="52">
        <v>1.48</v>
      </c>
      <c r="J1140" s="41">
        <v>19.89</v>
      </c>
      <c r="K1140" s="52"/>
      <c r="L1140" s="41">
        <v>1.1100000000000001</v>
      </c>
      <c r="M1140" s="71"/>
      <c r="N1140" s="85"/>
    </row>
    <row r="1141" spans="1:83" ht="42.75" x14ac:dyDescent="0.2">
      <c r="A1141" s="50"/>
      <c r="B1141" s="50" t="s">
        <v>1144</v>
      </c>
      <c r="C1141" s="50" t="s">
        <v>1146</v>
      </c>
      <c r="D1141" s="39" t="s">
        <v>748</v>
      </c>
      <c r="E1141" s="40">
        <v>7.42</v>
      </c>
      <c r="F1141" s="40"/>
      <c r="G1141" s="40">
        <v>7.4200000000000002E-2</v>
      </c>
      <c r="H1141" s="41">
        <v>1472.34</v>
      </c>
      <c r="I1141" s="52">
        <v>1.46</v>
      </c>
      <c r="J1141" s="41">
        <v>2149.62</v>
      </c>
      <c r="K1141" s="52"/>
      <c r="L1141" s="41">
        <v>159.5</v>
      </c>
      <c r="M1141" s="71"/>
      <c r="N1141" s="85"/>
    </row>
    <row r="1142" spans="1:83" ht="28.5" x14ac:dyDescent="0.2">
      <c r="A1142" s="50"/>
      <c r="B1142" s="50" t="s">
        <v>876</v>
      </c>
      <c r="C1142" s="50" t="s">
        <v>1319</v>
      </c>
      <c r="D1142" s="39" t="s">
        <v>856</v>
      </c>
      <c r="E1142" s="40">
        <v>7.42</v>
      </c>
      <c r="F1142" s="40"/>
      <c r="G1142" s="40">
        <v>7.4200000000000002E-2</v>
      </c>
      <c r="H1142" s="41"/>
      <c r="I1142" s="52"/>
      <c r="J1142" s="41">
        <v>724.95</v>
      </c>
      <c r="K1142" s="52"/>
      <c r="L1142" s="41">
        <v>53.79</v>
      </c>
      <c r="M1142" s="71"/>
      <c r="N1142" s="85"/>
      <c r="CE1142">
        <v>1</v>
      </c>
    </row>
    <row r="1143" spans="1:83" ht="28.5" x14ac:dyDescent="0.2">
      <c r="A1143" s="50"/>
      <c r="B1143" s="50" t="s">
        <v>901</v>
      </c>
      <c r="C1143" s="50" t="s">
        <v>903</v>
      </c>
      <c r="D1143" s="39" t="s">
        <v>748</v>
      </c>
      <c r="E1143" s="40">
        <v>0.2</v>
      </c>
      <c r="F1143" s="40"/>
      <c r="G1143" s="40">
        <v>2E-3</v>
      </c>
      <c r="H1143" s="41"/>
      <c r="I1143" s="52"/>
      <c r="J1143" s="41">
        <v>641.70000000000005</v>
      </c>
      <c r="K1143" s="52"/>
      <c r="L1143" s="41">
        <v>1.28</v>
      </c>
      <c r="M1143" s="71"/>
      <c r="N1143" s="85"/>
    </row>
    <row r="1144" spans="1:83" ht="28.5" x14ac:dyDescent="0.2">
      <c r="A1144" s="50"/>
      <c r="B1144" s="50" t="s">
        <v>867</v>
      </c>
      <c r="C1144" s="50" t="s">
        <v>1309</v>
      </c>
      <c r="D1144" s="39" t="s">
        <v>856</v>
      </c>
      <c r="E1144" s="40">
        <v>0.2</v>
      </c>
      <c r="F1144" s="40"/>
      <c r="G1144" s="40">
        <v>2E-3</v>
      </c>
      <c r="H1144" s="41"/>
      <c r="I1144" s="52"/>
      <c r="J1144" s="41">
        <v>539.69000000000005</v>
      </c>
      <c r="K1144" s="52"/>
      <c r="L1144" s="41">
        <v>1.08</v>
      </c>
      <c r="M1144" s="71"/>
      <c r="N1144" s="85"/>
      <c r="CE1144">
        <v>1</v>
      </c>
    </row>
    <row r="1145" spans="1:83" ht="15" hidden="1" x14ac:dyDescent="0.2">
      <c r="A1145" s="38"/>
      <c r="B1145" s="40">
        <v>4</v>
      </c>
      <c r="C1145" s="38" t="s">
        <v>1326</v>
      </c>
      <c r="D1145" s="39"/>
      <c r="E1145" s="53"/>
      <c r="F1145" s="40"/>
      <c r="G1145" s="40"/>
      <c r="H1145" s="40"/>
      <c r="I1145" s="40"/>
      <c r="J1145" s="40"/>
      <c r="K1145" s="40"/>
      <c r="L1145" s="51">
        <v>0</v>
      </c>
      <c r="M1145" s="71"/>
      <c r="N1145" s="85"/>
    </row>
    <row r="1146" spans="1:83" ht="57" x14ac:dyDescent="0.2">
      <c r="A1146" s="50"/>
      <c r="B1146" s="50" t="s">
        <v>1125</v>
      </c>
      <c r="C1146" s="50" t="s">
        <v>1127</v>
      </c>
      <c r="D1146" s="39" t="s">
        <v>1128</v>
      </c>
      <c r="E1146" s="40">
        <v>0.245</v>
      </c>
      <c r="F1146" s="40">
        <v>0</v>
      </c>
      <c r="G1146" s="40">
        <v>0</v>
      </c>
      <c r="H1146" s="41">
        <v>37.71</v>
      </c>
      <c r="I1146" s="52">
        <v>1.53</v>
      </c>
      <c r="J1146" s="41">
        <v>57.7</v>
      </c>
      <c r="K1146" s="52"/>
      <c r="L1146" s="41">
        <v>0</v>
      </c>
      <c r="M1146" s="71"/>
      <c r="N1146" s="85"/>
    </row>
    <row r="1147" spans="1:83" ht="28.5" x14ac:dyDescent="0.2">
      <c r="A1147" s="50"/>
      <c r="B1147" s="50" t="s">
        <v>1141</v>
      </c>
      <c r="C1147" s="50" t="s">
        <v>1143</v>
      </c>
      <c r="D1147" s="39" t="s">
        <v>1046</v>
      </c>
      <c r="E1147" s="40">
        <v>0.5</v>
      </c>
      <c r="F1147" s="40">
        <v>0</v>
      </c>
      <c r="G1147" s="40">
        <v>0</v>
      </c>
      <c r="H1147" s="41">
        <v>931.11</v>
      </c>
      <c r="I1147" s="52">
        <v>1.61</v>
      </c>
      <c r="J1147" s="41">
        <v>1499.09</v>
      </c>
      <c r="K1147" s="52"/>
      <c r="L1147" s="41">
        <v>0</v>
      </c>
      <c r="M1147" s="71"/>
      <c r="N1147" s="85"/>
    </row>
    <row r="1148" spans="1:83" ht="14.25" x14ac:dyDescent="0.2">
      <c r="A1148" s="50"/>
      <c r="B1148" s="50" t="s">
        <v>1138</v>
      </c>
      <c r="C1148" s="43" t="s">
        <v>1140</v>
      </c>
      <c r="D1148" s="44" t="s">
        <v>635</v>
      </c>
      <c r="E1148" s="45">
        <v>2.8800000000000002E-3</v>
      </c>
      <c r="F1148" s="45">
        <v>0</v>
      </c>
      <c r="G1148" s="45">
        <v>0</v>
      </c>
      <c r="H1148" s="46">
        <v>82698.14</v>
      </c>
      <c r="I1148" s="47">
        <v>1.29</v>
      </c>
      <c r="J1148" s="46">
        <v>106680.6</v>
      </c>
      <c r="K1148" s="47"/>
      <c r="L1148" s="46">
        <v>0</v>
      </c>
      <c r="M1148" s="71"/>
      <c r="N1148" s="85"/>
    </row>
    <row r="1149" spans="1:83" ht="15" x14ac:dyDescent="0.2">
      <c r="A1149" s="50"/>
      <c r="B1149" s="50"/>
      <c r="C1149" s="55" t="s">
        <v>1311</v>
      </c>
      <c r="D1149" s="39"/>
      <c r="E1149" s="40"/>
      <c r="F1149" s="40"/>
      <c r="G1149" s="40"/>
      <c r="H1149" s="41"/>
      <c r="I1149" s="52"/>
      <c r="J1149" s="41"/>
      <c r="K1149" s="52"/>
      <c r="L1149" s="41">
        <v>349.91999999999996</v>
      </c>
      <c r="M1149" s="71"/>
      <c r="N1149" s="85"/>
    </row>
    <row r="1150" spans="1:83" ht="14.25" x14ac:dyDescent="0.2">
      <c r="A1150" s="50"/>
      <c r="B1150" s="50"/>
      <c r="C1150" s="50" t="s">
        <v>1312</v>
      </c>
      <c r="D1150" s="39"/>
      <c r="E1150" s="40"/>
      <c r="F1150" s="40"/>
      <c r="G1150" s="40"/>
      <c r="H1150" s="41"/>
      <c r="I1150" s="52"/>
      <c r="J1150" s="41"/>
      <c r="K1150" s="52"/>
      <c r="L1150" s="41">
        <v>184.63</v>
      </c>
      <c r="M1150" s="71"/>
      <c r="N1150" s="85"/>
    </row>
    <row r="1151" spans="1:83" ht="28.5" x14ac:dyDescent="0.2">
      <c r="A1151" s="50"/>
      <c r="B1151" s="50" t="s">
        <v>399</v>
      </c>
      <c r="C1151" s="50" t="s">
        <v>1416</v>
      </c>
      <c r="D1151" s="39" t="s">
        <v>1254</v>
      </c>
      <c r="E1151" s="40">
        <v>97</v>
      </c>
      <c r="F1151" s="40"/>
      <c r="G1151" s="40">
        <v>97</v>
      </c>
      <c r="H1151" s="41"/>
      <c r="I1151" s="52"/>
      <c r="J1151" s="41"/>
      <c r="K1151" s="52"/>
      <c r="L1151" s="41">
        <v>179.09</v>
      </c>
      <c r="M1151" s="71"/>
      <c r="N1151" s="85"/>
    </row>
    <row r="1152" spans="1:83" ht="28.5" x14ac:dyDescent="0.2">
      <c r="A1152" s="43"/>
      <c r="B1152" s="43" t="s">
        <v>400</v>
      </c>
      <c r="C1152" s="43" t="s">
        <v>1417</v>
      </c>
      <c r="D1152" s="44" t="s">
        <v>1254</v>
      </c>
      <c r="E1152" s="45">
        <v>51</v>
      </c>
      <c r="F1152" s="45"/>
      <c r="G1152" s="45">
        <v>51</v>
      </c>
      <c r="H1152" s="46"/>
      <c r="I1152" s="47"/>
      <c r="J1152" s="46"/>
      <c r="K1152" s="47"/>
      <c r="L1152" s="46">
        <v>94.16</v>
      </c>
      <c r="M1152" s="72"/>
      <c r="N1152" s="86"/>
    </row>
    <row r="1153" spans="1:101" ht="15" x14ac:dyDescent="0.2">
      <c r="C1153" s="107" t="s">
        <v>1296</v>
      </c>
      <c r="D1153" s="107"/>
      <c r="E1153" s="107"/>
      <c r="F1153" s="107"/>
      <c r="G1153" s="107"/>
      <c r="H1153" s="107"/>
      <c r="I1153" s="108">
        <v>62316.999999999993</v>
      </c>
      <c r="J1153" s="108"/>
      <c r="K1153" s="108">
        <v>623.16999999999996</v>
      </c>
      <c r="L1153" s="108"/>
      <c r="M1153" s="71">
        <v>646.85046</v>
      </c>
      <c r="N1153" s="83">
        <v>672.71201499999995</v>
      </c>
      <c r="AD1153">
        <v>24.42</v>
      </c>
      <c r="AE1153">
        <v>12.84</v>
      </c>
      <c r="AN1153" s="48">
        <v>623.16999999999996</v>
      </c>
      <c r="AO1153" s="48">
        <v>165.28999999999996</v>
      </c>
      <c r="AQ1153" t="s">
        <v>1297</v>
      </c>
      <c r="AR1153" s="48">
        <v>128.31</v>
      </c>
      <c r="AT1153" s="48">
        <v>56.32</v>
      </c>
      <c r="AV1153" t="s">
        <v>1297</v>
      </c>
      <c r="AW1153" s="48">
        <v>0</v>
      </c>
      <c r="AZ1153">
        <v>179.09</v>
      </c>
      <c r="BA1153">
        <v>94.16</v>
      </c>
      <c r="CD1153">
        <v>2</v>
      </c>
    </row>
    <row r="1154" spans="1:101" ht="57" x14ac:dyDescent="0.2">
      <c r="A1154" s="37" t="s">
        <v>420</v>
      </c>
      <c r="B1154" s="50" t="s">
        <v>1425</v>
      </c>
      <c r="C1154" s="50" t="s">
        <v>422</v>
      </c>
      <c r="D1154" s="39" t="s">
        <v>177</v>
      </c>
      <c r="E1154" s="40">
        <v>0.01</v>
      </c>
      <c r="F1154" s="40"/>
      <c r="G1154" s="40">
        <v>0.01</v>
      </c>
      <c r="H1154" s="41"/>
      <c r="I1154" s="52"/>
      <c r="J1154" s="41"/>
      <c r="K1154" s="52"/>
      <c r="L1154" s="41"/>
      <c r="M1154" s="71"/>
      <c r="N1154" s="85"/>
    </row>
    <row r="1155" spans="1:101" ht="127.5" x14ac:dyDescent="0.2">
      <c r="B1155" s="56" t="s">
        <v>1261</v>
      </c>
      <c r="C1155" s="113" t="s">
        <v>1419</v>
      </c>
      <c r="D1155" s="113"/>
      <c r="E1155" s="113"/>
      <c r="F1155" s="113"/>
      <c r="G1155" s="113"/>
      <c r="H1155" s="113"/>
      <c r="I1155" s="113"/>
      <c r="J1155" s="113"/>
      <c r="K1155" s="113"/>
      <c r="L1155" s="113"/>
      <c r="M1155" s="71"/>
      <c r="N1155" s="85"/>
      <c r="CW1155" s="57" t="s">
        <v>1419</v>
      </c>
    </row>
    <row r="1156" spans="1:101" x14ac:dyDescent="0.2">
      <c r="C1156" s="54" t="s">
        <v>1551</v>
      </c>
      <c r="M1156" s="71"/>
      <c r="N1156" s="85"/>
    </row>
    <row r="1157" spans="1:101" ht="15" x14ac:dyDescent="0.2">
      <c r="A1157" s="38"/>
      <c r="B1157" s="40">
        <v>1</v>
      </c>
      <c r="C1157" s="38" t="s">
        <v>1306</v>
      </c>
      <c r="D1157" s="39" t="s">
        <v>856</v>
      </c>
      <c r="E1157" s="53"/>
      <c r="F1157" s="40"/>
      <c r="G1157" s="40">
        <v>6.0720000000000003E-2</v>
      </c>
      <c r="H1157" s="40"/>
      <c r="I1157" s="40"/>
      <c r="J1157" s="40"/>
      <c r="K1157" s="40"/>
      <c r="L1157" s="51">
        <v>32.04</v>
      </c>
      <c r="M1157" s="71"/>
      <c r="N1157" s="85"/>
    </row>
    <row r="1158" spans="1:101" ht="14.25" x14ac:dyDescent="0.2">
      <c r="A1158" s="50"/>
      <c r="B1158" s="50" t="s">
        <v>1087</v>
      </c>
      <c r="C1158" s="50" t="s">
        <v>1088</v>
      </c>
      <c r="D1158" s="39" t="s">
        <v>856</v>
      </c>
      <c r="E1158" s="40">
        <v>20.239999999999998</v>
      </c>
      <c r="F1158" s="40">
        <v>0.3</v>
      </c>
      <c r="G1158" s="40">
        <v>6.0720000000000003E-2</v>
      </c>
      <c r="H1158" s="41"/>
      <c r="I1158" s="52"/>
      <c r="J1158" s="41">
        <v>527.6</v>
      </c>
      <c r="K1158" s="52"/>
      <c r="L1158" s="41">
        <v>32.04</v>
      </c>
      <c r="M1158" s="71"/>
      <c r="N1158" s="85"/>
    </row>
    <row r="1159" spans="1:101" ht="15" x14ac:dyDescent="0.2">
      <c r="A1159" s="38"/>
      <c r="B1159" s="40">
        <v>2</v>
      </c>
      <c r="C1159" s="38" t="s">
        <v>1307</v>
      </c>
      <c r="D1159" s="39"/>
      <c r="E1159" s="53"/>
      <c r="F1159" s="40"/>
      <c r="G1159" s="40"/>
      <c r="H1159" s="40"/>
      <c r="I1159" s="40"/>
      <c r="J1159" s="40"/>
      <c r="K1159" s="40"/>
      <c r="L1159" s="51">
        <v>1.6900000000000004</v>
      </c>
      <c r="M1159" s="71"/>
      <c r="N1159" s="85"/>
    </row>
    <row r="1160" spans="1:101" ht="15" x14ac:dyDescent="0.2">
      <c r="A1160" s="38"/>
      <c r="B1160" s="40"/>
      <c r="C1160" s="38" t="s">
        <v>1310</v>
      </c>
      <c r="D1160" s="39" t="s">
        <v>856</v>
      </c>
      <c r="E1160" s="53"/>
      <c r="F1160" s="40"/>
      <c r="G1160" s="40">
        <v>1.1999999999999999E-3</v>
      </c>
      <c r="H1160" s="40"/>
      <c r="I1160" s="40"/>
      <c r="J1160" s="40"/>
      <c r="K1160" s="40"/>
      <c r="L1160" s="51">
        <v>0.75</v>
      </c>
      <c r="M1160" s="71"/>
      <c r="N1160" s="85"/>
      <c r="CE1160">
        <v>1</v>
      </c>
    </row>
    <row r="1161" spans="1:101" ht="28.5" x14ac:dyDescent="0.2">
      <c r="A1161" s="50"/>
      <c r="B1161" s="50" t="s">
        <v>963</v>
      </c>
      <c r="C1161" s="50" t="s">
        <v>965</v>
      </c>
      <c r="D1161" s="39" t="s">
        <v>748</v>
      </c>
      <c r="E1161" s="40">
        <v>0.2</v>
      </c>
      <c r="F1161" s="40">
        <v>0.3</v>
      </c>
      <c r="G1161" s="40">
        <v>5.9999999999999995E-4</v>
      </c>
      <c r="H1161" s="41"/>
      <c r="I1161" s="52"/>
      <c r="J1161" s="41">
        <v>1626.29</v>
      </c>
      <c r="K1161" s="52"/>
      <c r="L1161" s="41">
        <v>0.98</v>
      </c>
      <c r="M1161" s="71"/>
      <c r="N1161" s="85"/>
    </row>
    <row r="1162" spans="1:101" ht="28.5" x14ac:dyDescent="0.2">
      <c r="A1162" s="50"/>
      <c r="B1162" s="50" t="s">
        <v>876</v>
      </c>
      <c r="C1162" s="50" t="s">
        <v>1319</v>
      </c>
      <c r="D1162" s="39" t="s">
        <v>856</v>
      </c>
      <c r="E1162" s="40">
        <v>0.2</v>
      </c>
      <c r="F1162" s="40">
        <v>0.3</v>
      </c>
      <c r="G1162" s="40">
        <v>5.9999999999999995E-4</v>
      </c>
      <c r="H1162" s="41"/>
      <c r="I1162" s="52"/>
      <c r="J1162" s="41">
        <v>724.95</v>
      </c>
      <c r="K1162" s="52"/>
      <c r="L1162" s="41">
        <v>0.43</v>
      </c>
      <c r="M1162" s="71"/>
      <c r="N1162" s="85"/>
      <c r="CE1162">
        <v>1</v>
      </c>
    </row>
    <row r="1163" spans="1:101" ht="28.5" x14ac:dyDescent="0.2">
      <c r="A1163" s="50"/>
      <c r="B1163" s="50" t="s">
        <v>1107</v>
      </c>
      <c r="C1163" s="50" t="s">
        <v>1109</v>
      </c>
      <c r="D1163" s="39" t="s">
        <v>748</v>
      </c>
      <c r="E1163" s="40">
        <v>4.67</v>
      </c>
      <c r="F1163" s="40">
        <v>0.3</v>
      </c>
      <c r="G1163" s="40">
        <v>1.401E-2</v>
      </c>
      <c r="H1163" s="41">
        <v>1.75</v>
      </c>
      <c r="I1163" s="52">
        <v>1.58</v>
      </c>
      <c r="J1163" s="41">
        <v>2.77</v>
      </c>
      <c r="K1163" s="52"/>
      <c r="L1163" s="41">
        <v>0.04</v>
      </c>
      <c r="M1163" s="71"/>
      <c r="N1163" s="85"/>
    </row>
    <row r="1164" spans="1:101" ht="28.5" x14ac:dyDescent="0.2">
      <c r="A1164" s="50"/>
      <c r="B1164" s="50" t="s">
        <v>1122</v>
      </c>
      <c r="C1164" s="50" t="s">
        <v>1124</v>
      </c>
      <c r="D1164" s="39" t="s">
        <v>748</v>
      </c>
      <c r="E1164" s="40">
        <v>4.67</v>
      </c>
      <c r="F1164" s="40">
        <v>0.3</v>
      </c>
      <c r="G1164" s="40">
        <v>1.401E-2</v>
      </c>
      <c r="H1164" s="41">
        <v>13.44</v>
      </c>
      <c r="I1164" s="52">
        <v>1.48</v>
      </c>
      <c r="J1164" s="41">
        <v>19.89</v>
      </c>
      <c r="K1164" s="52"/>
      <c r="L1164" s="41">
        <v>0.28000000000000003</v>
      </c>
      <c r="M1164" s="71"/>
      <c r="N1164" s="85"/>
    </row>
    <row r="1165" spans="1:101" ht="28.5" x14ac:dyDescent="0.2">
      <c r="A1165" s="50"/>
      <c r="B1165" s="50" t="s">
        <v>901</v>
      </c>
      <c r="C1165" s="50" t="s">
        <v>903</v>
      </c>
      <c r="D1165" s="39" t="s">
        <v>748</v>
      </c>
      <c r="E1165" s="40">
        <v>0.2</v>
      </c>
      <c r="F1165" s="40">
        <v>0.3</v>
      </c>
      <c r="G1165" s="40">
        <v>5.9999999999999995E-4</v>
      </c>
      <c r="H1165" s="41"/>
      <c r="I1165" s="52"/>
      <c r="J1165" s="41">
        <v>641.70000000000005</v>
      </c>
      <c r="K1165" s="52"/>
      <c r="L1165" s="41">
        <v>0.39</v>
      </c>
      <c r="M1165" s="71"/>
      <c r="N1165" s="85"/>
    </row>
    <row r="1166" spans="1:101" ht="28.5" x14ac:dyDescent="0.2">
      <c r="A1166" s="50"/>
      <c r="B1166" s="50" t="s">
        <v>867</v>
      </c>
      <c r="C1166" s="50" t="s">
        <v>1309</v>
      </c>
      <c r="D1166" s="39" t="s">
        <v>856</v>
      </c>
      <c r="E1166" s="40">
        <v>0.2</v>
      </c>
      <c r="F1166" s="40">
        <v>0.3</v>
      </c>
      <c r="G1166" s="40">
        <v>5.9999999999999995E-4</v>
      </c>
      <c r="H1166" s="41"/>
      <c r="I1166" s="52"/>
      <c r="J1166" s="41">
        <v>539.69000000000005</v>
      </c>
      <c r="K1166" s="52"/>
      <c r="L1166" s="41">
        <v>0.32</v>
      </c>
      <c r="M1166" s="71"/>
      <c r="N1166" s="85"/>
      <c r="CE1166">
        <v>1</v>
      </c>
    </row>
    <row r="1167" spans="1:101" ht="15" hidden="1" x14ac:dyDescent="0.2">
      <c r="A1167" s="38"/>
      <c r="B1167" s="40">
        <v>4</v>
      </c>
      <c r="C1167" s="38" t="s">
        <v>1326</v>
      </c>
      <c r="D1167" s="39"/>
      <c r="E1167" s="53"/>
      <c r="F1167" s="40"/>
      <c r="G1167" s="40"/>
      <c r="H1167" s="40"/>
      <c r="I1167" s="40"/>
      <c r="J1167" s="40"/>
      <c r="K1167" s="40"/>
      <c r="L1167" s="51">
        <v>0</v>
      </c>
      <c r="M1167" s="71"/>
      <c r="N1167" s="85"/>
    </row>
    <row r="1168" spans="1:101" ht="57" x14ac:dyDescent="0.2">
      <c r="A1168" s="50"/>
      <c r="B1168" s="50" t="s">
        <v>1125</v>
      </c>
      <c r="C1168" s="50" t="s">
        <v>1127</v>
      </c>
      <c r="D1168" s="39" t="s">
        <v>1128</v>
      </c>
      <c r="E1168" s="40">
        <v>0.245</v>
      </c>
      <c r="F1168" s="40">
        <v>0</v>
      </c>
      <c r="G1168" s="40">
        <v>0</v>
      </c>
      <c r="H1168" s="41">
        <v>37.71</v>
      </c>
      <c r="I1168" s="52">
        <v>1.53</v>
      </c>
      <c r="J1168" s="41">
        <v>57.7</v>
      </c>
      <c r="K1168" s="52"/>
      <c r="L1168" s="41">
        <v>0</v>
      </c>
      <c r="M1168" s="71"/>
      <c r="N1168" s="85"/>
    </row>
    <row r="1169" spans="1:83" ht="57" x14ac:dyDescent="0.2">
      <c r="A1169" s="50"/>
      <c r="B1169" s="50" t="s">
        <v>1147</v>
      </c>
      <c r="C1169" s="50" t="s">
        <v>1149</v>
      </c>
      <c r="D1169" s="39" t="s">
        <v>635</v>
      </c>
      <c r="E1169" s="40">
        <v>1.1E-4</v>
      </c>
      <c r="F1169" s="40">
        <v>0</v>
      </c>
      <c r="G1169" s="40">
        <v>0</v>
      </c>
      <c r="H1169" s="41">
        <v>99190.96</v>
      </c>
      <c r="I1169" s="52">
        <v>1.29</v>
      </c>
      <c r="J1169" s="41">
        <v>127956.34</v>
      </c>
      <c r="K1169" s="52"/>
      <c r="L1169" s="41">
        <v>0</v>
      </c>
      <c r="M1169" s="71"/>
      <c r="N1169" s="85"/>
    </row>
    <row r="1170" spans="1:83" ht="28.5" x14ac:dyDescent="0.2">
      <c r="A1170" s="50"/>
      <c r="B1170" s="50" t="s">
        <v>1141</v>
      </c>
      <c r="C1170" s="50" t="s">
        <v>1143</v>
      </c>
      <c r="D1170" s="39" t="s">
        <v>1046</v>
      </c>
      <c r="E1170" s="40">
        <v>0.25</v>
      </c>
      <c r="F1170" s="40">
        <v>0</v>
      </c>
      <c r="G1170" s="40">
        <v>0</v>
      </c>
      <c r="H1170" s="41">
        <v>931.11</v>
      </c>
      <c r="I1170" s="52">
        <v>1.61</v>
      </c>
      <c r="J1170" s="41">
        <v>1499.09</v>
      </c>
      <c r="K1170" s="52"/>
      <c r="L1170" s="41">
        <v>0</v>
      </c>
      <c r="M1170" s="71"/>
      <c r="N1170" s="85"/>
    </row>
    <row r="1171" spans="1:83" ht="14.25" x14ac:dyDescent="0.2">
      <c r="A1171" s="50"/>
      <c r="B1171" s="50" t="s">
        <v>1138</v>
      </c>
      <c r="C1171" s="43" t="s">
        <v>1140</v>
      </c>
      <c r="D1171" s="44" t="s">
        <v>635</v>
      </c>
      <c r="E1171" s="45">
        <v>7.2000000000000005E-4</v>
      </c>
      <c r="F1171" s="45">
        <v>0</v>
      </c>
      <c r="G1171" s="45">
        <v>0</v>
      </c>
      <c r="H1171" s="46">
        <v>82698.14</v>
      </c>
      <c r="I1171" s="47">
        <v>1.29</v>
      </c>
      <c r="J1171" s="46">
        <v>106680.6</v>
      </c>
      <c r="K1171" s="47"/>
      <c r="L1171" s="46">
        <v>0</v>
      </c>
      <c r="M1171" s="71"/>
      <c r="N1171" s="85"/>
    </row>
    <row r="1172" spans="1:83" ht="15" x14ac:dyDescent="0.2">
      <c r="A1172" s="50"/>
      <c r="B1172" s="50"/>
      <c r="C1172" s="55" t="s">
        <v>1311</v>
      </c>
      <c r="D1172" s="39"/>
      <c r="E1172" s="40"/>
      <c r="F1172" s="40"/>
      <c r="G1172" s="40"/>
      <c r="H1172" s="41"/>
      <c r="I1172" s="52"/>
      <c r="J1172" s="41"/>
      <c r="K1172" s="52"/>
      <c r="L1172" s="41">
        <v>34.479999999999997</v>
      </c>
      <c r="M1172" s="71"/>
      <c r="N1172" s="85"/>
    </row>
    <row r="1173" spans="1:83" ht="14.25" x14ac:dyDescent="0.2">
      <c r="A1173" s="50"/>
      <c r="B1173" s="50"/>
      <c r="C1173" s="50" t="s">
        <v>1312</v>
      </c>
      <c r="D1173" s="39"/>
      <c r="E1173" s="40"/>
      <c r="F1173" s="40"/>
      <c r="G1173" s="40"/>
      <c r="H1173" s="41"/>
      <c r="I1173" s="52"/>
      <c r="J1173" s="41"/>
      <c r="K1173" s="52"/>
      <c r="L1173" s="41">
        <v>32.79</v>
      </c>
      <c r="M1173" s="71"/>
      <c r="N1173" s="85"/>
    </row>
    <row r="1174" spans="1:83" ht="28.5" x14ac:dyDescent="0.2">
      <c r="A1174" s="50"/>
      <c r="B1174" s="50" t="s">
        <v>399</v>
      </c>
      <c r="C1174" s="50" t="s">
        <v>1416</v>
      </c>
      <c r="D1174" s="39" t="s">
        <v>1254</v>
      </c>
      <c r="E1174" s="40">
        <v>97</v>
      </c>
      <c r="F1174" s="40"/>
      <c r="G1174" s="40">
        <v>97</v>
      </c>
      <c r="H1174" s="41"/>
      <c r="I1174" s="52"/>
      <c r="J1174" s="41"/>
      <c r="K1174" s="52"/>
      <c r="L1174" s="41">
        <v>31.81</v>
      </c>
      <c r="M1174" s="71"/>
      <c r="N1174" s="85"/>
    </row>
    <row r="1175" spans="1:83" ht="28.5" x14ac:dyDescent="0.2">
      <c r="A1175" s="43"/>
      <c r="B1175" s="43" t="s">
        <v>400</v>
      </c>
      <c r="C1175" s="43" t="s">
        <v>1417</v>
      </c>
      <c r="D1175" s="44" t="s">
        <v>1254</v>
      </c>
      <c r="E1175" s="45">
        <v>51</v>
      </c>
      <c r="F1175" s="45"/>
      <c r="G1175" s="45">
        <v>51</v>
      </c>
      <c r="H1175" s="46"/>
      <c r="I1175" s="47"/>
      <c r="J1175" s="46"/>
      <c r="K1175" s="47"/>
      <c r="L1175" s="46">
        <v>16.72</v>
      </c>
      <c r="M1175" s="72"/>
      <c r="N1175" s="86"/>
    </row>
    <row r="1176" spans="1:83" ht="15" x14ac:dyDescent="0.2">
      <c r="C1176" s="107" t="s">
        <v>1296</v>
      </c>
      <c r="D1176" s="107"/>
      <c r="E1176" s="107"/>
      <c r="F1176" s="107"/>
      <c r="G1176" s="107"/>
      <c r="H1176" s="107"/>
      <c r="I1176" s="108">
        <v>8300.9999999999982</v>
      </c>
      <c r="J1176" s="108"/>
      <c r="K1176" s="108">
        <v>83.009999999999991</v>
      </c>
      <c r="L1176" s="108"/>
      <c r="M1176" s="71">
        <v>86.164379999999994</v>
      </c>
      <c r="N1176" s="83">
        <v>89.609294999999989</v>
      </c>
      <c r="AD1176">
        <v>17.39</v>
      </c>
      <c r="AE1176">
        <v>9.14</v>
      </c>
      <c r="AN1176" s="48">
        <v>83.009999999999991</v>
      </c>
      <c r="AO1176" s="48">
        <v>1.6900000000000004</v>
      </c>
      <c r="AQ1176" t="s">
        <v>1297</v>
      </c>
      <c r="AR1176" s="48">
        <v>32.04</v>
      </c>
      <c r="AT1176" s="48">
        <v>0.75</v>
      </c>
      <c r="AV1176" t="s">
        <v>1297</v>
      </c>
      <c r="AW1176" s="48">
        <v>0</v>
      </c>
      <c r="AZ1176">
        <v>31.81</v>
      </c>
      <c r="BA1176">
        <v>16.72</v>
      </c>
      <c r="CD1176">
        <v>2</v>
      </c>
    </row>
    <row r="1177" spans="1:83" ht="82.5" x14ac:dyDescent="0.2">
      <c r="A1177" s="37" t="s">
        <v>424</v>
      </c>
      <c r="B1177" s="50" t="s">
        <v>1425</v>
      </c>
      <c r="C1177" s="50" t="s">
        <v>1426</v>
      </c>
      <c r="D1177" s="39" t="s">
        <v>177</v>
      </c>
      <c r="E1177" s="40">
        <v>0.01</v>
      </c>
      <c r="F1177" s="40"/>
      <c r="G1177" s="40">
        <v>0.01</v>
      </c>
      <c r="H1177" s="41"/>
      <c r="I1177" s="52"/>
      <c r="J1177" s="41"/>
      <c r="K1177" s="52"/>
      <c r="L1177" s="41"/>
      <c r="M1177" s="71"/>
      <c r="N1177" s="85"/>
    </row>
    <row r="1178" spans="1:83" x14ac:dyDescent="0.2">
      <c r="C1178" s="54" t="s">
        <v>1551</v>
      </c>
      <c r="M1178" s="71"/>
      <c r="N1178" s="85"/>
    </row>
    <row r="1179" spans="1:83" ht="15" x14ac:dyDescent="0.2">
      <c r="A1179" s="38"/>
      <c r="B1179" s="40">
        <v>1</v>
      </c>
      <c r="C1179" s="38" t="s">
        <v>1306</v>
      </c>
      <c r="D1179" s="39" t="s">
        <v>856</v>
      </c>
      <c r="E1179" s="53"/>
      <c r="F1179" s="40"/>
      <c r="G1179" s="40">
        <v>0.2024</v>
      </c>
      <c r="H1179" s="40"/>
      <c r="I1179" s="40"/>
      <c r="J1179" s="40"/>
      <c r="K1179" s="40"/>
      <c r="L1179" s="51">
        <v>106.79</v>
      </c>
      <c r="M1179" s="71"/>
      <c r="N1179" s="85"/>
    </row>
    <row r="1180" spans="1:83" ht="14.25" x14ac:dyDescent="0.2">
      <c r="A1180" s="50"/>
      <c r="B1180" s="50" t="s">
        <v>1087</v>
      </c>
      <c r="C1180" s="50" t="s">
        <v>1088</v>
      </c>
      <c r="D1180" s="39" t="s">
        <v>856</v>
      </c>
      <c r="E1180" s="40">
        <v>20.239999999999998</v>
      </c>
      <c r="F1180" s="40"/>
      <c r="G1180" s="40">
        <v>0.2024</v>
      </c>
      <c r="H1180" s="41"/>
      <c r="I1180" s="52"/>
      <c r="J1180" s="41">
        <v>527.6</v>
      </c>
      <c r="K1180" s="52"/>
      <c r="L1180" s="41">
        <v>106.79</v>
      </c>
      <c r="M1180" s="71"/>
      <c r="N1180" s="85"/>
    </row>
    <row r="1181" spans="1:83" ht="15" x14ac:dyDescent="0.2">
      <c r="A1181" s="38"/>
      <c r="B1181" s="40">
        <v>2</v>
      </c>
      <c r="C1181" s="38" t="s">
        <v>1307</v>
      </c>
      <c r="D1181" s="39"/>
      <c r="E1181" s="53"/>
      <c r="F1181" s="40"/>
      <c r="G1181" s="40"/>
      <c r="H1181" s="40"/>
      <c r="I1181" s="40"/>
      <c r="J1181" s="40"/>
      <c r="K1181" s="40"/>
      <c r="L1181" s="51">
        <v>5.59</v>
      </c>
      <c r="M1181" s="71"/>
      <c r="N1181" s="85"/>
    </row>
    <row r="1182" spans="1:83" ht="15" x14ac:dyDescent="0.2">
      <c r="A1182" s="38"/>
      <c r="B1182" s="40"/>
      <c r="C1182" s="38" t="s">
        <v>1310</v>
      </c>
      <c r="D1182" s="39" t="s">
        <v>856</v>
      </c>
      <c r="E1182" s="53"/>
      <c r="F1182" s="40"/>
      <c r="G1182" s="40">
        <v>4.0000000000000001E-3</v>
      </c>
      <c r="H1182" s="40"/>
      <c r="I1182" s="40"/>
      <c r="J1182" s="40"/>
      <c r="K1182" s="40"/>
      <c r="L1182" s="51">
        <v>2.5300000000000002</v>
      </c>
      <c r="M1182" s="71"/>
      <c r="N1182" s="85"/>
      <c r="CE1182">
        <v>1</v>
      </c>
    </row>
    <row r="1183" spans="1:83" ht="28.5" x14ac:dyDescent="0.2">
      <c r="A1183" s="50"/>
      <c r="B1183" s="50" t="s">
        <v>963</v>
      </c>
      <c r="C1183" s="50" t="s">
        <v>965</v>
      </c>
      <c r="D1183" s="39" t="s">
        <v>748</v>
      </c>
      <c r="E1183" s="40">
        <v>0.2</v>
      </c>
      <c r="F1183" s="40"/>
      <c r="G1183" s="40">
        <v>2E-3</v>
      </c>
      <c r="H1183" s="41"/>
      <c r="I1183" s="52"/>
      <c r="J1183" s="41">
        <v>1626.29</v>
      </c>
      <c r="K1183" s="52"/>
      <c r="L1183" s="41">
        <v>3.25</v>
      </c>
      <c r="M1183" s="71"/>
      <c r="N1183" s="85"/>
    </row>
    <row r="1184" spans="1:83" ht="28.5" x14ac:dyDescent="0.2">
      <c r="A1184" s="50"/>
      <c r="B1184" s="50" t="s">
        <v>876</v>
      </c>
      <c r="C1184" s="50" t="s">
        <v>1319</v>
      </c>
      <c r="D1184" s="39" t="s">
        <v>856</v>
      </c>
      <c r="E1184" s="40">
        <v>0.2</v>
      </c>
      <c r="F1184" s="40"/>
      <c r="G1184" s="40">
        <v>2E-3</v>
      </c>
      <c r="H1184" s="41"/>
      <c r="I1184" s="52"/>
      <c r="J1184" s="41">
        <v>724.95</v>
      </c>
      <c r="K1184" s="52"/>
      <c r="L1184" s="41">
        <v>1.45</v>
      </c>
      <c r="M1184" s="71"/>
      <c r="N1184" s="85"/>
      <c r="CE1184">
        <v>1</v>
      </c>
    </row>
    <row r="1185" spans="1:101" ht="28.5" x14ac:dyDescent="0.2">
      <c r="A1185" s="50"/>
      <c r="B1185" s="50" t="s">
        <v>1107</v>
      </c>
      <c r="C1185" s="50" t="s">
        <v>1109</v>
      </c>
      <c r="D1185" s="39" t="s">
        <v>748</v>
      </c>
      <c r="E1185" s="40">
        <v>4.67</v>
      </c>
      <c r="F1185" s="40"/>
      <c r="G1185" s="40">
        <v>4.6699999999999998E-2</v>
      </c>
      <c r="H1185" s="41">
        <v>1.75</v>
      </c>
      <c r="I1185" s="52">
        <v>1.58</v>
      </c>
      <c r="J1185" s="41">
        <v>2.77</v>
      </c>
      <c r="K1185" s="52"/>
      <c r="L1185" s="41">
        <v>0.13</v>
      </c>
      <c r="M1185" s="71"/>
      <c r="N1185" s="85"/>
    </row>
    <row r="1186" spans="1:101" ht="28.5" x14ac:dyDescent="0.2">
      <c r="A1186" s="50"/>
      <c r="B1186" s="50" t="s">
        <v>1122</v>
      </c>
      <c r="C1186" s="50" t="s">
        <v>1124</v>
      </c>
      <c r="D1186" s="39" t="s">
        <v>748</v>
      </c>
      <c r="E1186" s="40">
        <v>4.67</v>
      </c>
      <c r="F1186" s="40"/>
      <c r="G1186" s="40">
        <v>4.6699999999999998E-2</v>
      </c>
      <c r="H1186" s="41">
        <v>13.44</v>
      </c>
      <c r="I1186" s="52">
        <v>1.48</v>
      </c>
      <c r="J1186" s="41">
        <v>19.89</v>
      </c>
      <c r="K1186" s="52"/>
      <c r="L1186" s="41">
        <v>0.93</v>
      </c>
      <c r="M1186" s="71"/>
      <c r="N1186" s="85"/>
    </row>
    <row r="1187" spans="1:101" ht="28.5" x14ac:dyDescent="0.2">
      <c r="A1187" s="50"/>
      <c r="B1187" s="50" t="s">
        <v>901</v>
      </c>
      <c r="C1187" s="50" t="s">
        <v>903</v>
      </c>
      <c r="D1187" s="39" t="s">
        <v>748</v>
      </c>
      <c r="E1187" s="40">
        <v>0.2</v>
      </c>
      <c r="F1187" s="40"/>
      <c r="G1187" s="40">
        <v>2E-3</v>
      </c>
      <c r="H1187" s="41"/>
      <c r="I1187" s="52"/>
      <c r="J1187" s="41">
        <v>641.70000000000005</v>
      </c>
      <c r="K1187" s="52"/>
      <c r="L1187" s="41">
        <v>1.28</v>
      </c>
      <c r="M1187" s="71"/>
      <c r="N1187" s="85"/>
    </row>
    <row r="1188" spans="1:101" ht="28.5" x14ac:dyDescent="0.2">
      <c r="A1188" s="50"/>
      <c r="B1188" s="50" t="s">
        <v>867</v>
      </c>
      <c r="C1188" s="50" t="s">
        <v>1309</v>
      </c>
      <c r="D1188" s="39" t="s">
        <v>856</v>
      </c>
      <c r="E1188" s="40">
        <v>0.2</v>
      </c>
      <c r="F1188" s="40"/>
      <c r="G1188" s="40">
        <v>2E-3</v>
      </c>
      <c r="H1188" s="41"/>
      <c r="I1188" s="52"/>
      <c r="J1188" s="41">
        <v>539.69000000000005</v>
      </c>
      <c r="K1188" s="52"/>
      <c r="L1188" s="41">
        <v>1.08</v>
      </c>
      <c r="M1188" s="71"/>
      <c r="N1188" s="85"/>
      <c r="CE1188">
        <v>1</v>
      </c>
    </row>
    <row r="1189" spans="1:101" ht="15" hidden="1" x14ac:dyDescent="0.2">
      <c r="A1189" s="38"/>
      <c r="B1189" s="40">
        <v>4</v>
      </c>
      <c r="C1189" s="38" t="s">
        <v>1326</v>
      </c>
      <c r="D1189" s="39"/>
      <c r="E1189" s="53"/>
      <c r="F1189" s="40"/>
      <c r="G1189" s="40"/>
      <c r="H1189" s="40"/>
      <c r="I1189" s="40"/>
      <c r="J1189" s="40"/>
      <c r="K1189" s="40"/>
      <c r="L1189" s="51">
        <v>0</v>
      </c>
      <c r="M1189" s="71"/>
      <c r="N1189" s="85"/>
    </row>
    <row r="1190" spans="1:101" ht="57" x14ac:dyDescent="0.2">
      <c r="A1190" s="50"/>
      <c r="B1190" s="50" t="s">
        <v>1125</v>
      </c>
      <c r="C1190" s="50" t="s">
        <v>1127</v>
      </c>
      <c r="D1190" s="39" t="s">
        <v>1128</v>
      </c>
      <c r="E1190" s="40">
        <v>0.245</v>
      </c>
      <c r="F1190" s="40">
        <v>0</v>
      </c>
      <c r="G1190" s="40">
        <v>0</v>
      </c>
      <c r="H1190" s="41">
        <v>37.71</v>
      </c>
      <c r="I1190" s="52">
        <v>1.53</v>
      </c>
      <c r="J1190" s="41">
        <v>57.7</v>
      </c>
      <c r="K1190" s="52"/>
      <c r="L1190" s="41">
        <v>0</v>
      </c>
      <c r="M1190" s="71"/>
      <c r="N1190" s="85"/>
    </row>
    <row r="1191" spans="1:101" ht="57" x14ac:dyDescent="0.2">
      <c r="A1191" s="50"/>
      <c r="B1191" s="50" t="s">
        <v>1147</v>
      </c>
      <c r="C1191" s="50" t="s">
        <v>1149</v>
      </c>
      <c r="D1191" s="39" t="s">
        <v>635</v>
      </c>
      <c r="E1191" s="40">
        <v>1.1E-4</v>
      </c>
      <c r="F1191" s="40">
        <v>0</v>
      </c>
      <c r="G1191" s="40">
        <v>0</v>
      </c>
      <c r="H1191" s="41">
        <v>99190.96</v>
      </c>
      <c r="I1191" s="52">
        <v>1.29</v>
      </c>
      <c r="J1191" s="41">
        <v>127956.34</v>
      </c>
      <c r="K1191" s="52"/>
      <c r="L1191" s="41">
        <v>0</v>
      </c>
      <c r="M1191" s="71"/>
      <c r="N1191" s="85"/>
    </row>
    <row r="1192" spans="1:101" ht="28.5" x14ac:dyDescent="0.2">
      <c r="A1192" s="50"/>
      <c r="B1192" s="50" t="s">
        <v>1141</v>
      </c>
      <c r="C1192" s="50" t="s">
        <v>1143</v>
      </c>
      <c r="D1192" s="39" t="s">
        <v>1046</v>
      </c>
      <c r="E1192" s="40">
        <v>0.25</v>
      </c>
      <c r="F1192" s="40">
        <v>0</v>
      </c>
      <c r="G1192" s="40">
        <v>0</v>
      </c>
      <c r="H1192" s="41">
        <v>931.11</v>
      </c>
      <c r="I1192" s="52">
        <v>1.61</v>
      </c>
      <c r="J1192" s="41">
        <v>1499.09</v>
      </c>
      <c r="K1192" s="52"/>
      <c r="L1192" s="41">
        <v>0</v>
      </c>
      <c r="M1192" s="71"/>
      <c r="N1192" s="85"/>
    </row>
    <row r="1193" spans="1:101" ht="14.25" x14ac:dyDescent="0.2">
      <c r="A1193" s="50"/>
      <c r="B1193" s="50" t="s">
        <v>1138</v>
      </c>
      <c r="C1193" s="43" t="s">
        <v>1140</v>
      </c>
      <c r="D1193" s="44" t="s">
        <v>635</v>
      </c>
      <c r="E1193" s="45">
        <v>7.2000000000000005E-4</v>
      </c>
      <c r="F1193" s="45">
        <v>0</v>
      </c>
      <c r="G1193" s="45">
        <v>0</v>
      </c>
      <c r="H1193" s="46">
        <v>82698.14</v>
      </c>
      <c r="I1193" s="47">
        <v>1.29</v>
      </c>
      <c r="J1193" s="46">
        <v>106680.6</v>
      </c>
      <c r="K1193" s="47"/>
      <c r="L1193" s="46">
        <v>0</v>
      </c>
      <c r="M1193" s="71"/>
      <c r="N1193" s="85"/>
    </row>
    <row r="1194" spans="1:101" ht="15" x14ac:dyDescent="0.2">
      <c r="A1194" s="50"/>
      <c r="B1194" s="50"/>
      <c r="C1194" s="55" t="s">
        <v>1311</v>
      </c>
      <c r="D1194" s="39"/>
      <c r="E1194" s="40"/>
      <c r="F1194" s="40"/>
      <c r="G1194" s="40"/>
      <c r="H1194" s="41"/>
      <c r="I1194" s="52"/>
      <c r="J1194" s="41"/>
      <c r="K1194" s="52"/>
      <c r="L1194" s="41">
        <v>114.91000000000001</v>
      </c>
      <c r="M1194" s="71"/>
      <c r="N1194" s="85"/>
    </row>
    <row r="1195" spans="1:101" ht="14.25" x14ac:dyDescent="0.2">
      <c r="A1195" s="50"/>
      <c r="B1195" s="50"/>
      <c r="C1195" s="50" t="s">
        <v>1312</v>
      </c>
      <c r="D1195" s="39"/>
      <c r="E1195" s="40"/>
      <c r="F1195" s="40"/>
      <c r="G1195" s="40"/>
      <c r="H1195" s="41"/>
      <c r="I1195" s="52"/>
      <c r="J1195" s="41"/>
      <c r="K1195" s="52"/>
      <c r="L1195" s="41">
        <v>109.32000000000001</v>
      </c>
      <c r="M1195" s="71"/>
      <c r="N1195" s="85"/>
    </row>
    <row r="1196" spans="1:101" ht="28.5" x14ac:dyDescent="0.2">
      <c r="A1196" s="50"/>
      <c r="B1196" s="50" t="s">
        <v>399</v>
      </c>
      <c r="C1196" s="50" t="s">
        <v>1416</v>
      </c>
      <c r="D1196" s="39" t="s">
        <v>1254</v>
      </c>
      <c r="E1196" s="40">
        <v>97</v>
      </c>
      <c r="F1196" s="40"/>
      <c r="G1196" s="40">
        <v>97</v>
      </c>
      <c r="H1196" s="41"/>
      <c r="I1196" s="52"/>
      <c r="J1196" s="41"/>
      <c r="K1196" s="52"/>
      <c r="L1196" s="41">
        <v>106.04</v>
      </c>
      <c r="M1196" s="71"/>
      <c r="N1196" s="85"/>
    </row>
    <row r="1197" spans="1:101" ht="28.5" x14ac:dyDescent="0.2">
      <c r="A1197" s="43"/>
      <c r="B1197" s="43" t="s">
        <v>400</v>
      </c>
      <c r="C1197" s="43" t="s">
        <v>1417</v>
      </c>
      <c r="D1197" s="44" t="s">
        <v>1254</v>
      </c>
      <c r="E1197" s="45">
        <v>51</v>
      </c>
      <c r="F1197" s="45"/>
      <c r="G1197" s="45">
        <v>51</v>
      </c>
      <c r="H1197" s="46"/>
      <c r="I1197" s="47"/>
      <c r="J1197" s="46"/>
      <c r="K1197" s="47"/>
      <c r="L1197" s="46">
        <v>55.75</v>
      </c>
      <c r="M1197" s="72"/>
      <c r="N1197" s="86"/>
    </row>
    <row r="1198" spans="1:101" ht="15" x14ac:dyDescent="0.2">
      <c r="C1198" s="107" t="s">
        <v>1296</v>
      </c>
      <c r="D1198" s="107"/>
      <c r="E1198" s="107"/>
      <c r="F1198" s="107"/>
      <c r="G1198" s="107"/>
      <c r="H1198" s="107"/>
      <c r="I1198" s="108">
        <v>27670</v>
      </c>
      <c r="J1198" s="108"/>
      <c r="K1198" s="108">
        <v>276.7</v>
      </c>
      <c r="L1198" s="108"/>
      <c r="M1198" s="71">
        <v>287.21460000000002</v>
      </c>
      <c r="N1198" s="83">
        <v>298.69764999999995</v>
      </c>
      <c r="AD1198">
        <v>17.39</v>
      </c>
      <c r="AE1198">
        <v>9.14</v>
      </c>
      <c r="AN1198" s="48">
        <v>276.7</v>
      </c>
      <c r="AO1198" s="48">
        <v>5.59</v>
      </c>
      <c r="AQ1198" t="s">
        <v>1297</v>
      </c>
      <c r="AR1198" s="48">
        <v>106.79</v>
      </c>
      <c r="AT1198" s="48">
        <v>2.5300000000000002</v>
      </c>
      <c r="AV1198" t="s">
        <v>1297</v>
      </c>
      <c r="AW1198" s="48">
        <v>0</v>
      </c>
      <c r="AZ1198">
        <v>106.04</v>
      </c>
      <c r="BA1198">
        <v>55.75</v>
      </c>
      <c r="CD1198">
        <v>2</v>
      </c>
    </row>
    <row r="1199" spans="1:101" ht="57" x14ac:dyDescent="0.2">
      <c r="A1199" s="37" t="s">
        <v>425</v>
      </c>
      <c r="B1199" s="50" t="s">
        <v>1427</v>
      </c>
      <c r="C1199" s="50" t="s">
        <v>427</v>
      </c>
      <c r="D1199" s="39" t="s">
        <v>177</v>
      </c>
      <c r="E1199" s="40">
        <v>0.01</v>
      </c>
      <c r="F1199" s="40"/>
      <c r="G1199" s="40">
        <v>0.01</v>
      </c>
      <c r="H1199" s="41"/>
      <c r="I1199" s="52"/>
      <c r="J1199" s="41"/>
      <c r="K1199" s="52"/>
      <c r="L1199" s="41"/>
      <c r="M1199" s="71"/>
      <c r="N1199" s="85"/>
    </row>
    <row r="1200" spans="1:101" ht="127.5" x14ac:dyDescent="0.2">
      <c r="B1200" s="56" t="s">
        <v>1261</v>
      </c>
      <c r="C1200" s="113" t="s">
        <v>1419</v>
      </c>
      <c r="D1200" s="113"/>
      <c r="E1200" s="113"/>
      <c r="F1200" s="113"/>
      <c r="G1200" s="113"/>
      <c r="H1200" s="113"/>
      <c r="I1200" s="113"/>
      <c r="J1200" s="113"/>
      <c r="K1200" s="113"/>
      <c r="L1200" s="113"/>
      <c r="M1200" s="71"/>
      <c r="N1200" s="85"/>
      <c r="CW1200" s="57" t="s">
        <v>1419</v>
      </c>
    </row>
    <row r="1201" spans="1:83" x14ac:dyDescent="0.2">
      <c r="C1201" s="54" t="s">
        <v>1551</v>
      </c>
      <c r="M1201" s="71"/>
      <c r="N1201" s="85"/>
    </row>
    <row r="1202" spans="1:83" ht="15" x14ac:dyDescent="0.2">
      <c r="A1202" s="38"/>
      <c r="B1202" s="40">
        <v>1</v>
      </c>
      <c r="C1202" s="38" t="s">
        <v>1306</v>
      </c>
      <c r="D1202" s="39" t="s">
        <v>856</v>
      </c>
      <c r="E1202" s="53"/>
      <c r="F1202" s="40"/>
      <c r="G1202" s="40">
        <v>8.9039999999999994E-2</v>
      </c>
      <c r="H1202" s="40"/>
      <c r="I1202" s="40"/>
      <c r="J1202" s="40"/>
      <c r="K1202" s="40"/>
      <c r="L1202" s="51">
        <v>46.98</v>
      </c>
      <c r="M1202" s="71"/>
      <c r="N1202" s="85"/>
    </row>
    <row r="1203" spans="1:83" ht="14.25" x14ac:dyDescent="0.2">
      <c r="A1203" s="50"/>
      <c r="B1203" s="50" t="s">
        <v>1087</v>
      </c>
      <c r="C1203" s="50" t="s">
        <v>1088</v>
      </c>
      <c r="D1203" s="39" t="s">
        <v>856</v>
      </c>
      <c r="E1203" s="40">
        <v>29.68</v>
      </c>
      <c r="F1203" s="40">
        <v>0.3</v>
      </c>
      <c r="G1203" s="40">
        <v>8.9039999999999994E-2</v>
      </c>
      <c r="H1203" s="41"/>
      <c r="I1203" s="52"/>
      <c r="J1203" s="41">
        <v>527.6</v>
      </c>
      <c r="K1203" s="52"/>
      <c r="L1203" s="41">
        <v>46.98</v>
      </c>
      <c r="M1203" s="71"/>
      <c r="N1203" s="85"/>
    </row>
    <row r="1204" spans="1:83" ht="15" x14ac:dyDescent="0.2">
      <c r="A1204" s="38"/>
      <c r="B1204" s="40">
        <v>2</v>
      </c>
      <c r="C1204" s="38" t="s">
        <v>1307</v>
      </c>
      <c r="D1204" s="39"/>
      <c r="E1204" s="53"/>
      <c r="F1204" s="40"/>
      <c r="G1204" s="40"/>
      <c r="H1204" s="40"/>
      <c r="I1204" s="40"/>
      <c r="J1204" s="40"/>
      <c r="K1204" s="40"/>
      <c r="L1204" s="51">
        <v>1.8400000000000003</v>
      </c>
      <c r="M1204" s="71"/>
      <c r="N1204" s="85"/>
    </row>
    <row r="1205" spans="1:83" ht="15" x14ac:dyDescent="0.2">
      <c r="A1205" s="38"/>
      <c r="B1205" s="40"/>
      <c r="C1205" s="38" t="s">
        <v>1310</v>
      </c>
      <c r="D1205" s="39" t="s">
        <v>856</v>
      </c>
      <c r="E1205" s="53"/>
      <c r="F1205" s="40"/>
      <c r="G1205" s="40">
        <v>1.1999999999999999E-3</v>
      </c>
      <c r="H1205" s="40"/>
      <c r="I1205" s="40"/>
      <c r="J1205" s="40"/>
      <c r="K1205" s="40"/>
      <c r="L1205" s="51">
        <v>0.75</v>
      </c>
      <c r="M1205" s="71"/>
      <c r="N1205" s="85"/>
      <c r="CE1205">
        <v>1</v>
      </c>
    </row>
    <row r="1206" spans="1:83" ht="28.5" x14ac:dyDescent="0.2">
      <c r="A1206" s="50"/>
      <c r="B1206" s="50" t="s">
        <v>963</v>
      </c>
      <c r="C1206" s="50" t="s">
        <v>965</v>
      </c>
      <c r="D1206" s="39" t="s">
        <v>748</v>
      </c>
      <c r="E1206" s="40">
        <v>0.2</v>
      </c>
      <c r="F1206" s="40">
        <v>0.3</v>
      </c>
      <c r="G1206" s="40">
        <v>5.9999999999999995E-4</v>
      </c>
      <c r="H1206" s="41"/>
      <c r="I1206" s="52"/>
      <c r="J1206" s="41">
        <v>1626.29</v>
      </c>
      <c r="K1206" s="52"/>
      <c r="L1206" s="41">
        <v>0.98</v>
      </c>
      <c r="M1206" s="71"/>
      <c r="N1206" s="85"/>
    </row>
    <row r="1207" spans="1:83" ht="28.5" x14ac:dyDescent="0.2">
      <c r="A1207" s="50"/>
      <c r="B1207" s="50" t="s">
        <v>876</v>
      </c>
      <c r="C1207" s="50" t="s">
        <v>1319</v>
      </c>
      <c r="D1207" s="39" t="s">
        <v>856</v>
      </c>
      <c r="E1207" s="40">
        <v>0.2</v>
      </c>
      <c r="F1207" s="40">
        <v>0.3</v>
      </c>
      <c r="G1207" s="40">
        <v>5.9999999999999995E-4</v>
      </c>
      <c r="H1207" s="41"/>
      <c r="I1207" s="52"/>
      <c r="J1207" s="41">
        <v>724.95</v>
      </c>
      <c r="K1207" s="52"/>
      <c r="L1207" s="41">
        <v>0.43</v>
      </c>
      <c r="M1207" s="71"/>
      <c r="N1207" s="85"/>
      <c r="CE1207">
        <v>1</v>
      </c>
    </row>
    <row r="1208" spans="1:83" ht="28.5" x14ac:dyDescent="0.2">
      <c r="A1208" s="50"/>
      <c r="B1208" s="50" t="s">
        <v>1107</v>
      </c>
      <c r="C1208" s="50" t="s">
        <v>1109</v>
      </c>
      <c r="D1208" s="39" t="s">
        <v>748</v>
      </c>
      <c r="E1208" s="40">
        <v>6.9</v>
      </c>
      <c r="F1208" s="40">
        <v>0.3</v>
      </c>
      <c r="G1208" s="40">
        <v>2.07E-2</v>
      </c>
      <c r="H1208" s="41">
        <v>1.75</v>
      </c>
      <c r="I1208" s="52">
        <v>1.58</v>
      </c>
      <c r="J1208" s="41">
        <v>2.77</v>
      </c>
      <c r="K1208" s="52"/>
      <c r="L1208" s="41">
        <v>0.06</v>
      </c>
      <c r="M1208" s="71"/>
      <c r="N1208" s="85"/>
    </row>
    <row r="1209" spans="1:83" ht="28.5" x14ac:dyDescent="0.2">
      <c r="A1209" s="50"/>
      <c r="B1209" s="50" t="s">
        <v>1122</v>
      </c>
      <c r="C1209" s="50" t="s">
        <v>1124</v>
      </c>
      <c r="D1209" s="39" t="s">
        <v>748</v>
      </c>
      <c r="E1209" s="40">
        <v>6.9</v>
      </c>
      <c r="F1209" s="40">
        <v>0.3</v>
      </c>
      <c r="G1209" s="40">
        <v>2.07E-2</v>
      </c>
      <c r="H1209" s="41">
        <v>13.44</v>
      </c>
      <c r="I1209" s="52">
        <v>1.48</v>
      </c>
      <c r="J1209" s="41">
        <v>19.89</v>
      </c>
      <c r="K1209" s="52"/>
      <c r="L1209" s="41">
        <v>0.41</v>
      </c>
      <c r="M1209" s="71"/>
      <c r="N1209" s="85"/>
    </row>
    <row r="1210" spans="1:83" ht="28.5" x14ac:dyDescent="0.2">
      <c r="A1210" s="50"/>
      <c r="B1210" s="50" t="s">
        <v>901</v>
      </c>
      <c r="C1210" s="50" t="s">
        <v>903</v>
      </c>
      <c r="D1210" s="39" t="s">
        <v>748</v>
      </c>
      <c r="E1210" s="40">
        <v>0.2</v>
      </c>
      <c r="F1210" s="40">
        <v>0.3</v>
      </c>
      <c r="G1210" s="40">
        <v>5.9999999999999995E-4</v>
      </c>
      <c r="H1210" s="41"/>
      <c r="I1210" s="52"/>
      <c r="J1210" s="41">
        <v>641.70000000000005</v>
      </c>
      <c r="K1210" s="52"/>
      <c r="L1210" s="41">
        <v>0.39</v>
      </c>
      <c r="M1210" s="71"/>
      <c r="N1210" s="85"/>
    </row>
    <row r="1211" spans="1:83" ht="28.5" x14ac:dyDescent="0.2">
      <c r="A1211" s="50"/>
      <c r="B1211" s="50" t="s">
        <v>867</v>
      </c>
      <c r="C1211" s="50" t="s">
        <v>1309</v>
      </c>
      <c r="D1211" s="39" t="s">
        <v>856</v>
      </c>
      <c r="E1211" s="40">
        <v>0.2</v>
      </c>
      <c r="F1211" s="40">
        <v>0.3</v>
      </c>
      <c r="G1211" s="40">
        <v>5.9999999999999995E-4</v>
      </c>
      <c r="H1211" s="41"/>
      <c r="I1211" s="52"/>
      <c r="J1211" s="41">
        <v>539.69000000000005</v>
      </c>
      <c r="K1211" s="52"/>
      <c r="L1211" s="41">
        <v>0.32</v>
      </c>
      <c r="M1211" s="71"/>
      <c r="N1211" s="85"/>
      <c r="CE1211">
        <v>1</v>
      </c>
    </row>
    <row r="1212" spans="1:83" ht="15" hidden="1" x14ac:dyDescent="0.2">
      <c r="A1212" s="38"/>
      <c r="B1212" s="40">
        <v>4</v>
      </c>
      <c r="C1212" s="38" t="s">
        <v>1326</v>
      </c>
      <c r="D1212" s="39"/>
      <c r="E1212" s="53"/>
      <c r="F1212" s="40"/>
      <c r="G1212" s="40"/>
      <c r="H1212" s="40"/>
      <c r="I1212" s="40"/>
      <c r="J1212" s="40"/>
      <c r="K1212" s="40"/>
      <c r="L1212" s="51">
        <v>0</v>
      </c>
      <c r="M1212" s="71"/>
      <c r="N1212" s="85"/>
    </row>
    <row r="1213" spans="1:83" ht="57" x14ac:dyDescent="0.2">
      <c r="A1213" s="50"/>
      <c r="B1213" s="50" t="s">
        <v>1125</v>
      </c>
      <c r="C1213" s="50" t="s">
        <v>1127</v>
      </c>
      <c r="D1213" s="39" t="s">
        <v>1128</v>
      </c>
      <c r="E1213" s="40">
        <v>0.245</v>
      </c>
      <c r="F1213" s="40">
        <v>0</v>
      </c>
      <c r="G1213" s="40">
        <v>0</v>
      </c>
      <c r="H1213" s="41">
        <v>37.71</v>
      </c>
      <c r="I1213" s="52">
        <v>1.53</v>
      </c>
      <c r="J1213" s="41">
        <v>57.7</v>
      </c>
      <c r="K1213" s="52"/>
      <c r="L1213" s="41">
        <v>0</v>
      </c>
      <c r="M1213" s="71"/>
      <c r="N1213" s="85"/>
    </row>
    <row r="1214" spans="1:83" ht="57" x14ac:dyDescent="0.2">
      <c r="A1214" s="50"/>
      <c r="B1214" s="50" t="s">
        <v>1147</v>
      </c>
      <c r="C1214" s="50" t="s">
        <v>1149</v>
      </c>
      <c r="D1214" s="39" t="s">
        <v>635</v>
      </c>
      <c r="E1214" s="40">
        <v>6.2E-4</v>
      </c>
      <c r="F1214" s="40">
        <v>0</v>
      </c>
      <c r="G1214" s="40">
        <v>0</v>
      </c>
      <c r="H1214" s="41">
        <v>99190.96</v>
      </c>
      <c r="I1214" s="52">
        <v>1.29</v>
      </c>
      <c r="J1214" s="41">
        <v>127956.34</v>
      </c>
      <c r="K1214" s="52"/>
      <c r="L1214" s="41">
        <v>0</v>
      </c>
      <c r="M1214" s="71"/>
      <c r="N1214" s="85"/>
    </row>
    <row r="1215" spans="1:83" ht="28.5" x14ac:dyDescent="0.2">
      <c r="A1215" s="50"/>
      <c r="B1215" s="50" t="s">
        <v>1141</v>
      </c>
      <c r="C1215" s="50" t="s">
        <v>1143</v>
      </c>
      <c r="D1215" s="39" t="s">
        <v>1046</v>
      </c>
      <c r="E1215" s="40">
        <v>0.25</v>
      </c>
      <c r="F1215" s="40">
        <v>0</v>
      </c>
      <c r="G1215" s="40">
        <v>0</v>
      </c>
      <c r="H1215" s="41">
        <v>931.11</v>
      </c>
      <c r="I1215" s="52">
        <v>1.61</v>
      </c>
      <c r="J1215" s="41">
        <v>1499.09</v>
      </c>
      <c r="K1215" s="52"/>
      <c r="L1215" s="41">
        <v>0</v>
      </c>
      <c r="M1215" s="71"/>
      <c r="N1215" s="85"/>
    </row>
    <row r="1216" spans="1:83" ht="14.25" x14ac:dyDescent="0.2">
      <c r="A1216" s="50"/>
      <c r="B1216" s="50" t="s">
        <v>1138</v>
      </c>
      <c r="C1216" s="43" t="s">
        <v>1140</v>
      </c>
      <c r="D1216" s="44" t="s">
        <v>635</v>
      </c>
      <c r="E1216" s="45">
        <v>7.2000000000000005E-4</v>
      </c>
      <c r="F1216" s="45">
        <v>0</v>
      </c>
      <c r="G1216" s="45">
        <v>0</v>
      </c>
      <c r="H1216" s="46">
        <v>82698.14</v>
      </c>
      <c r="I1216" s="47">
        <v>1.29</v>
      </c>
      <c r="J1216" s="46">
        <v>106680.6</v>
      </c>
      <c r="K1216" s="47"/>
      <c r="L1216" s="46">
        <v>0</v>
      </c>
      <c r="M1216" s="71"/>
      <c r="N1216" s="85"/>
    </row>
    <row r="1217" spans="1:83" ht="15" x14ac:dyDescent="0.2">
      <c r="A1217" s="50"/>
      <c r="B1217" s="50"/>
      <c r="C1217" s="55" t="s">
        <v>1311</v>
      </c>
      <c r="D1217" s="39"/>
      <c r="E1217" s="40"/>
      <c r="F1217" s="40"/>
      <c r="G1217" s="40"/>
      <c r="H1217" s="41"/>
      <c r="I1217" s="52"/>
      <c r="J1217" s="41"/>
      <c r="K1217" s="52"/>
      <c r="L1217" s="41">
        <v>49.57</v>
      </c>
      <c r="M1217" s="71"/>
      <c r="N1217" s="85"/>
    </row>
    <row r="1218" spans="1:83" ht="14.25" x14ac:dyDescent="0.2">
      <c r="A1218" s="50"/>
      <c r="B1218" s="50"/>
      <c r="C1218" s="50" t="s">
        <v>1312</v>
      </c>
      <c r="D1218" s="39"/>
      <c r="E1218" s="40"/>
      <c r="F1218" s="40"/>
      <c r="G1218" s="40"/>
      <c r="H1218" s="41"/>
      <c r="I1218" s="52"/>
      <c r="J1218" s="41"/>
      <c r="K1218" s="52"/>
      <c r="L1218" s="41">
        <v>47.73</v>
      </c>
      <c r="M1218" s="71"/>
      <c r="N1218" s="85"/>
    </row>
    <row r="1219" spans="1:83" ht="28.5" x14ac:dyDescent="0.2">
      <c r="A1219" s="50"/>
      <c r="B1219" s="50" t="s">
        <v>399</v>
      </c>
      <c r="C1219" s="50" t="s">
        <v>1416</v>
      </c>
      <c r="D1219" s="39" t="s">
        <v>1254</v>
      </c>
      <c r="E1219" s="40">
        <v>97</v>
      </c>
      <c r="F1219" s="40"/>
      <c r="G1219" s="40">
        <v>97</v>
      </c>
      <c r="H1219" s="41"/>
      <c r="I1219" s="52"/>
      <c r="J1219" s="41"/>
      <c r="K1219" s="52"/>
      <c r="L1219" s="41">
        <v>46.3</v>
      </c>
      <c r="M1219" s="71"/>
      <c r="N1219" s="85"/>
    </row>
    <row r="1220" spans="1:83" ht="28.5" x14ac:dyDescent="0.2">
      <c r="A1220" s="43"/>
      <c r="B1220" s="43" t="s">
        <v>400</v>
      </c>
      <c r="C1220" s="43" t="s">
        <v>1417</v>
      </c>
      <c r="D1220" s="44" t="s">
        <v>1254</v>
      </c>
      <c r="E1220" s="45">
        <v>51</v>
      </c>
      <c r="F1220" s="45"/>
      <c r="G1220" s="45">
        <v>51</v>
      </c>
      <c r="H1220" s="46"/>
      <c r="I1220" s="47"/>
      <c r="J1220" s="46"/>
      <c r="K1220" s="47"/>
      <c r="L1220" s="46">
        <v>24.34</v>
      </c>
      <c r="M1220" s="72"/>
      <c r="N1220" s="86"/>
    </row>
    <row r="1221" spans="1:83" ht="15" x14ac:dyDescent="0.2">
      <c r="C1221" s="107" t="s">
        <v>1296</v>
      </c>
      <c r="D1221" s="107"/>
      <c r="E1221" s="107"/>
      <c r="F1221" s="107"/>
      <c r="G1221" s="107"/>
      <c r="H1221" s="107"/>
      <c r="I1221" s="108">
        <v>12021</v>
      </c>
      <c r="J1221" s="108"/>
      <c r="K1221" s="108">
        <v>120.21000000000001</v>
      </c>
      <c r="L1221" s="108"/>
      <c r="M1221" s="71">
        <v>124.77798000000001</v>
      </c>
      <c r="N1221" s="83">
        <v>129.766695</v>
      </c>
      <c r="AD1221">
        <v>17.39</v>
      </c>
      <c r="AE1221">
        <v>9.14</v>
      </c>
      <c r="AN1221" s="48">
        <v>120.21000000000001</v>
      </c>
      <c r="AO1221" s="48">
        <v>1.8400000000000003</v>
      </c>
      <c r="AQ1221" t="s">
        <v>1297</v>
      </c>
      <c r="AR1221" s="48">
        <v>46.98</v>
      </c>
      <c r="AT1221" s="48">
        <v>0.75</v>
      </c>
      <c r="AV1221" t="s">
        <v>1297</v>
      </c>
      <c r="AW1221" s="48">
        <v>0</v>
      </c>
      <c r="AZ1221">
        <v>46.3</v>
      </c>
      <c r="BA1221">
        <v>24.34</v>
      </c>
      <c r="CD1221">
        <v>2</v>
      </c>
    </row>
    <row r="1222" spans="1:83" ht="82.5" x14ac:dyDescent="0.2">
      <c r="A1222" s="37" t="s">
        <v>429</v>
      </c>
      <c r="B1222" s="50" t="s">
        <v>1427</v>
      </c>
      <c r="C1222" s="50" t="s">
        <v>1428</v>
      </c>
      <c r="D1222" s="39" t="s">
        <v>177</v>
      </c>
      <c r="E1222" s="40">
        <v>0.01</v>
      </c>
      <c r="F1222" s="40"/>
      <c r="G1222" s="40">
        <v>0.01</v>
      </c>
      <c r="H1222" s="41"/>
      <c r="I1222" s="52"/>
      <c r="J1222" s="41"/>
      <c r="K1222" s="52"/>
      <c r="L1222" s="41"/>
      <c r="M1222" s="71"/>
      <c r="N1222" s="85"/>
    </row>
    <row r="1223" spans="1:83" x14ac:dyDescent="0.2">
      <c r="C1223" s="54" t="s">
        <v>1551</v>
      </c>
      <c r="M1223" s="71"/>
      <c r="N1223" s="85"/>
    </row>
    <row r="1224" spans="1:83" ht="15" x14ac:dyDescent="0.2">
      <c r="A1224" s="38"/>
      <c r="B1224" s="40">
        <v>1</v>
      </c>
      <c r="C1224" s="38" t="s">
        <v>1306</v>
      </c>
      <c r="D1224" s="39" t="s">
        <v>856</v>
      </c>
      <c r="E1224" s="53"/>
      <c r="F1224" s="40"/>
      <c r="G1224" s="40">
        <v>0.29680000000000001</v>
      </c>
      <c r="H1224" s="40"/>
      <c r="I1224" s="40"/>
      <c r="J1224" s="40"/>
      <c r="K1224" s="40"/>
      <c r="L1224" s="51">
        <v>156.59</v>
      </c>
      <c r="M1224" s="71"/>
      <c r="N1224" s="85"/>
    </row>
    <row r="1225" spans="1:83" ht="14.25" x14ac:dyDescent="0.2">
      <c r="A1225" s="50"/>
      <c r="B1225" s="50" t="s">
        <v>1087</v>
      </c>
      <c r="C1225" s="50" t="s">
        <v>1088</v>
      </c>
      <c r="D1225" s="39" t="s">
        <v>856</v>
      </c>
      <c r="E1225" s="40">
        <v>29.68</v>
      </c>
      <c r="F1225" s="40"/>
      <c r="G1225" s="40">
        <v>0.29680000000000001</v>
      </c>
      <c r="H1225" s="41"/>
      <c r="I1225" s="52"/>
      <c r="J1225" s="41">
        <v>527.6</v>
      </c>
      <c r="K1225" s="52"/>
      <c r="L1225" s="41">
        <v>156.59</v>
      </c>
      <c r="M1225" s="71"/>
      <c r="N1225" s="85"/>
    </row>
    <row r="1226" spans="1:83" ht="15" x14ac:dyDescent="0.2">
      <c r="A1226" s="38"/>
      <c r="B1226" s="40">
        <v>2</v>
      </c>
      <c r="C1226" s="38" t="s">
        <v>1307</v>
      </c>
      <c r="D1226" s="39"/>
      <c r="E1226" s="53"/>
      <c r="F1226" s="40"/>
      <c r="G1226" s="40"/>
      <c r="H1226" s="40"/>
      <c r="I1226" s="40"/>
      <c r="J1226" s="40"/>
      <c r="K1226" s="40"/>
      <c r="L1226" s="51">
        <v>6.09</v>
      </c>
      <c r="M1226" s="71"/>
      <c r="N1226" s="85"/>
    </row>
    <row r="1227" spans="1:83" ht="15" x14ac:dyDescent="0.2">
      <c r="A1227" s="38"/>
      <c r="B1227" s="40"/>
      <c r="C1227" s="38" t="s">
        <v>1310</v>
      </c>
      <c r="D1227" s="39" t="s">
        <v>856</v>
      </c>
      <c r="E1227" s="53"/>
      <c r="F1227" s="40"/>
      <c r="G1227" s="40">
        <v>4.0000000000000001E-3</v>
      </c>
      <c r="H1227" s="40"/>
      <c r="I1227" s="40"/>
      <c r="J1227" s="40"/>
      <c r="K1227" s="40"/>
      <c r="L1227" s="51">
        <v>2.5300000000000002</v>
      </c>
      <c r="M1227" s="71"/>
      <c r="N1227" s="85"/>
      <c r="CE1227">
        <v>1</v>
      </c>
    </row>
    <row r="1228" spans="1:83" ht="28.5" x14ac:dyDescent="0.2">
      <c r="A1228" s="50"/>
      <c r="B1228" s="50" t="s">
        <v>963</v>
      </c>
      <c r="C1228" s="50" t="s">
        <v>965</v>
      </c>
      <c r="D1228" s="39" t="s">
        <v>748</v>
      </c>
      <c r="E1228" s="40">
        <v>0.2</v>
      </c>
      <c r="F1228" s="40"/>
      <c r="G1228" s="40">
        <v>2E-3</v>
      </c>
      <c r="H1228" s="41"/>
      <c r="I1228" s="52"/>
      <c r="J1228" s="41">
        <v>1626.29</v>
      </c>
      <c r="K1228" s="52"/>
      <c r="L1228" s="41">
        <v>3.25</v>
      </c>
      <c r="M1228" s="71"/>
      <c r="N1228" s="85"/>
    </row>
    <row r="1229" spans="1:83" ht="28.5" x14ac:dyDescent="0.2">
      <c r="A1229" s="50"/>
      <c r="B1229" s="50" t="s">
        <v>876</v>
      </c>
      <c r="C1229" s="50" t="s">
        <v>1319</v>
      </c>
      <c r="D1229" s="39" t="s">
        <v>856</v>
      </c>
      <c r="E1229" s="40">
        <v>0.2</v>
      </c>
      <c r="F1229" s="40"/>
      <c r="G1229" s="40">
        <v>2E-3</v>
      </c>
      <c r="H1229" s="41"/>
      <c r="I1229" s="52"/>
      <c r="J1229" s="41">
        <v>724.95</v>
      </c>
      <c r="K1229" s="52"/>
      <c r="L1229" s="41">
        <v>1.45</v>
      </c>
      <c r="M1229" s="71"/>
      <c r="N1229" s="85"/>
      <c r="CE1229">
        <v>1</v>
      </c>
    </row>
    <row r="1230" spans="1:83" ht="28.5" x14ac:dyDescent="0.2">
      <c r="A1230" s="50"/>
      <c r="B1230" s="50" t="s">
        <v>1107</v>
      </c>
      <c r="C1230" s="50" t="s">
        <v>1109</v>
      </c>
      <c r="D1230" s="39" t="s">
        <v>748</v>
      </c>
      <c r="E1230" s="40">
        <v>6.9</v>
      </c>
      <c r="F1230" s="40"/>
      <c r="G1230" s="40">
        <v>6.9000000000000006E-2</v>
      </c>
      <c r="H1230" s="41">
        <v>1.75</v>
      </c>
      <c r="I1230" s="52">
        <v>1.58</v>
      </c>
      <c r="J1230" s="41">
        <v>2.77</v>
      </c>
      <c r="K1230" s="52"/>
      <c r="L1230" s="41">
        <v>0.19</v>
      </c>
      <c r="M1230" s="71"/>
      <c r="N1230" s="85"/>
    </row>
    <row r="1231" spans="1:83" ht="28.5" x14ac:dyDescent="0.2">
      <c r="A1231" s="50"/>
      <c r="B1231" s="50" t="s">
        <v>1122</v>
      </c>
      <c r="C1231" s="50" t="s">
        <v>1124</v>
      </c>
      <c r="D1231" s="39" t="s">
        <v>748</v>
      </c>
      <c r="E1231" s="40">
        <v>6.9</v>
      </c>
      <c r="F1231" s="40"/>
      <c r="G1231" s="40">
        <v>6.9000000000000006E-2</v>
      </c>
      <c r="H1231" s="41">
        <v>13.44</v>
      </c>
      <c r="I1231" s="52">
        <v>1.48</v>
      </c>
      <c r="J1231" s="41">
        <v>19.89</v>
      </c>
      <c r="K1231" s="52"/>
      <c r="L1231" s="41">
        <v>1.37</v>
      </c>
      <c r="M1231" s="71"/>
      <c r="N1231" s="85"/>
    </row>
    <row r="1232" spans="1:83" ht="28.5" x14ac:dyDescent="0.2">
      <c r="A1232" s="50"/>
      <c r="B1232" s="50" t="s">
        <v>901</v>
      </c>
      <c r="C1232" s="50" t="s">
        <v>903</v>
      </c>
      <c r="D1232" s="39" t="s">
        <v>748</v>
      </c>
      <c r="E1232" s="40">
        <v>0.2</v>
      </c>
      <c r="F1232" s="40"/>
      <c r="G1232" s="40">
        <v>2E-3</v>
      </c>
      <c r="H1232" s="41"/>
      <c r="I1232" s="52"/>
      <c r="J1232" s="41">
        <v>641.70000000000005</v>
      </c>
      <c r="K1232" s="52"/>
      <c r="L1232" s="41">
        <v>1.28</v>
      </c>
      <c r="M1232" s="71"/>
      <c r="N1232" s="85"/>
    </row>
    <row r="1233" spans="1:101" ht="28.5" x14ac:dyDescent="0.2">
      <c r="A1233" s="50"/>
      <c r="B1233" s="50" t="s">
        <v>867</v>
      </c>
      <c r="C1233" s="50" t="s">
        <v>1309</v>
      </c>
      <c r="D1233" s="39" t="s">
        <v>856</v>
      </c>
      <c r="E1233" s="40">
        <v>0.2</v>
      </c>
      <c r="F1233" s="40"/>
      <c r="G1233" s="40">
        <v>2E-3</v>
      </c>
      <c r="H1233" s="41"/>
      <c r="I1233" s="52"/>
      <c r="J1233" s="41">
        <v>539.69000000000005</v>
      </c>
      <c r="K1233" s="52"/>
      <c r="L1233" s="41">
        <v>1.08</v>
      </c>
      <c r="M1233" s="71"/>
      <c r="N1233" s="85"/>
      <c r="CE1233">
        <v>1</v>
      </c>
    </row>
    <row r="1234" spans="1:101" ht="15" hidden="1" x14ac:dyDescent="0.2">
      <c r="A1234" s="38"/>
      <c r="B1234" s="40">
        <v>4</v>
      </c>
      <c r="C1234" s="38" t="s">
        <v>1326</v>
      </c>
      <c r="D1234" s="39"/>
      <c r="E1234" s="53"/>
      <c r="F1234" s="40"/>
      <c r="G1234" s="40"/>
      <c r="H1234" s="40"/>
      <c r="I1234" s="40"/>
      <c r="J1234" s="40"/>
      <c r="K1234" s="40"/>
      <c r="L1234" s="51">
        <v>0</v>
      </c>
      <c r="M1234" s="71"/>
      <c r="N1234" s="85"/>
    </row>
    <row r="1235" spans="1:101" ht="57" x14ac:dyDescent="0.2">
      <c r="A1235" s="50"/>
      <c r="B1235" s="50" t="s">
        <v>1125</v>
      </c>
      <c r="C1235" s="50" t="s">
        <v>1127</v>
      </c>
      <c r="D1235" s="39" t="s">
        <v>1128</v>
      </c>
      <c r="E1235" s="40">
        <v>0.245</v>
      </c>
      <c r="F1235" s="40">
        <v>0</v>
      </c>
      <c r="G1235" s="40">
        <v>0</v>
      </c>
      <c r="H1235" s="41">
        <v>37.71</v>
      </c>
      <c r="I1235" s="52">
        <v>1.53</v>
      </c>
      <c r="J1235" s="41">
        <v>57.7</v>
      </c>
      <c r="K1235" s="52"/>
      <c r="L1235" s="41">
        <v>0</v>
      </c>
      <c r="M1235" s="71"/>
      <c r="N1235" s="85"/>
    </row>
    <row r="1236" spans="1:101" ht="57" x14ac:dyDescent="0.2">
      <c r="A1236" s="50"/>
      <c r="B1236" s="50" t="s">
        <v>1147</v>
      </c>
      <c r="C1236" s="50" t="s">
        <v>1149</v>
      </c>
      <c r="D1236" s="39" t="s">
        <v>635</v>
      </c>
      <c r="E1236" s="40">
        <v>6.2E-4</v>
      </c>
      <c r="F1236" s="40">
        <v>0</v>
      </c>
      <c r="G1236" s="40">
        <v>0</v>
      </c>
      <c r="H1236" s="41">
        <v>99190.96</v>
      </c>
      <c r="I1236" s="52">
        <v>1.29</v>
      </c>
      <c r="J1236" s="41">
        <v>127956.34</v>
      </c>
      <c r="K1236" s="52"/>
      <c r="L1236" s="41">
        <v>0</v>
      </c>
      <c r="M1236" s="71"/>
      <c r="N1236" s="85"/>
    </row>
    <row r="1237" spans="1:101" ht="28.5" x14ac:dyDescent="0.2">
      <c r="A1237" s="50"/>
      <c r="B1237" s="50" t="s">
        <v>1141</v>
      </c>
      <c r="C1237" s="50" t="s">
        <v>1143</v>
      </c>
      <c r="D1237" s="39" t="s">
        <v>1046</v>
      </c>
      <c r="E1237" s="40">
        <v>0.25</v>
      </c>
      <c r="F1237" s="40">
        <v>0</v>
      </c>
      <c r="G1237" s="40">
        <v>0</v>
      </c>
      <c r="H1237" s="41">
        <v>931.11</v>
      </c>
      <c r="I1237" s="52">
        <v>1.61</v>
      </c>
      <c r="J1237" s="41">
        <v>1499.09</v>
      </c>
      <c r="K1237" s="52"/>
      <c r="L1237" s="41">
        <v>0</v>
      </c>
      <c r="M1237" s="71"/>
      <c r="N1237" s="85"/>
    </row>
    <row r="1238" spans="1:101" ht="14.25" x14ac:dyDescent="0.2">
      <c r="A1238" s="50"/>
      <c r="B1238" s="50" t="s">
        <v>1138</v>
      </c>
      <c r="C1238" s="43" t="s">
        <v>1140</v>
      </c>
      <c r="D1238" s="44" t="s">
        <v>635</v>
      </c>
      <c r="E1238" s="45">
        <v>7.2000000000000005E-4</v>
      </c>
      <c r="F1238" s="45">
        <v>0</v>
      </c>
      <c r="G1238" s="45">
        <v>0</v>
      </c>
      <c r="H1238" s="46">
        <v>82698.14</v>
      </c>
      <c r="I1238" s="47">
        <v>1.29</v>
      </c>
      <c r="J1238" s="46">
        <v>106680.6</v>
      </c>
      <c r="K1238" s="47"/>
      <c r="L1238" s="46">
        <v>0</v>
      </c>
      <c r="M1238" s="71"/>
      <c r="N1238" s="85"/>
    </row>
    <row r="1239" spans="1:101" ht="15" x14ac:dyDescent="0.2">
      <c r="A1239" s="50"/>
      <c r="B1239" s="50"/>
      <c r="C1239" s="55" t="s">
        <v>1311</v>
      </c>
      <c r="D1239" s="39"/>
      <c r="E1239" s="40"/>
      <c r="F1239" s="40"/>
      <c r="G1239" s="40"/>
      <c r="H1239" s="41"/>
      <c r="I1239" s="52"/>
      <c r="J1239" s="41"/>
      <c r="K1239" s="52"/>
      <c r="L1239" s="41">
        <v>165.21</v>
      </c>
      <c r="M1239" s="71"/>
      <c r="N1239" s="85"/>
    </row>
    <row r="1240" spans="1:101" ht="14.25" x14ac:dyDescent="0.2">
      <c r="A1240" s="50"/>
      <c r="B1240" s="50"/>
      <c r="C1240" s="50" t="s">
        <v>1312</v>
      </c>
      <c r="D1240" s="39"/>
      <c r="E1240" s="40"/>
      <c r="F1240" s="40"/>
      <c r="G1240" s="40"/>
      <c r="H1240" s="41"/>
      <c r="I1240" s="52"/>
      <c r="J1240" s="41"/>
      <c r="K1240" s="52"/>
      <c r="L1240" s="41">
        <v>159.12</v>
      </c>
      <c r="M1240" s="71"/>
      <c r="N1240" s="85"/>
    </row>
    <row r="1241" spans="1:101" ht="28.5" x14ac:dyDescent="0.2">
      <c r="A1241" s="50"/>
      <c r="B1241" s="50" t="s">
        <v>399</v>
      </c>
      <c r="C1241" s="50" t="s">
        <v>1416</v>
      </c>
      <c r="D1241" s="39" t="s">
        <v>1254</v>
      </c>
      <c r="E1241" s="40">
        <v>97</v>
      </c>
      <c r="F1241" s="40"/>
      <c r="G1241" s="40">
        <v>97</v>
      </c>
      <c r="H1241" s="41"/>
      <c r="I1241" s="52"/>
      <c r="J1241" s="41"/>
      <c r="K1241" s="52"/>
      <c r="L1241" s="41">
        <v>154.35</v>
      </c>
      <c r="M1241" s="71"/>
      <c r="N1241" s="85"/>
    </row>
    <row r="1242" spans="1:101" ht="28.5" x14ac:dyDescent="0.2">
      <c r="A1242" s="43"/>
      <c r="B1242" s="43" t="s">
        <v>400</v>
      </c>
      <c r="C1242" s="43" t="s">
        <v>1417</v>
      </c>
      <c r="D1242" s="44" t="s">
        <v>1254</v>
      </c>
      <c r="E1242" s="45">
        <v>51</v>
      </c>
      <c r="F1242" s="45"/>
      <c r="G1242" s="45">
        <v>51</v>
      </c>
      <c r="H1242" s="46"/>
      <c r="I1242" s="47"/>
      <c r="J1242" s="46"/>
      <c r="K1242" s="47"/>
      <c r="L1242" s="46">
        <v>81.150000000000006</v>
      </c>
      <c r="M1242" s="72"/>
      <c r="N1242" s="86"/>
    </row>
    <row r="1243" spans="1:101" ht="15" x14ac:dyDescent="0.2">
      <c r="C1243" s="107" t="s">
        <v>1296</v>
      </c>
      <c r="D1243" s="107"/>
      <c r="E1243" s="107"/>
      <c r="F1243" s="107"/>
      <c r="G1243" s="107"/>
      <c r="H1243" s="107"/>
      <c r="I1243" s="108">
        <v>40070.999999999993</v>
      </c>
      <c r="J1243" s="108"/>
      <c r="K1243" s="108">
        <v>400.70999999999992</v>
      </c>
      <c r="L1243" s="108"/>
      <c r="M1243" s="71">
        <v>415.93697999999995</v>
      </c>
      <c r="N1243" s="83">
        <v>432.56644499999987</v>
      </c>
      <c r="AD1243">
        <v>17.39</v>
      </c>
      <c r="AE1243">
        <v>9.14</v>
      </c>
      <c r="AN1243" s="48">
        <v>400.70999999999992</v>
      </c>
      <c r="AO1243" s="48">
        <v>6.09</v>
      </c>
      <c r="AQ1243" t="s">
        <v>1297</v>
      </c>
      <c r="AR1243" s="48">
        <v>156.59</v>
      </c>
      <c r="AT1243" s="48">
        <v>2.5300000000000002</v>
      </c>
      <c r="AV1243" t="s">
        <v>1297</v>
      </c>
      <c r="AW1243" s="48">
        <v>0</v>
      </c>
      <c r="AZ1243">
        <v>154.35</v>
      </c>
      <c r="BA1243">
        <v>81.150000000000006</v>
      </c>
      <c r="CD1243">
        <v>2</v>
      </c>
    </row>
    <row r="1244" spans="1:101" ht="42.75" x14ac:dyDescent="0.2">
      <c r="A1244" s="37" t="s">
        <v>430</v>
      </c>
      <c r="B1244" s="50" t="s">
        <v>1429</v>
      </c>
      <c r="C1244" s="50" t="s">
        <v>432</v>
      </c>
      <c r="D1244" s="39" t="s">
        <v>177</v>
      </c>
      <c r="E1244" s="40">
        <v>0.01</v>
      </c>
      <c r="F1244" s="40"/>
      <c r="G1244" s="40">
        <v>0.01</v>
      </c>
      <c r="H1244" s="41"/>
      <c r="I1244" s="52"/>
      <c r="J1244" s="41"/>
      <c r="K1244" s="52"/>
      <c r="L1244" s="41"/>
      <c r="M1244" s="71"/>
      <c r="N1244" s="85"/>
    </row>
    <row r="1245" spans="1:101" ht="127.5" x14ac:dyDescent="0.2">
      <c r="B1245" s="56" t="s">
        <v>1261</v>
      </c>
      <c r="C1245" s="113" t="s">
        <v>1419</v>
      </c>
      <c r="D1245" s="113"/>
      <c r="E1245" s="113"/>
      <c r="F1245" s="113"/>
      <c r="G1245" s="113"/>
      <c r="H1245" s="113"/>
      <c r="I1245" s="113"/>
      <c r="J1245" s="113"/>
      <c r="K1245" s="113"/>
      <c r="L1245" s="113"/>
      <c r="M1245" s="71"/>
      <c r="N1245" s="85"/>
      <c r="CW1245" s="57" t="s">
        <v>1419</v>
      </c>
    </row>
    <row r="1246" spans="1:101" x14ac:dyDescent="0.2">
      <c r="C1246" s="54" t="s">
        <v>1551</v>
      </c>
      <c r="M1246" s="71"/>
      <c r="N1246" s="85"/>
    </row>
    <row r="1247" spans="1:101" ht="15" x14ac:dyDescent="0.2">
      <c r="A1247" s="38"/>
      <c r="B1247" s="40">
        <v>1</v>
      </c>
      <c r="C1247" s="38" t="s">
        <v>1306</v>
      </c>
      <c r="D1247" s="39" t="s">
        <v>856</v>
      </c>
      <c r="E1247" s="53"/>
      <c r="F1247" s="40"/>
      <c r="G1247" s="40">
        <v>6.9120000000000001E-2</v>
      </c>
      <c r="H1247" s="40"/>
      <c r="I1247" s="40"/>
      <c r="J1247" s="40"/>
      <c r="K1247" s="40"/>
      <c r="L1247" s="51">
        <v>36.47</v>
      </c>
      <c r="M1247" s="71"/>
      <c r="N1247" s="85"/>
    </row>
    <row r="1248" spans="1:101" ht="14.25" x14ac:dyDescent="0.2">
      <c r="A1248" s="50"/>
      <c r="B1248" s="50" t="s">
        <v>1087</v>
      </c>
      <c r="C1248" s="50" t="s">
        <v>1088</v>
      </c>
      <c r="D1248" s="39" t="s">
        <v>856</v>
      </c>
      <c r="E1248" s="40">
        <v>23.04</v>
      </c>
      <c r="F1248" s="40">
        <v>0.3</v>
      </c>
      <c r="G1248" s="40">
        <v>6.9120000000000001E-2</v>
      </c>
      <c r="H1248" s="41"/>
      <c r="I1248" s="52"/>
      <c r="J1248" s="41">
        <v>527.6</v>
      </c>
      <c r="K1248" s="52"/>
      <c r="L1248" s="41">
        <v>36.47</v>
      </c>
      <c r="M1248" s="71"/>
      <c r="N1248" s="85"/>
    </row>
    <row r="1249" spans="1:83" ht="15" x14ac:dyDescent="0.2">
      <c r="A1249" s="38"/>
      <c r="B1249" s="40">
        <v>2</v>
      </c>
      <c r="C1249" s="38" t="s">
        <v>1307</v>
      </c>
      <c r="D1249" s="39"/>
      <c r="E1249" s="53"/>
      <c r="F1249" s="40"/>
      <c r="G1249" s="40"/>
      <c r="H1249" s="40"/>
      <c r="I1249" s="40"/>
      <c r="J1249" s="40"/>
      <c r="K1249" s="40"/>
      <c r="L1249" s="51">
        <v>1.7200000000000002</v>
      </c>
      <c r="M1249" s="71"/>
      <c r="N1249" s="85"/>
    </row>
    <row r="1250" spans="1:83" ht="15" x14ac:dyDescent="0.2">
      <c r="A1250" s="38"/>
      <c r="B1250" s="40"/>
      <c r="C1250" s="38" t="s">
        <v>1310</v>
      </c>
      <c r="D1250" s="39" t="s">
        <v>856</v>
      </c>
      <c r="E1250" s="53"/>
      <c r="F1250" s="40"/>
      <c r="G1250" s="40">
        <v>1.1999999999999999E-3</v>
      </c>
      <c r="H1250" s="40"/>
      <c r="I1250" s="40"/>
      <c r="J1250" s="40"/>
      <c r="K1250" s="40"/>
      <c r="L1250" s="51">
        <v>0.75</v>
      </c>
      <c r="M1250" s="71"/>
      <c r="N1250" s="85"/>
      <c r="CE1250">
        <v>1</v>
      </c>
    </row>
    <row r="1251" spans="1:83" ht="28.5" x14ac:dyDescent="0.2">
      <c r="A1251" s="50"/>
      <c r="B1251" s="50" t="s">
        <v>963</v>
      </c>
      <c r="C1251" s="50" t="s">
        <v>965</v>
      </c>
      <c r="D1251" s="39" t="s">
        <v>748</v>
      </c>
      <c r="E1251" s="40">
        <v>0.2</v>
      </c>
      <c r="F1251" s="40">
        <v>0.3</v>
      </c>
      <c r="G1251" s="40">
        <v>5.9999999999999995E-4</v>
      </c>
      <c r="H1251" s="41"/>
      <c r="I1251" s="52"/>
      <c r="J1251" s="41">
        <v>1626.29</v>
      </c>
      <c r="K1251" s="52"/>
      <c r="L1251" s="41">
        <v>0.98</v>
      </c>
      <c r="M1251" s="71"/>
      <c r="N1251" s="85"/>
    </row>
    <row r="1252" spans="1:83" ht="28.5" x14ac:dyDescent="0.2">
      <c r="A1252" s="50"/>
      <c r="B1252" s="50" t="s">
        <v>876</v>
      </c>
      <c r="C1252" s="50" t="s">
        <v>1319</v>
      </c>
      <c r="D1252" s="39" t="s">
        <v>856</v>
      </c>
      <c r="E1252" s="40">
        <v>0.2</v>
      </c>
      <c r="F1252" s="40">
        <v>0.3</v>
      </c>
      <c r="G1252" s="40">
        <v>5.9999999999999995E-4</v>
      </c>
      <c r="H1252" s="41"/>
      <c r="I1252" s="52"/>
      <c r="J1252" s="41">
        <v>724.95</v>
      </c>
      <c r="K1252" s="52"/>
      <c r="L1252" s="41">
        <v>0.43</v>
      </c>
      <c r="M1252" s="71"/>
      <c r="N1252" s="85"/>
      <c r="CE1252">
        <v>1</v>
      </c>
    </row>
    <row r="1253" spans="1:83" ht="28.5" x14ac:dyDescent="0.2">
      <c r="A1253" s="50"/>
      <c r="B1253" s="50" t="s">
        <v>1107</v>
      </c>
      <c r="C1253" s="50" t="s">
        <v>1109</v>
      </c>
      <c r="D1253" s="39" t="s">
        <v>748</v>
      </c>
      <c r="E1253" s="40">
        <v>5.14</v>
      </c>
      <c r="F1253" s="40">
        <v>0.3</v>
      </c>
      <c r="G1253" s="40">
        <v>1.542E-2</v>
      </c>
      <c r="H1253" s="41">
        <v>1.75</v>
      </c>
      <c r="I1253" s="52">
        <v>1.58</v>
      </c>
      <c r="J1253" s="41">
        <v>2.77</v>
      </c>
      <c r="K1253" s="52"/>
      <c r="L1253" s="41">
        <v>0.04</v>
      </c>
      <c r="M1253" s="71"/>
      <c r="N1253" s="85"/>
    </row>
    <row r="1254" spans="1:83" ht="28.5" x14ac:dyDescent="0.2">
      <c r="A1254" s="50"/>
      <c r="B1254" s="50" t="s">
        <v>1122</v>
      </c>
      <c r="C1254" s="50" t="s">
        <v>1124</v>
      </c>
      <c r="D1254" s="39" t="s">
        <v>748</v>
      </c>
      <c r="E1254" s="40">
        <v>5.14</v>
      </c>
      <c r="F1254" s="40">
        <v>0.3</v>
      </c>
      <c r="G1254" s="40">
        <v>1.542E-2</v>
      </c>
      <c r="H1254" s="41">
        <v>13.44</v>
      </c>
      <c r="I1254" s="52">
        <v>1.48</v>
      </c>
      <c r="J1254" s="41">
        <v>19.89</v>
      </c>
      <c r="K1254" s="52"/>
      <c r="L1254" s="41">
        <v>0.31</v>
      </c>
      <c r="M1254" s="71"/>
      <c r="N1254" s="85"/>
    </row>
    <row r="1255" spans="1:83" ht="28.5" x14ac:dyDescent="0.2">
      <c r="A1255" s="50"/>
      <c r="B1255" s="50" t="s">
        <v>901</v>
      </c>
      <c r="C1255" s="50" t="s">
        <v>903</v>
      </c>
      <c r="D1255" s="39" t="s">
        <v>748</v>
      </c>
      <c r="E1255" s="40">
        <v>0.2</v>
      </c>
      <c r="F1255" s="40">
        <v>0.3</v>
      </c>
      <c r="G1255" s="40">
        <v>5.9999999999999995E-4</v>
      </c>
      <c r="H1255" s="41"/>
      <c r="I1255" s="52"/>
      <c r="J1255" s="41">
        <v>641.70000000000005</v>
      </c>
      <c r="K1255" s="52"/>
      <c r="L1255" s="41">
        <v>0.39</v>
      </c>
      <c r="M1255" s="71"/>
      <c r="N1255" s="85"/>
    </row>
    <row r="1256" spans="1:83" ht="28.5" x14ac:dyDescent="0.2">
      <c r="A1256" s="50"/>
      <c r="B1256" s="50" t="s">
        <v>867</v>
      </c>
      <c r="C1256" s="50" t="s">
        <v>1309</v>
      </c>
      <c r="D1256" s="39" t="s">
        <v>856</v>
      </c>
      <c r="E1256" s="40">
        <v>0.2</v>
      </c>
      <c r="F1256" s="40">
        <v>0.3</v>
      </c>
      <c r="G1256" s="40">
        <v>5.9999999999999995E-4</v>
      </c>
      <c r="H1256" s="41"/>
      <c r="I1256" s="52"/>
      <c r="J1256" s="41">
        <v>539.69000000000005</v>
      </c>
      <c r="K1256" s="52"/>
      <c r="L1256" s="41">
        <v>0.32</v>
      </c>
      <c r="M1256" s="71"/>
      <c r="N1256" s="85"/>
      <c r="CE1256">
        <v>1</v>
      </c>
    </row>
    <row r="1257" spans="1:83" ht="15" hidden="1" x14ac:dyDescent="0.2">
      <c r="A1257" s="38"/>
      <c r="B1257" s="40">
        <v>4</v>
      </c>
      <c r="C1257" s="38" t="s">
        <v>1326</v>
      </c>
      <c r="D1257" s="39"/>
      <c r="E1257" s="53"/>
      <c r="F1257" s="40"/>
      <c r="G1257" s="40"/>
      <c r="H1257" s="40"/>
      <c r="I1257" s="40"/>
      <c r="J1257" s="40"/>
      <c r="K1257" s="40"/>
      <c r="L1257" s="51">
        <v>0</v>
      </c>
      <c r="M1257" s="71"/>
      <c r="N1257" s="85"/>
    </row>
    <row r="1258" spans="1:83" ht="57" x14ac:dyDescent="0.2">
      <c r="A1258" s="50"/>
      <c r="B1258" s="50" t="s">
        <v>1125</v>
      </c>
      <c r="C1258" s="50" t="s">
        <v>1127</v>
      </c>
      <c r="D1258" s="39" t="s">
        <v>1128</v>
      </c>
      <c r="E1258" s="40">
        <v>9.6000000000000002E-2</v>
      </c>
      <c r="F1258" s="40">
        <v>0</v>
      </c>
      <c r="G1258" s="40">
        <v>0</v>
      </c>
      <c r="H1258" s="41">
        <v>37.71</v>
      </c>
      <c r="I1258" s="52">
        <v>1.53</v>
      </c>
      <c r="J1258" s="41">
        <v>57.7</v>
      </c>
      <c r="K1258" s="52"/>
      <c r="L1258" s="41">
        <v>0</v>
      </c>
      <c r="M1258" s="71"/>
      <c r="N1258" s="85"/>
    </row>
    <row r="1259" spans="1:83" ht="28.5" x14ac:dyDescent="0.2">
      <c r="A1259" s="50"/>
      <c r="B1259" s="50" t="s">
        <v>1141</v>
      </c>
      <c r="C1259" s="50" t="s">
        <v>1143</v>
      </c>
      <c r="D1259" s="39" t="s">
        <v>1046</v>
      </c>
      <c r="E1259" s="40">
        <v>0.5</v>
      </c>
      <c r="F1259" s="40">
        <v>0</v>
      </c>
      <c r="G1259" s="40">
        <v>0</v>
      </c>
      <c r="H1259" s="41">
        <v>931.11</v>
      </c>
      <c r="I1259" s="52">
        <v>1.61</v>
      </c>
      <c r="J1259" s="41">
        <v>1499.09</v>
      </c>
      <c r="K1259" s="52"/>
      <c r="L1259" s="41">
        <v>0</v>
      </c>
      <c r="M1259" s="71"/>
      <c r="N1259" s="85"/>
    </row>
    <row r="1260" spans="1:83" ht="14.25" x14ac:dyDescent="0.2">
      <c r="A1260" s="50"/>
      <c r="B1260" s="50" t="s">
        <v>1138</v>
      </c>
      <c r="C1260" s="43" t="s">
        <v>1140</v>
      </c>
      <c r="D1260" s="44" t="s">
        <v>635</v>
      </c>
      <c r="E1260" s="45">
        <v>6.0000000000000002E-5</v>
      </c>
      <c r="F1260" s="45">
        <v>0</v>
      </c>
      <c r="G1260" s="45">
        <v>0</v>
      </c>
      <c r="H1260" s="46">
        <v>82698.14</v>
      </c>
      <c r="I1260" s="47">
        <v>1.29</v>
      </c>
      <c r="J1260" s="46">
        <v>106680.6</v>
      </c>
      <c r="K1260" s="47"/>
      <c r="L1260" s="46">
        <v>0</v>
      </c>
      <c r="M1260" s="71"/>
      <c r="N1260" s="85"/>
    </row>
    <row r="1261" spans="1:83" ht="15" x14ac:dyDescent="0.2">
      <c r="A1261" s="50"/>
      <c r="B1261" s="50"/>
      <c r="C1261" s="55" t="s">
        <v>1311</v>
      </c>
      <c r="D1261" s="39"/>
      <c r="E1261" s="40"/>
      <c r="F1261" s="40"/>
      <c r="G1261" s="40"/>
      <c r="H1261" s="41"/>
      <c r="I1261" s="52"/>
      <c r="J1261" s="41"/>
      <c r="K1261" s="52"/>
      <c r="L1261" s="41">
        <v>38.94</v>
      </c>
      <c r="M1261" s="71"/>
      <c r="N1261" s="85"/>
    </row>
    <row r="1262" spans="1:83" ht="14.25" x14ac:dyDescent="0.2">
      <c r="A1262" s="50"/>
      <c r="B1262" s="50"/>
      <c r="C1262" s="50" t="s">
        <v>1312</v>
      </c>
      <c r="D1262" s="39"/>
      <c r="E1262" s="40"/>
      <c r="F1262" s="40"/>
      <c r="G1262" s="40"/>
      <c r="H1262" s="41"/>
      <c r="I1262" s="52"/>
      <c r="J1262" s="41"/>
      <c r="K1262" s="52"/>
      <c r="L1262" s="41">
        <v>37.22</v>
      </c>
      <c r="M1262" s="71"/>
      <c r="N1262" s="85"/>
    </row>
    <row r="1263" spans="1:83" ht="28.5" x14ac:dyDescent="0.2">
      <c r="A1263" s="50"/>
      <c r="B1263" s="50" t="s">
        <v>399</v>
      </c>
      <c r="C1263" s="50" t="s">
        <v>1416</v>
      </c>
      <c r="D1263" s="39" t="s">
        <v>1254</v>
      </c>
      <c r="E1263" s="40">
        <v>97</v>
      </c>
      <c r="F1263" s="40"/>
      <c r="G1263" s="40">
        <v>97</v>
      </c>
      <c r="H1263" s="41"/>
      <c r="I1263" s="52"/>
      <c r="J1263" s="41"/>
      <c r="K1263" s="52"/>
      <c r="L1263" s="41">
        <v>36.1</v>
      </c>
      <c r="M1263" s="71"/>
      <c r="N1263" s="85"/>
    </row>
    <row r="1264" spans="1:83" ht="28.5" x14ac:dyDescent="0.2">
      <c r="A1264" s="43"/>
      <c r="B1264" s="43" t="s">
        <v>400</v>
      </c>
      <c r="C1264" s="43" t="s">
        <v>1417</v>
      </c>
      <c r="D1264" s="44" t="s">
        <v>1254</v>
      </c>
      <c r="E1264" s="45">
        <v>51</v>
      </c>
      <c r="F1264" s="45"/>
      <c r="G1264" s="45">
        <v>51</v>
      </c>
      <c r="H1264" s="46"/>
      <c r="I1264" s="47"/>
      <c r="J1264" s="46"/>
      <c r="K1264" s="47"/>
      <c r="L1264" s="46">
        <v>18.98</v>
      </c>
      <c r="M1264" s="72"/>
      <c r="N1264" s="86"/>
    </row>
    <row r="1265" spans="1:83" ht="15" x14ac:dyDescent="0.2">
      <c r="C1265" s="107" t="s">
        <v>1296</v>
      </c>
      <c r="D1265" s="107"/>
      <c r="E1265" s="107"/>
      <c r="F1265" s="107"/>
      <c r="G1265" s="107"/>
      <c r="H1265" s="107"/>
      <c r="I1265" s="108">
        <v>9402</v>
      </c>
      <c r="J1265" s="108"/>
      <c r="K1265" s="108">
        <v>94.02</v>
      </c>
      <c r="L1265" s="108"/>
      <c r="M1265" s="71">
        <v>97.592759999999998</v>
      </c>
      <c r="N1265" s="83">
        <v>101.49458999999999</v>
      </c>
      <c r="AD1265">
        <v>17.39</v>
      </c>
      <c r="AE1265">
        <v>9.14</v>
      </c>
      <c r="AN1265" s="48">
        <v>94.02</v>
      </c>
      <c r="AO1265" s="48">
        <v>1.7200000000000002</v>
      </c>
      <c r="AQ1265" t="s">
        <v>1297</v>
      </c>
      <c r="AR1265" s="48">
        <v>36.47</v>
      </c>
      <c r="AT1265" s="48">
        <v>0.75</v>
      </c>
      <c r="AV1265" t="s">
        <v>1297</v>
      </c>
      <c r="AW1265" s="48">
        <v>0</v>
      </c>
      <c r="AZ1265">
        <v>36.1</v>
      </c>
      <c r="BA1265">
        <v>18.98</v>
      </c>
      <c r="CD1265">
        <v>2</v>
      </c>
    </row>
    <row r="1266" spans="1:83" ht="68.25" x14ac:dyDescent="0.2">
      <c r="A1266" s="37" t="s">
        <v>434</v>
      </c>
      <c r="B1266" s="50" t="s">
        <v>1429</v>
      </c>
      <c r="C1266" s="50" t="s">
        <v>1430</v>
      </c>
      <c r="D1266" s="39" t="s">
        <v>177</v>
      </c>
      <c r="E1266" s="40">
        <v>0.01</v>
      </c>
      <c r="F1266" s="40"/>
      <c r="G1266" s="40">
        <v>0.01</v>
      </c>
      <c r="H1266" s="41"/>
      <c r="I1266" s="52"/>
      <c r="J1266" s="41"/>
      <c r="K1266" s="52"/>
      <c r="L1266" s="41"/>
      <c r="M1266" s="71"/>
      <c r="N1266" s="85"/>
    </row>
    <row r="1267" spans="1:83" x14ac:dyDescent="0.2">
      <c r="C1267" s="54" t="s">
        <v>1551</v>
      </c>
      <c r="M1267" s="71"/>
      <c r="N1267" s="85"/>
    </row>
    <row r="1268" spans="1:83" ht="15" x14ac:dyDescent="0.2">
      <c r="A1268" s="38"/>
      <c r="B1268" s="40">
        <v>1</v>
      </c>
      <c r="C1268" s="38" t="s">
        <v>1306</v>
      </c>
      <c r="D1268" s="39" t="s">
        <v>856</v>
      </c>
      <c r="E1268" s="53"/>
      <c r="F1268" s="40"/>
      <c r="G1268" s="40">
        <v>0.23039999999999999</v>
      </c>
      <c r="H1268" s="40"/>
      <c r="I1268" s="40"/>
      <c r="J1268" s="40"/>
      <c r="K1268" s="40"/>
      <c r="L1268" s="51">
        <v>121.56</v>
      </c>
      <c r="M1268" s="71"/>
      <c r="N1268" s="85"/>
    </row>
    <row r="1269" spans="1:83" ht="14.25" x14ac:dyDescent="0.2">
      <c r="A1269" s="50"/>
      <c r="B1269" s="50" t="s">
        <v>1087</v>
      </c>
      <c r="C1269" s="50" t="s">
        <v>1088</v>
      </c>
      <c r="D1269" s="39" t="s">
        <v>856</v>
      </c>
      <c r="E1269" s="40">
        <v>23.04</v>
      </c>
      <c r="F1269" s="40"/>
      <c r="G1269" s="40">
        <v>0.23039999999999999</v>
      </c>
      <c r="H1269" s="41"/>
      <c r="I1269" s="52"/>
      <c r="J1269" s="41">
        <v>527.6</v>
      </c>
      <c r="K1269" s="52"/>
      <c r="L1269" s="41">
        <v>121.56</v>
      </c>
      <c r="M1269" s="71"/>
      <c r="N1269" s="85"/>
    </row>
    <row r="1270" spans="1:83" ht="15" x14ac:dyDescent="0.2">
      <c r="A1270" s="38"/>
      <c r="B1270" s="40">
        <v>2</v>
      </c>
      <c r="C1270" s="38" t="s">
        <v>1307</v>
      </c>
      <c r="D1270" s="39"/>
      <c r="E1270" s="53"/>
      <c r="F1270" s="40"/>
      <c r="G1270" s="40"/>
      <c r="H1270" s="40"/>
      <c r="I1270" s="40"/>
      <c r="J1270" s="40"/>
      <c r="K1270" s="40"/>
      <c r="L1270" s="51">
        <v>5.6899999999999995</v>
      </c>
      <c r="M1270" s="71"/>
      <c r="N1270" s="85"/>
    </row>
    <row r="1271" spans="1:83" ht="15" x14ac:dyDescent="0.2">
      <c r="A1271" s="38"/>
      <c r="B1271" s="40"/>
      <c r="C1271" s="38" t="s">
        <v>1310</v>
      </c>
      <c r="D1271" s="39" t="s">
        <v>856</v>
      </c>
      <c r="E1271" s="53"/>
      <c r="F1271" s="40"/>
      <c r="G1271" s="40">
        <v>4.0000000000000001E-3</v>
      </c>
      <c r="H1271" s="40"/>
      <c r="I1271" s="40"/>
      <c r="J1271" s="40"/>
      <c r="K1271" s="40"/>
      <c r="L1271" s="51">
        <v>2.5300000000000002</v>
      </c>
      <c r="M1271" s="71"/>
      <c r="N1271" s="85"/>
      <c r="CE1271">
        <v>1</v>
      </c>
    </row>
    <row r="1272" spans="1:83" ht="28.5" x14ac:dyDescent="0.2">
      <c r="A1272" s="50"/>
      <c r="B1272" s="50" t="s">
        <v>963</v>
      </c>
      <c r="C1272" s="50" t="s">
        <v>965</v>
      </c>
      <c r="D1272" s="39" t="s">
        <v>748</v>
      </c>
      <c r="E1272" s="40">
        <v>0.2</v>
      </c>
      <c r="F1272" s="40"/>
      <c r="G1272" s="40">
        <v>2E-3</v>
      </c>
      <c r="H1272" s="41"/>
      <c r="I1272" s="52"/>
      <c r="J1272" s="41">
        <v>1626.29</v>
      </c>
      <c r="K1272" s="52"/>
      <c r="L1272" s="41">
        <v>3.25</v>
      </c>
      <c r="M1272" s="71"/>
      <c r="N1272" s="85"/>
    </row>
    <row r="1273" spans="1:83" ht="28.5" x14ac:dyDescent="0.2">
      <c r="A1273" s="50"/>
      <c r="B1273" s="50" t="s">
        <v>876</v>
      </c>
      <c r="C1273" s="50" t="s">
        <v>1319</v>
      </c>
      <c r="D1273" s="39" t="s">
        <v>856</v>
      </c>
      <c r="E1273" s="40">
        <v>0.2</v>
      </c>
      <c r="F1273" s="40"/>
      <c r="G1273" s="40">
        <v>2E-3</v>
      </c>
      <c r="H1273" s="41"/>
      <c r="I1273" s="52"/>
      <c r="J1273" s="41">
        <v>724.95</v>
      </c>
      <c r="K1273" s="52"/>
      <c r="L1273" s="41">
        <v>1.45</v>
      </c>
      <c r="M1273" s="71"/>
      <c r="N1273" s="85"/>
      <c r="CE1273">
        <v>1</v>
      </c>
    </row>
    <row r="1274" spans="1:83" ht="28.5" x14ac:dyDescent="0.2">
      <c r="A1274" s="50"/>
      <c r="B1274" s="50" t="s">
        <v>1107</v>
      </c>
      <c r="C1274" s="50" t="s">
        <v>1109</v>
      </c>
      <c r="D1274" s="39" t="s">
        <v>748</v>
      </c>
      <c r="E1274" s="40">
        <v>5.14</v>
      </c>
      <c r="F1274" s="40"/>
      <c r="G1274" s="40">
        <v>5.1400000000000001E-2</v>
      </c>
      <c r="H1274" s="41">
        <v>1.75</v>
      </c>
      <c r="I1274" s="52">
        <v>1.58</v>
      </c>
      <c r="J1274" s="41">
        <v>2.77</v>
      </c>
      <c r="K1274" s="52"/>
      <c r="L1274" s="41">
        <v>0.14000000000000001</v>
      </c>
      <c r="M1274" s="71"/>
      <c r="N1274" s="85"/>
    </row>
    <row r="1275" spans="1:83" ht="28.5" x14ac:dyDescent="0.2">
      <c r="A1275" s="50"/>
      <c r="B1275" s="50" t="s">
        <v>1122</v>
      </c>
      <c r="C1275" s="50" t="s">
        <v>1124</v>
      </c>
      <c r="D1275" s="39" t="s">
        <v>748</v>
      </c>
      <c r="E1275" s="40">
        <v>5.14</v>
      </c>
      <c r="F1275" s="40"/>
      <c r="G1275" s="40">
        <v>5.1400000000000001E-2</v>
      </c>
      <c r="H1275" s="41">
        <v>13.44</v>
      </c>
      <c r="I1275" s="52">
        <v>1.48</v>
      </c>
      <c r="J1275" s="41">
        <v>19.89</v>
      </c>
      <c r="K1275" s="52"/>
      <c r="L1275" s="41">
        <v>1.02</v>
      </c>
      <c r="M1275" s="71"/>
      <c r="N1275" s="85"/>
    </row>
    <row r="1276" spans="1:83" ht="28.5" x14ac:dyDescent="0.2">
      <c r="A1276" s="50"/>
      <c r="B1276" s="50" t="s">
        <v>901</v>
      </c>
      <c r="C1276" s="50" t="s">
        <v>903</v>
      </c>
      <c r="D1276" s="39" t="s">
        <v>748</v>
      </c>
      <c r="E1276" s="40">
        <v>0.2</v>
      </c>
      <c r="F1276" s="40"/>
      <c r="G1276" s="40">
        <v>2E-3</v>
      </c>
      <c r="H1276" s="41"/>
      <c r="I1276" s="52"/>
      <c r="J1276" s="41">
        <v>641.70000000000005</v>
      </c>
      <c r="K1276" s="52"/>
      <c r="L1276" s="41">
        <v>1.28</v>
      </c>
      <c r="M1276" s="71"/>
      <c r="N1276" s="85"/>
    </row>
    <row r="1277" spans="1:83" ht="28.5" x14ac:dyDescent="0.2">
      <c r="A1277" s="50"/>
      <c r="B1277" s="50" t="s">
        <v>867</v>
      </c>
      <c r="C1277" s="50" t="s">
        <v>1309</v>
      </c>
      <c r="D1277" s="39" t="s">
        <v>856</v>
      </c>
      <c r="E1277" s="40">
        <v>0.2</v>
      </c>
      <c r="F1277" s="40"/>
      <c r="G1277" s="40">
        <v>2E-3</v>
      </c>
      <c r="H1277" s="41"/>
      <c r="I1277" s="52"/>
      <c r="J1277" s="41">
        <v>539.69000000000005</v>
      </c>
      <c r="K1277" s="52"/>
      <c r="L1277" s="41">
        <v>1.08</v>
      </c>
      <c r="M1277" s="71"/>
      <c r="N1277" s="85"/>
      <c r="CE1277">
        <v>1</v>
      </c>
    </row>
    <row r="1278" spans="1:83" ht="15" hidden="1" x14ac:dyDescent="0.2">
      <c r="A1278" s="38"/>
      <c r="B1278" s="40">
        <v>4</v>
      </c>
      <c r="C1278" s="38" t="s">
        <v>1326</v>
      </c>
      <c r="D1278" s="39"/>
      <c r="E1278" s="53"/>
      <c r="F1278" s="40"/>
      <c r="G1278" s="40"/>
      <c r="H1278" s="40"/>
      <c r="I1278" s="40"/>
      <c r="J1278" s="40"/>
      <c r="K1278" s="40"/>
      <c r="L1278" s="51">
        <v>0</v>
      </c>
      <c r="M1278" s="71"/>
      <c r="N1278" s="85"/>
    </row>
    <row r="1279" spans="1:83" ht="57" x14ac:dyDescent="0.2">
      <c r="A1279" s="50"/>
      <c r="B1279" s="50" t="s">
        <v>1125</v>
      </c>
      <c r="C1279" s="50" t="s">
        <v>1127</v>
      </c>
      <c r="D1279" s="39" t="s">
        <v>1128</v>
      </c>
      <c r="E1279" s="40">
        <v>9.6000000000000002E-2</v>
      </c>
      <c r="F1279" s="40">
        <v>0</v>
      </c>
      <c r="G1279" s="40">
        <v>0</v>
      </c>
      <c r="H1279" s="41">
        <v>37.71</v>
      </c>
      <c r="I1279" s="52">
        <v>1.53</v>
      </c>
      <c r="J1279" s="41">
        <v>57.7</v>
      </c>
      <c r="K1279" s="52"/>
      <c r="L1279" s="41">
        <v>0</v>
      </c>
      <c r="M1279" s="71"/>
      <c r="N1279" s="85"/>
    </row>
    <row r="1280" spans="1:83" ht="28.5" x14ac:dyDescent="0.2">
      <c r="A1280" s="50"/>
      <c r="B1280" s="50" t="s">
        <v>1141</v>
      </c>
      <c r="C1280" s="50" t="s">
        <v>1143</v>
      </c>
      <c r="D1280" s="39" t="s">
        <v>1046</v>
      </c>
      <c r="E1280" s="40">
        <v>0.5</v>
      </c>
      <c r="F1280" s="40">
        <v>0</v>
      </c>
      <c r="G1280" s="40">
        <v>0</v>
      </c>
      <c r="H1280" s="41">
        <v>931.11</v>
      </c>
      <c r="I1280" s="52">
        <v>1.61</v>
      </c>
      <c r="J1280" s="41">
        <v>1499.09</v>
      </c>
      <c r="K1280" s="52"/>
      <c r="L1280" s="41">
        <v>0</v>
      </c>
      <c r="M1280" s="71"/>
      <c r="N1280" s="85"/>
    </row>
    <row r="1281" spans="1:101" ht="14.25" x14ac:dyDescent="0.2">
      <c r="A1281" s="50"/>
      <c r="B1281" s="50" t="s">
        <v>1138</v>
      </c>
      <c r="C1281" s="43" t="s">
        <v>1140</v>
      </c>
      <c r="D1281" s="44" t="s">
        <v>635</v>
      </c>
      <c r="E1281" s="45">
        <v>6.0000000000000002E-5</v>
      </c>
      <c r="F1281" s="45">
        <v>0</v>
      </c>
      <c r="G1281" s="45">
        <v>0</v>
      </c>
      <c r="H1281" s="46">
        <v>82698.14</v>
      </c>
      <c r="I1281" s="47">
        <v>1.29</v>
      </c>
      <c r="J1281" s="46">
        <v>106680.6</v>
      </c>
      <c r="K1281" s="47"/>
      <c r="L1281" s="46">
        <v>0</v>
      </c>
      <c r="M1281" s="71"/>
      <c r="N1281" s="85"/>
    </row>
    <row r="1282" spans="1:101" ht="15" x14ac:dyDescent="0.2">
      <c r="A1282" s="50"/>
      <c r="B1282" s="50"/>
      <c r="C1282" s="55" t="s">
        <v>1311</v>
      </c>
      <c r="D1282" s="39"/>
      <c r="E1282" s="40"/>
      <c r="F1282" s="40"/>
      <c r="G1282" s="40"/>
      <c r="H1282" s="41"/>
      <c r="I1282" s="52"/>
      <c r="J1282" s="41"/>
      <c r="K1282" s="52"/>
      <c r="L1282" s="41">
        <v>129.78</v>
      </c>
      <c r="M1282" s="71"/>
      <c r="N1282" s="85"/>
    </row>
    <row r="1283" spans="1:101" ht="14.25" x14ac:dyDescent="0.2">
      <c r="A1283" s="50"/>
      <c r="B1283" s="50"/>
      <c r="C1283" s="50" t="s">
        <v>1312</v>
      </c>
      <c r="D1283" s="39"/>
      <c r="E1283" s="40"/>
      <c r="F1283" s="40"/>
      <c r="G1283" s="40"/>
      <c r="H1283" s="41"/>
      <c r="I1283" s="52"/>
      <c r="J1283" s="41"/>
      <c r="K1283" s="52"/>
      <c r="L1283" s="41">
        <v>124.09</v>
      </c>
      <c r="M1283" s="71"/>
      <c r="N1283" s="85"/>
    </row>
    <row r="1284" spans="1:101" ht="28.5" x14ac:dyDescent="0.2">
      <c r="A1284" s="50"/>
      <c r="B1284" s="50" t="s">
        <v>399</v>
      </c>
      <c r="C1284" s="50" t="s">
        <v>1416</v>
      </c>
      <c r="D1284" s="39" t="s">
        <v>1254</v>
      </c>
      <c r="E1284" s="40">
        <v>97</v>
      </c>
      <c r="F1284" s="40"/>
      <c r="G1284" s="40">
        <v>97</v>
      </c>
      <c r="H1284" s="41"/>
      <c r="I1284" s="52"/>
      <c r="J1284" s="41"/>
      <c r="K1284" s="52"/>
      <c r="L1284" s="41">
        <v>120.37</v>
      </c>
      <c r="M1284" s="71"/>
      <c r="N1284" s="85"/>
    </row>
    <row r="1285" spans="1:101" ht="28.5" x14ac:dyDescent="0.2">
      <c r="A1285" s="43"/>
      <c r="B1285" s="43" t="s">
        <v>400</v>
      </c>
      <c r="C1285" s="43" t="s">
        <v>1417</v>
      </c>
      <c r="D1285" s="44" t="s">
        <v>1254</v>
      </c>
      <c r="E1285" s="45">
        <v>51</v>
      </c>
      <c r="F1285" s="45"/>
      <c r="G1285" s="45">
        <v>51</v>
      </c>
      <c r="H1285" s="46"/>
      <c r="I1285" s="47"/>
      <c r="J1285" s="46"/>
      <c r="K1285" s="47"/>
      <c r="L1285" s="46">
        <v>63.29</v>
      </c>
      <c r="M1285" s="72"/>
      <c r="N1285" s="86"/>
    </row>
    <row r="1286" spans="1:101" ht="15" x14ac:dyDescent="0.2">
      <c r="C1286" s="107" t="s">
        <v>1296</v>
      </c>
      <c r="D1286" s="107"/>
      <c r="E1286" s="107"/>
      <c r="F1286" s="107"/>
      <c r="G1286" s="107"/>
      <c r="H1286" s="107"/>
      <c r="I1286" s="108">
        <v>31344</v>
      </c>
      <c r="J1286" s="108"/>
      <c r="K1286" s="108">
        <v>313.44</v>
      </c>
      <c r="L1286" s="108"/>
      <c r="M1286" s="71">
        <v>325.35072000000002</v>
      </c>
      <c r="N1286" s="83">
        <v>338.35847999999999</v>
      </c>
      <c r="AD1286">
        <v>17.39</v>
      </c>
      <c r="AE1286">
        <v>9.14</v>
      </c>
      <c r="AN1286" s="48">
        <v>313.44</v>
      </c>
      <c r="AO1286" s="48">
        <v>5.6899999999999995</v>
      </c>
      <c r="AQ1286" t="s">
        <v>1297</v>
      </c>
      <c r="AR1286" s="48">
        <v>121.56</v>
      </c>
      <c r="AT1286" s="48">
        <v>2.5300000000000002</v>
      </c>
      <c r="AV1286" t="s">
        <v>1297</v>
      </c>
      <c r="AW1286" s="48">
        <v>0</v>
      </c>
      <c r="AZ1286">
        <v>120.37</v>
      </c>
      <c r="BA1286">
        <v>63.29</v>
      </c>
      <c r="CD1286">
        <v>2</v>
      </c>
    </row>
    <row r="1287" spans="1:101" ht="14.25" x14ac:dyDescent="0.2">
      <c r="C1287" s="36" t="s">
        <v>435</v>
      </c>
      <c r="M1287" s="71"/>
      <c r="N1287" s="85"/>
    </row>
    <row r="1288" spans="1:101" ht="42.75" x14ac:dyDescent="0.2">
      <c r="A1288" s="37" t="s">
        <v>436</v>
      </c>
      <c r="B1288" s="50" t="s">
        <v>1431</v>
      </c>
      <c r="C1288" s="50" t="s">
        <v>438</v>
      </c>
      <c r="D1288" s="39" t="s">
        <v>177</v>
      </c>
      <c r="E1288" s="40">
        <v>0.01</v>
      </c>
      <c r="F1288" s="40"/>
      <c r="G1288" s="40">
        <v>0.01</v>
      </c>
      <c r="H1288" s="41"/>
      <c r="I1288" s="52"/>
      <c r="J1288" s="41"/>
      <c r="K1288" s="52"/>
      <c r="L1288" s="41"/>
      <c r="M1288" s="71"/>
      <c r="N1288" s="85"/>
    </row>
    <row r="1289" spans="1:101" ht="127.5" x14ac:dyDescent="0.2">
      <c r="B1289" s="56" t="s">
        <v>1261</v>
      </c>
      <c r="C1289" s="113" t="s">
        <v>1419</v>
      </c>
      <c r="D1289" s="113"/>
      <c r="E1289" s="113"/>
      <c r="F1289" s="113"/>
      <c r="G1289" s="113"/>
      <c r="H1289" s="113"/>
      <c r="I1289" s="113"/>
      <c r="J1289" s="113"/>
      <c r="K1289" s="113"/>
      <c r="L1289" s="113"/>
      <c r="M1289" s="71"/>
      <c r="N1289" s="85"/>
      <c r="CW1289" s="57" t="s">
        <v>1419</v>
      </c>
    </row>
    <row r="1290" spans="1:101" x14ac:dyDescent="0.2">
      <c r="C1290" s="54" t="s">
        <v>1551</v>
      </c>
      <c r="M1290" s="71"/>
      <c r="N1290" s="85"/>
    </row>
    <row r="1291" spans="1:101" ht="15" x14ac:dyDescent="0.2">
      <c r="A1291" s="38"/>
      <c r="B1291" s="40">
        <v>1</v>
      </c>
      <c r="C1291" s="38" t="s">
        <v>1306</v>
      </c>
      <c r="D1291" s="39" t="s">
        <v>856</v>
      </c>
      <c r="E1291" s="53"/>
      <c r="F1291" s="40"/>
      <c r="G1291" s="40">
        <v>5.28E-2</v>
      </c>
      <c r="H1291" s="40"/>
      <c r="I1291" s="40"/>
      <c r="J1291" s="40"/>
      <c r="K1291" s="40"/>
      <c r="L1291" s="51">
        <v>27.86</v>
      </c>
      <c r="M1291" s="71"/>
      <c r="N1291" s="85"/>
    </row>
    <row r="1292" spans="1:101" ht="14.25" x14ac:dyDescent="0.2">
      <c r="A1292" s="50"/>
      <c r="B1292" s="50" t="s">
        <v>1087</v>
      </c>
      <c r="C1292" s="50" t="s">
        <v>1088</v>
      </c>
      <c r="D1292" s="39" t="s">
        <v>856</v>
      </c>
      <c r="E1292" s="40">
        <v>17.600000000000001</v>
      </c>
      <c r="F1292" s="40">
        <v>0.3</v>
      </c>
      <c r="G1292" s="40">
        <v>5.28E-2</v>
      </c>
      <c r="H1292" s="41"/>
      <c r="I1292" s="52"/>
      <c r="J1292" s="41">
        <v>527.6</v>
      </c>
      <c r="K1292" s="52"/>
      <c r="L1292" s="41">
        <v>27.86</v>
      </c>
      <c r="M1292" s="71"/>
      <c r="N1292" s="85"/>
    </row>
    <row r="1293" spans="1:101" ht="15" x14ac:dyDescent="0.2">
      <c r="A1293" s="38"/>
      <c r="B1293" s="40">
        <v>2</v>
      </c>
      <c r="C1293" s="38" t="s">
        <v>1307</v>
      </c>
      <c r="D1293" s="39"/>
      <c r="E1293" s="53"/>
      <c r="F1293" s="40"/>
      <c r="G1293" s="40"/>
      <c r="H1293" s="40"/>
      <c r="I1293" s="40"/>
      <c r="J1293" s="40"/>
      <c r="K1293" s="40"/>
      <c r="L1293" s="51">
        <v>13.469999999999999</v>
      </c>
      <c r="M1293" s="71"/>
      <c r="N1293" s="85"/>
    </row>
    <row r="1294" spans="1:101" ht="15" x14ac:dyDescent="0.2">
      <c r="A1294" s="38"/>
      <c r="B1294" s="40"/>
      <c r="C1294" s="38" t="s">
        <v>1310</v>
      </c>
      <c r="D1294" s="39" t="s">
        <v>856</v>
      </c>
      <c r="E1294" s="53"/>
      <c r="F1294" s="40"/>
      <c r="G1294" s="40">
        <v>1.1639999999999999E-2</v>
      </c>
      <c r="H1294" s="40"/>
      <c r="I1294" s="40"/>
      <c r="J1294" s="40"/>
      <c r="K1294" s="40"/>
      <c r="L1294" s="51">
        <v>7.3599999999999994</v>
      </c>
      <c r="M1294" s="71"/>
      <c r="N1294" s="85"/>
      <c r="CE1294">
        <v>1</v>
      </c>
    </row>
    <row r="1295" spans="1:101" ht="28.5" x14ac:dyDescent="0.2">
      <c r="A1295" s="50"/>
      <c r="B1295" s="50" t="s">
        <v>963</v>
      </c>
      <c r="C1295" s="50" t="s">
        <v>965</v>
      </c>
      <c r="D1295" s="39" t="s">
        <v>748</v>
      </c>
      <c r="E1295" s="40">
        <v>1.94</v>
      </c>
      <c r="F1295" s="40">
        <v>0.3</v>
      </c>
      <c r="G1295" s="40">
        <v>5.8199999999999997E-3</v>
      </c>
      <c r="H1295" s="41"/>
      <c r="I1295" s="52"/>
      <c r="J1295" s="41">
        <v>1626.29</v>
      </c>
      <c r="K1295" s="52"/>
      <c r="L1295" s="41">
        <v>9.4700000000000006</v>
      </c>
      <c r="M1295" s="71"/>
      <c r="N1295" s="85"/>
    </row>
    <row r="1296" spans="1:101" ht="28.5" x14ac:dyDescent="0.2">
      <c r="A1296" s="50"/>
      <c r="B1296" s="50" t="s">
        <v>876</v>
      </c>
      <c r="C1296" s="50" t="s">
        <v>1319</v>
      </c>
      <c r="D1296" s="39" t="s">
        <v>856</v>
      </c>
      <c r="E1296" s="40">
        <v>1.94</v>
      </c>
      <c r="F1296" s="40">
        <v>0.3</v>
      </c>
      <c r="G1296" s="40">
        <v>5.8199999999999997E-3</v>
      </c>
      <c r="H1296" s="41"/>
      <c r="I1296" s="52"/>
      <c r="J1296" s="41">
        <v>724.95</v>
      </c>
      <c r="K1296" s="52"/>
      <c r="L1296" s="41">
        <v>4.22</v>
      </c>
      <c r="M1296" s="71"/>
      <c r="N1296" s="85"/>
      <c r="CE1296">
        <v>1</v>
      </c>
    </row>
    <row r="1297" spans="1:83" ht="28.5" x14ac:dyDescent="0.2">
      <c r="A1297" s="50"/>
      <c r="B1297" s="50" t="s">
        <v>1107</v>
      </c>
      <c r="C1297" s="50" t="s">
        <v>1109</v>
      </c>
      <c r="D1297" s="39" t="s">
        <v>748</v>
      </c>
      <c r="E1297" s="40">
        <v>3.97</v>
      </c>
      <c r="F1297" s="40">
        <v>0.3</v>
      </c>
      <c r="G1297" s="40">
        <v>1.191E-2</v>
      </c>
      <c r="H1297" s="41">
        <v>1.75</v>
      </c>
      <c r="I1297" s="52">
        <v>1.58</v>
      </c>
      <c r="J1297" s="41">
        <v>2.77</v>
      </c>
      <c r="K1297" s="52"/>
      <c r="L1297" s="41">
        <v>0.03</v>
      </c>
      <c r="M1297" s="71"/>
      <c r="N1297" s="85"/>
    </row>
    <row r="1298" spans="1:83" ht="28.5" x14ac:dyDescent="0.2">
      <c r="A1298" s="50"/>
      <c r="B1298" s="50" t="s">
        <v>1122</v>
      </c>
      <c r="C1298" s="50" t="s">
        <v>1124</v>
      </c>
      <c r="D1298" s="39" t="s">
        <v>748</v>
      </c>
      <c r="E1298" s="40">
        <v>3.97</v>
      </c>
      <c r="F1298" s="40">
        <v>0.3</v>
      </c>
      <c r="G1298" s="40">
        <v>1.191E-2</v>
      </c>
      <c r="H1298" s="41">
        <v>13.44</v>
      </c>
      <c r="I1298" s="52">
        <v>1.48</v>
      </c>
      <c r="J1298" s="41">
        <v>19.89</v>
      </c>
      <c r="K1298" s="52"/>
      <c r="L1298" s="41">
        <v>0.24</v>
      </c>
      <c r="M1298" s="71"/>
      <c r="N1298" s="85"/>
    </row>
    <row r="1299" spans="1:83" ht="28.5" x14ac:dyDescent="0.2">
      <c r="A1299" s="50"/>
      <c r="B1299" s="50" t="s">
        <v>901</v>
      </c>
      <c r="C1299" s="50" t="s">
        <v>903</v>
      </c>
      <c r="D1299" s="39" t="s">
        <v>748</v>
      </c>
      <c r="E1299" s="40">
        <v>1.94</v>
      </c>
      <c r="F1299" s="40">
        <v>0.3</v>
      </c>
      <c r="G1299" s="40">
        <v>5.8199999999999997E-3</v>
      </c>
      <c r="H1299" s="41"/>
      <c r="I1299" s="52"/>
      <c r="J1299" s="41">
        <v>641.70000000000005</v>
      </c>
      <c r="K1299" s="52"/>
      <c r="L1299" s="41">
        <v>3.73</v>
      </c>
      <c r="M1299" s="71"/>
      <c r="N1299" s="85"/>
    </row>
    <row r="1300" spans="1:83" ht="28.5" x14ac:dyDescent="0.2">
      <c r="A1300" s="50"/>
      <c r="B1300" s="50" t="s">
        <v>867</v>
      </c>
      <c r="C1300" s="50" t="s">
        <v>1309</v>
      </c>
      <c r="D1300" s="39" t="s">
        <v>856</v>
      </c>
      <c r="E1300" s="40">
        <v>1.94</v>
      </c>
      <c r="F1300" s="40">
        <v>0.3</v>
      </c>
      <c r="G1300" s="40">
        <v>5.8199999999999997E-3</v>
      </c>
      <c r="H1300" s="41"/>
      <c r="I1300" s="52"/>
      <c r="J1300" s="41">
        <v>539.69000000000005</v>
      </c>
      <c r="K1300" s="52"/>
      <c r="L1300" s="41">
        <v>3.14</v>
      </c>
      <c r="M1300" s="71"/>
      <c r="N1300" s="85"/>
      <c r="CE1300">
        <v>1</v>
      </c>
    </row>
    <row r="1301" spans="1:83" ht="15" hidden="1" x14ac:dyDescent="0.2">
      <c r="A1301" s="38"/>
      <c r="B1301" s="40">
        <v>4</v>
      </c>
      <c r="C1301" s="38" t="s">
        <v>1326</v>
      </c>
      <c r="D1301" s="39"/>
      <c r="E1301" s="53"/>
      <c r="F1301" s="40"/>
      <c r="G1301" s="40"/>
      <c r="H1301" s="40"/>
      <c r="I1301" s="40"/>
      <c r="J1301" s="40"/>
      <c r="K1301" s="40"/>
      <c r="L1301" s="51">
        <v>0</v>
      </c>
      <c r="M1301" s="71"/>
      <c r="N1301" s="85"/>
    </row>
    <row r="1302" spans="1:83" ht="57" x14ac:dyDescent="0.2">
      <c r="A1302" s="50"/>
      <c r="B1302" s="50" t="s">
        <v>1125</v>
      </c>
      <c r="C1302" s="50" t="s">
        <v>1127</v>
      </c>
      <c r="D1302" s="39" t="s">
        <v>1128</v>
      </c>
      <c r="E1302" s="40">
        <v>9.6000000000000002E-2</v>
      </c>
      <c r="F1302" s="40">
        <v>0</v>
      </c>
      <c r="G1302" s="40">
        <v>0</v>
      </c>
      <c r="H1302" s="41">
        <v>37.71</v>
      </c>
      <c r="I1302" s="52">
        <v>1.53</v>
      </c>
      <c r="J1302" s="41">
        <v>57.7</v>
      </c>
      <c r="K1302" s="52"/>
      <c r="L1302" s="41">
        <v>0</v>
      </c>
      <c r="M1302" s="71"/>
      <c r="N1302" s="85"/>
    </row>
    <row r="1303" spans="1:83" ht="42.75" x14ac:dyDescent="0.2">
      <c r="A1303" s="50"/>
      <c r="B1303" s="50" t="s">
        <v>1129</v>
      </c>
      <c r="C1303" s="50" t="s">
        <v>1131</v>
      </c>
      <c r="D1303" s="39" t="s">
        <v>635</v>
      </c>
      <c r="E1303" s="40">
        <v>1E-3</v>
      </c>
      <c r="F1303" s="40">
        <v>0</v>
      </c>
      <c r="G1303" s="40">
        <v>0</v>
      </c>
      <c r="H1303" s="41">
        <v>70310.45</v>
      </c>
      <c r="I1303" s="52">
        <v>0.74</v>
      </c>
      <c r="J1303" s="41">
        <v>52029.73</v>
      </c>
      <c r="K1303" s="52"/>
      <c r="L1303" s="41">
        <v>0</v>
      </c>
      <c r="M1303" s="71"/>
      <c r="N1303" s="85"/>
    </row>
    <row r="1304" spans="1:83" ht="57" x14ac:dyDescent="0.2">
      <c r="A1304" s="50"/>
      <c r="B1304" s="50" t="s">
        <v>1132</v>
      </c>
      <c r="C1304" s="50" t="s">
        <v>1134</v>
      </c>
      <c r="D1304" s="39" t="s">
        <v>635</v>
      </c>
      <c r="E1304" s="40">
        <v>0.01</v>
      </c>
      <c r="F1304" s="40">
        <v>0</v>
      </c>
      <c r="G1304" s="40">
        <v>0</v>
      </c>
      <c r="H1304" s="41"/>
      <c r="I1304" s="52"/>
      <c r="J1304" s="41">
        <v>41746.199999999997</v>
      </c>
      <c r="K1304" s="52"/>
      <c r="L1304" s="41">
        <v>0</v>
      </c>
      <c r="M1304" s="71"/>
      <c r="N1304" s="85"/>
    </row>
    <row r="1305" spans="1:83" ht="28.5" x14ac:dyDescent="0.2">
      <c r="A1305" s="50"/>
      <c r="B1305" s="50" t="s">
        <v>1135</v>
      </c>
      <c r="C1305" s="50" t="s">
        <v>1137</v>
      </c>
      <c r="D1305" s="39" t="s">
        <v>1046</v>
      </c>
      <c r="E1305" s="40">
        <v>0.25</v>
      </c>
      <c r="F1305" s="40">
        <v>0</v>
      </c>
      <c r="G1305" s="40">
        <v>0</v>
      </c>
      <c r="H1305" s="41">
        <v>79.88</v>
      </c>
      <c r="I1305" s="52">
        <v>1.44</v>
      </c>
      <c r="J1305" s="41">
        <v>115.03</v>
      </c>
      <c r="K1305" s="52"/>
      <c r="L1305" s="41">
        <v>0</v>
      </c>
      <c r="M1305" s="71"/>
      <c r="N1305" s="85"/>
    </row>
    <row r="1306" spans="1:83" ht="14.25" x14ac:dyDescent="0.2">
      <c r="A1306" s="50"/>
      <c r="B1306" s="50" t="s">
        <v>1138</v>
      </c>
      <c r="C1306" s="43" t="s">
        <v>1140</v>
      </c>
      <c r="D1306" s="44" t="s">
        <v>635</v>
      </c>
      <c r="E1306" s="45">
        <v>6.0000000000000002E-5</v>
      </c>
      <c r="F1306" s="45">
        <v>0</v>
      </c>
      <c r="G1306" s="45">
        <v>0</v>
      </c>
      <c r="H1306" s="46">
        <v>82698.14</v>
      </c>
      <c r="I1306" s="47">
        <v>1.29</v>
      </c>
      <c r="J1306" s="46">
        <v>106680.6</v>
      </c>
      <c r="K1306" s="47"/>
      <c r="L1306" s="46">
        <v>0</v>
      </c>
      <c r="M1306" s="71"/>
      <c r="N1306" s="85"/>
    </row>
    <row r="1307" spans="1:83" ht="15" x14ac:dyDescent="0.2">
      <c r="A1307" s="50"/>
      <c r="B1307" s="50"/>
      <c r="C1307" s="55" t="s">
        <v>1311</v>
      </c>
      <c r="D1307" s="39"/>
      <c r="E1307" s="40"/>
      <c r="F1307" s="40"/>
      <c r="G1307" s="40"/>
      <c r="H1307" s="41"/>
      <c r="I1307" s="52"/>
      <c r="J1307" s="41"/>
      <c r="K1307" s="52"/>
      <c r="L1307" s="41">
        <v>48.69</v>
      </c>
      <c r="M1307" s="71"/>
      <c r="N1307" s="85"/>
    </row>
    <row r="1308" spans="1:83" ht="14.25" x14ac:dyDescent="0.2">
      <c r="A1308" s="50"/>
      <c r="B1308" s="50"/>
      <c r="C1308" s="50" t="s">
        <v>1312</v>
      </c>
      <c r="D1308" s="39"/>
      <c r="E1308" s="40"/>
      <c r="F1308" s="40"/>
      <c r="G1308" s="40"/>
      <c r="H1308" s="41"/>
      <c r="I1308" s="52"/>
      <c r="J1308" s="41"/>
      <c r="K1308" s="52"/>
      <c r="L1308" s="41">
        <v>35.22</v>
      </c>
      <c r="M1308" s="71"/>
      <c r="N1308" s="85"/>
    </row>
    <row r="1309" spans="1:83" ht="28.5" x14ac:dyDescent="0.2">
      <c r="A1309" s="50"/>
      <c r="B1309" s="50" t="s">
        <v>399</v>
      </c>
      <c r="C1309" s="50" t="s">
        <v>1416</v>
      </c>
      <c r="D1309" s="39" t="s">
        <v>1254</v>
      </c>
      <c r="E1309" s="40">
        <v>97</v>
      </c>
      <c r="F1309" s="40"/>
      <c r="G1309" s="40">
        <v>97</v>
      </c>
      <c r="H1309" s="41"/>
      <c r="I1309" s="52"/>
      <c r="J1309" s="41"/>
      <c r="K1309" s="52"/>
      <c r="L1309" s="41">
        <v>34.159999999999997</v>
      </c>
      <c r="M1309" s="71"/>
      <c r="N1309" s="85"/>
    </row>
    <row r="1310" spans="1:83" ht="28.5" x14ac:dyDescent="0.2">
      <c r="A1310" s="43"/>
      <c r="B1310" s="43" t="s">
        <v>400</v>
      </c>
      <c r="C1310" s="43" t="s">
        <v>1417</v>
      </c>
      <c r="D1310" s="44" t="s">
        <v>1254</v>
      </c>
      <c r="E1310" s="45">
        <v>51</v>
      </c>
      <c r="F1310" s="45"/>
      <c r="G1310" s="45">
        <v>51</v>
      </c>
      <c r="H1310" s="46"/>
      <c r="I1310" s="47"/>
      <c r="J1310" s="46"/>
      <c r="K1310" s="47"/>
      <c r="L1310" s="46">
        <v>17.96</v>
      </c>
      <c r="M1310" s="72"/>
      <c r="N1310" s="86"/>
    </row>
    <row r="1311" spans="1:83" ht="15" x14ac:dyDescent="0.2">
      <c r="C1311" s="107" t="s">
        <v>1296</v>
      </c>
      <c r="D1311" s="107"/>
      <c r="E1311" s="107"/>
      <c r="F1311" s="107"/>
      <c r="G1311" s="107"/>
      <c r="H1311" s="107"/>
      <c r="I1311" s="108">
        <v>10080.999999999998</v>
      </c>
      <c r="J1311" s="108"/>
      <c r="K1311" s="108">
        <v>100.80999999999999</v>
      </c>
      <c r="L1311" s="108"/>
      <c r="M1311" s="71">
        <v>104.64077999999999</v>
      </c>
      <c r="N1311" s="83">
        <v>108.82439499999998</v>
      </c>
      <c r="AD1311">
        <v>17.39</v>
      </c>
      <c r="AE1311">
        <v>9.14</v>
      </c>
      <c r="AN1311" s="48">
        <v>100.80999999999999</v>
      </c>
      <c r="AO1311" s="48">
        <v>13.469999999999999</v>
      </c>
      <c r="AQ1311" t="s">
        <v>1297</v>
      </c>
      <c r="AR1311" s="48">
        <v>27.86</v>
      </c>
      <c r="AT1311" s="48">
        <v>7.3599999999999994</v>
      </c>
      <c r="AV1311" t="s">
        <v>1297</v>
      </c>
      <c r="AW1311" s="48">
        <v>0</v>
      </c>
      <c r="AZ1311">
        <v>34.159999999999997</v>
      </c>
      <c r="BA1311">
        <v>17.96</v>
      </c>
      <c r="CD1311">
        <v>2</v>
      </c>
    </row>
    <row r="1312" spans="1:83" ht="68.25" x14ac:dyDescent="0.2">
      <c r="A1312" s="37" t="s">
        <v>440</v>
      </c>
      <c r="B1312" s="50" t="s">
        <v>1431</v>
      </c>
      <c r="C1312" s="50" t="s">
        <v>1432</v>
      </c>
      <c r="D1312" s="39" t="s">
        <v>177</v>
      </c>
      <c r="E1312" s="40">
        <v>0.01</v>
      </c>
      <c r="F1312" s="40"/>
      <c r="G1312" s="40">
        <v>0.01</v>
      </c>
      <c r="H1312" s="41"/>
      <c r="I1312" s="52"/>
      <c r="J1312" s="41"/>
      <c r="K1312" s="52"/>
      <c r="L1312" s="41"/>
      <c r="M1312" s="71"/>
      <c r="N1312" s="85"/>
    </row>
    <row r="1313" spans="1:83" x14ac:dyDescent="0.2">
      <c r="C1313" s="54" t="s">
        <v>1551</v>
      </c>
      <c r="M1313" s="71"/>
      <c r="N1313" s="85"/>
    </row>
    <row r="1314" spans="1:83" ht="15" x14ac:dyDescent="0.2">
      <c r="A1314" s="38"/>
      <c r="B1314" s="40">
        <v>1</v>
      </c>
      <c r="C1314" s="38" t="s">
        <v>1306</v>
      </c>
      <c r="D1314" s="39" t="s">
        <v>856</v>
      </c>
      <c r="E1314" s="53"/>
      <c r="F1314" s="40"/>
      <c r="G1314" s="40">
        <v>0.17599999999999999</v>
      </c>
      <c r="H1314" s="40"/>
      <c r="I1314" s="40"/>
      <c r="J1314" s="40"/>
      <c r="K1314" s="40"/>
      <c r="L1314" s="51">
        <v>92.86</v>
      </c>
      <c r="M1314" s="71"/>
      <c r="N1314" s="85"/>
    </row>
    <row r="1315" spans="1:83" ht="14.25" x14ac:dyDescent="0.2">
      <c r="A1315" s="50"/>
      <c r="B1315" s="50" t="s">
        <v>1087</v>
      </c>
      <c r="C1315" s="50" t="s">
        <v>1088</v>
      </c>
      <c r="D1315" s="39" t="s">
        <v>856</v>
      </c>
      <c r="E1315" s="40">
        <v>17.600000000000001</v>
      </c>
      <c r="F1315" s="40"/>
      <c r="G1315" s="40">
        <v>0.17599999999999999</v>
      </c>
      <c r="H1315" s="41"/>
      <c r="I1315" s="52"/>
      <c r="J1315" s="41">
        <v>527.6</v>
      </c>
      <c r="K1315" s="52"/>
      <c r="L1315" s="41">
        <v>92.86</v>
      </c>
      <c r="M1315" s="71"/>
      <c r="N1315" s="85"/>
    </row>
    <row r="1316" spans="1:83" ht="15" x14ac:dyDescent="0.2">
      <c r="A1316" s="38"/>
      <c r="B1316" s="40">
        <v>2</v>
      </c>
      <c r="C1316" s="38" t="s">
        <v>1307</v>
      </c>
      <c r="D1316" s="39"/>
      <c r="E1316" s="53"/>
      <c r="F1316" s="40"/>
      <c r="G1316" s="40"/>
      <c r="H1316" s="40"/>
      <c r="I1316" s="40"/>
      <c r="J1316" s="40"/>
      <c r="K1316" s="40"/>
      <c r="L1316" s="51">
        <v>44.900000000000006</v>
      </c>
      <c r="M1316" s="71"/>
      <c r="N1316" s="85"/>
    </row>
    <row r="1317" spans="1:83" ht="15" x14ac:dyDescent="0.2">
      <c r="A1317" s="38"/>
      <c r="B1317" s="40"/>
      <c r="C1317" s="38" t="s">
        <v>1310</v>
      </c>
      <c r="D1317" s="39" t="s">
        <v>856</v>
      </c>
      <c r="E1317" s="53"/>
      <c r="F1317" s="40"/>
      <c r="G1317" s="40">
        <v>3.8800000000000001E-2</v>
      </c>
      <c r="H1317" s="40"/>
      <c r="I1317" s="40"/>
      <c r="J1317" s="40"/>
      <c r="K1317" s="40"/>
      <c r="L1317" s="51">
        <v>24.53</v>
      </c>
      <c r="M1317" s="71"/>
      <c r="N1317" s="85"/>
      <c r="CE1317">
        <v>1</v>
      </c>
    </row>
    <row r="1318" spans="1:83" ht="28.5" x14ac:dyDescent="0.2">
      <c r="A1318" s="50"/>
      <c r="B1318" s="50" t="s">
        <v>963</v>
      </c>
      <c r="C1318" s="50" t="s">
        <v>965</v>
      </c>
      <c r="D1318" s="39" t="s">
        <v>748</v>
      </c>
      <c r="E1318" s="40">
        <v>1.94</v>
      </c>
      <c r="F1318" s="40"/>
      <c r="G1318" s="40">
        <v>1.9400000000000001E-2</v>
      </c>
      <c r="H1318" s="41"/>
      <c r="I1318" s="52"/>
      <c r="J1318" s="41">
        <v>1626.29</v>
      </c>
      <c r="K1318" s="52"/>
      <c r="L1318" s="41">
        <v>31.55</v>
      </c>
      <c r="M1318" s="71"/>
      <c r="N1318" s="85"/>
    </row>
    <row r="1319" spans="1:83" ht="28.5" x14ac:dyDescent="0.2">
      <c r="A1319" s="50"/>
      <c r="B1319" s="50" t="s">
        <v>876</v>
      </c>
      <c r="C1319" s="50" t="s">
        <v>1319</v>
      </c>
      <c r="D1319" s="39" t="s">
        <v>856</v>
      </c>
      <c r="E1319" s="40">
        <v>1.94</v>
      </c>
      <c r="F1319" s="40"/>
      <c r="G1319" s="40">
        <v>1.9400000000000001E-2</v>
      </c>
      <c r="H1319" s="41"/>
      <c r="I1319" s="52"/>
      <c r="J1319" s="41">
        <v>724.95</v>
      </c>
      <c r="K1319" s="52"/>
      <c r="L1319" s="41">
        <v>14.06</v>
      </c>
      <c r="M1319" s="71"/>
      <c r="N1319" s="85"/>
      <c r="CE1319">
        <v>1</v>
      </c>
    </row>
    <row r="1320" spans="1:83" ht="28.5" x14ac:dyDescent="0.2">
      <c r="A1320" s="50"/>
      <c r="B1320" s="50" t="s">
        <v>1107</v>
      </c>
      <c r="C1320" s="50" t="s">
        <v>1109</v>
      </c>
      <c r="D1320" s="39" t="s">
        <v>748</v>
      </c>
      <c r="E1320" s="40">
        <v>3.97</v>
      </c>
      <c r="F1320" s="40"/>
      <c r="G1320" s="40">
        <v>3.9699999999999999E-2</v>
      </c>
      <c r="H1320" s="41">
        <v>1.75</v>
      </c>
      <c r="I1320" s="52">
        <v>1.58</v>
      </c>
      <c r="J1320" s="41">
        <v>2.77</v>
      </c>
      <c r="K1320" s="52"/>
      <c r="L1320" s="41">
        <v>0.11</v>
      </c>
      <c r="M1320" s="71"/>
      <c r="N1320" s="85"/>
    </row>
    <row r="1321" spans="1:83" ht="28.5" x14ac:dyDescent="0.2">
      <c r="A1321" s="50"/>
      <c r="B1321" s="50" t="s">
        <v>1122</v>
      </c>
      <c r="C1321" s="50" t="s">
        <v>1124</v>
      </c>
      <c r="D1321" s="39" t="s">
        <v>748</v>
      </c>
      <c r="E1321" s="40">
        <v>3.97</v>
      </c>
      <c r="F1321" s="40"/>
      <c r="G1321" s="40">
        <v>3.9699999999999999E-2</v>
      </c>
      <c r="H1321" s="41">
        <v>13.44</v>
      </c>
      <c r="I1321" s="52">
        <v>1.48</v>
      </c>
      <c r="J1321" s="41">
        <v>19.89</v>
      </c>
      <c r="K1321" s="52"/>
      <c r="L1321" s="41">
        <v>0.79</v>
      </c>
      <c r="M1321" s="71"/>
      <c r="N1321" s="85"/>
    </row>
    <row r="1322" spans="1:83" ht="28.5" x14ac:dyDescent="0.2">
      <c r="A1322" s="50"/>
      <c r="B1322" s="50" t="s">
        <v>901</v>
      </c>
      <c r="C1322" s="50" t="s">
        <v>903</v>
      </c>
      <c r="D1322" s="39" t="s">
        <v>748</v>
      </c>
      <c r="E1322" s="40">
        <v>1.94</v>
      </c>
      <c r="F1322" s="40"/>
      <c r="G1322" s="40">
        <v>1.9400000000000001E-2</v>
      </c>
      <c r="H1322" s="41"/>
      <c r="I1322" s="52"/>
      <c r="J1322" s="41">
        <v>641.70000000000005</v>
      </c>
      <c r="K1322" s="52"/>
      <c r="L1322" s="41">
        <v>12.45</v>
      </c>
      <c r="M1322" s="71"/>
      <c r="N1322" s="85"/>
    </row>
    <row r="1323" spans="1:83" ht="28.5" x14ac:dyDescent="0.2">
      <c r="A1323" s="50"/>
      <c r="B1323" s="50" t="s">
        <v>867</v>
      </c>
      <c r="C1323" s="50" t="s">
        <v>1309</v>
      </c>
      <c r="D1323" s="39" t="s">
        <v>856</v>
      </c>
      <c r="E1323" s="40">
        <v>1.94</v>
      </c>
      <c r="F1323" s="40"/>
      <c r="G1323" s="40">
        <v>1.9400000000000001E-2</v>
      </c>
      <c r="H1323" s="41"/>
      <c r="I1323" s="52"/>
      <c r="J1323" s="41">
        <v>539.69000000000005</v>
      </c>
      <c r="K1323" s="52"/>
      <c r="L1323" s="41">
        <v>10.47</v>
      </c>
      <c r="M1323" s="71"/>
      <c r="N1323" s="85"/>
      <c r="CE1323">
        <v>1</v>
      </c>
    </row>
    <row r="1324" spans="1:83" ht="15" hidden="1" x14ac:dyDescent="0.2">
      <c r="A1324" s="38"/>
      <c r="B1324" s="40">
        <v>4</v>
      </c>
      <c r="C1324" s="38" t="s">
        <v>1326</v>
      </c>
      <c r="D1324" s="39"/>
      <c r="E1324" s="53"/>
      <c r="F1324" s="40"/>
      <c r="G1324" s="40"/>
      <c r="H1324" s="40"/>
      <c r="I1324" s="40"/>
      <c r="J1324" s="40"/>
      <c r="K1324" s="40"/>
      <c r="L1324" s="51">
        <v>0</v>
      </c>
      <c r="M1324" s="71"/>
      <c r="N1324" s="85"/>
    </row>
    <row r="1325" spans="1:83" ht="57" x14ac:dyDescent="0.2">
      <c r="A1325" s="50"/>
      <c r="B1325" s="50" t="s">
        <v>1125</v>
      </c>
      <c r="C1325" s="50" t="s">
        <v>1127</v>
      </c>
      <c r="D1325" s="39" t="s">
        <v>1128</v>
      </c>
      <c r="E1325" s="40">
        <v>9.6000000000000002E-2</v>
      </c>
      <c r="F1325" s="40">
        <v>0</v>
      </c>
      <c r="G1325" s="40">
        <v>0</v>
      </c>
      <c r="H1325" s="41">
        <v>37.71</v>
      </c>
      <c r="I1325" s="52">
        <v>1.53</v>
      </c>
      <c r="J1325" s="41">
        <v>57.7</v>
      </c>
      <c r="K1325" s="52"/>
      <c r="L1325" s="41">
        <v>0</v>
      </c>
      <c r="M1325" s="71"/>
      <c r="N1325" s="85"/>
    </row>
    <row r="1326" spans="1:83" ht="42.75" x14ac:dyDescent="0.2">
      <c r="A1326" s="50"/>
      <c r="B1326" s="50" t="s">
        <v>1129</v>
      </c>
      <c r="C1326" s="50" t="s">
        <v>1131</v>
      </c>
      <c r="D1326" s="39" t="s">
        <v>635</v>
      </c>
      <c r="E1326" s="40">
        <v>1E-3</v>
      </c>
      <c r="F1326" s="40">
        <v>0</v>
      </c>
      <c r="G1326" s="40">
        <v>0</v>
      </c>
      <c r="H1326" s="41">
        <v>70310.45</v>
      </c>
      <c r="I1326" s="52">
        <v>0.74</v>
      </c>
      <c r="J1326" s="41">
        <v>52029.73</v>
      </c>
      <c r="K1326" s="52"/>
      <c r="L1326" s="41">
        <v>0</v>
      </c>
      <c r="M1326" s="71"/>
      <c r="N1326" s="85"/>
    </row>
    <row r="1327" spans="1:83" ht="57" x14ac:dyDescent="0.2">
      <c r="A1327" s="50"/>
      <c r="B1327" s="50" t="s">
        <v>1132</v>
      </c>
      <c r="C1327" s="50" t="s">
        <v>1134</v>
      </c>
      <c r="D1327" s="39" t="s">
        <v>635</v>
      </c>
      <c r="E1327" s="40">
        <v>0.01</v>
      </c>
      <c r="F1327" s="40">
        <v>0</v>
      </c>
      <c r="G1327" s="40">
        <v>0</v>
      </c>
      <c r="H1327" s="41"/>
      <c r="I1327" s="52"/>
      <c r="J1327" s="41">
        <v>41746.199999999997</v>
      </c>
      <c r="K1327" s="52"/>
      <c r="L1327" s="41">
        <v>0</v>
      </c>
      <c r="M1327" s="71"/>
      <c r="N1327" s="85"/>
    </row>
    <row r="1328" spans="1:83" ht="28.5" x14ac:dyDescent="0.2">
      <c r="A1328" s="50"/>
      <c r="B1328" s="50" t="s">
        <v>1135</v>
      </c>
      <c r="C1328" s="50" t="s">
        <v>1137</v>
      </c>
      <c r="D1328" s="39" t="s">
        <v>1046</v>
      </c>
      <c r="E1328" s="40">
        <v>0.25</v>
      </c>
      <c r="F1328" s="40">
        <v>0</v>
      </c>
      <c r="G1328" s="40">
        <v>0</v>
      </c>
      <c r="H1328" s="41">
        <v>79.88</v>
      </c>
      <c r="I1328" s="52">
        <v>1.44</v>
      </c>
      <c r="J1328" s="41">
        <v>115.03</v>
      </c>
      <c r="K1328" s="52"/>
      <c r="L1328" s="41">
        <v>0</v>
      </c>
      <c r="M1328" s="71"/>
      <c r="N1328" s="85"/>
    </row>
    <row r="1329" spans="1:101" ht="14.25" x14ac:dyDescent="0.2">
      <c r="A1329" s="50"/>
      <c r="B1329" s="50" t="s">
        <v>1138</v>
      </c>
      <c r="C1329" s="43" t="s">
        <v>1140</v>
      </c>
      <c r="D1329" s="44" t="s">
        <v>635</v>
      </c>
      <c r="E1329" s="45">
        <v>6.0000000000000002E-5</v>
      </c>
      <c r="F1329" s="45">
        <v>0</v>
      </c>
      <c r="G1329" s="45">
        <v>0</v>
      </c>
      <c r="H1329" s="46">
        <v>82698.14</v>
      </c>
      <c r="I1329" s="47">
        <v>1.29</v>
      </c>
      <c r="J1329" s="46">
        <v>106680.6</v>
      </c>
      <c r="K1329" s="47"/>
      <c r="L1329" s="46">
        <v>0</v>
      </c>
      <c r="M1329" s="71"/>
      <c r="N1329" s="85"/>
    </row>
    <row r="1330" spans="1:101" ht="15" x14ac:dyDescent="0.2">
      <c r="A1330" s="50"/>
      <c r="B1330" s="50"/>
      <c r="C1330" s="55" t="s">
        <v>1311</v>
      </c>
      <c r="D1330" s="39"/>
      <c r="E1330" s="40"/>
      <c r="F1330" s="40"/>
      <c r="G1330" s="40"/>
      <c r="H1330" s="41"/>
      <c r="I1330" s="52"/>
      <c r="J1330" s="41"/>
      <c r="K1330" s="52"/>
      <c r="L1330" s="41">
        <v>162.29</v>
      </c>
      <c r="M1330" s="71"/>
      <c r="N1330" s="85"/>
    </row>
    <row r="1331" spans="1:101" ht="14.25" x14ac:dyDescent="0.2">
      <c r="A1331" s="50"/>
      <c r="B1331" s="50"/>
      <c r="C1331" s="50" t="s">
        <v>1312</v>
      </c>
      <c r="D1331" s="39"/>
      <c r="E1331" s="40"/>
      <c r="F1331" s="40"/>
      <c r="G1331" s="40"/>
      <c r="H1331" s="41"/>
      <c r="I1331" s="52"/>
      <c r="J1331" s="41"/>
      <c r="K1331" s="52"/>
      <c r="L1331" s="41">
        <v>117.39</v>
      </c>
      <c r="M1331" s="71"/>
      <c r="N1331" s="85"/>
    </row>
    <row r="1332" spans="1:101" ht="28.5" x14ac:dyDescent="0.2">
      <c r="A1332" s="50"/>
      <c r="B1332" s="50" t="s">
        <v>399</v>
      </c>
      <c r="C1332" s="50" t="s">
        <v>1416</v>
      </c>
      <c r="D1332" s="39" t="s">
        <v>1254</v>
      </c>
      <c r="E1332" s="40">
        <v>97</v>
      </c>
      <c r="F1332" s="40"/>
      <c r="G1332" s="40">
        <v>97</v>
      </c>
      <c r="H1332" s="41"/>
      <c r="I1332" s="52"/>
      <c r="J1332" s="41"/>
      <c r="K1332" s="52"/>
      <c r="L1332" s="41">
        <v>113.87</v>
      </c>
      <c r="M1332" s="71"/>
      <c r="N1332" s="85"/>
    </row>
    <row r="1333" spans="1:101" ht="28.5" x14ac:dyDescent="0.2">
      <c r="A1333" s="43"/>
      <c r="B1333" s="43" t="s">
        <v>400</v>
      </c>
      <c r="C1333" s="43" t="s">
        <v>1417</v>
      </c>
      <c r="D1333" s="44" t="s">
        <v>1254</v>
      </c>
      <c r="E1333" s="45">
        <v>51</v>
      </c>
      <c r="F1333" s="45"/>
      <c r="G1333" s="45">
        <v>51</v>
      </c>
      <c r="H1333" s="46"/>
      <c r="I1333" s="47"/>
      <c r="J1333" s="46"/>
      <c r="K1333" s="47"/>
      <c r="L1333" s="46">
        <v>59.87</v>
      </c>
      <c r="M1333" s="72"/>
      <c r="N1333" s="86"/>
    </row>
    <row r="1334" spans="1:101" ht="15" x14ac:dyDescent="0.2">
      <c r="C1334" s="107" t="s">
        <v>1296</v>
      </c>
      <c r="D1334" s="107"/>
      <c r="E1334" s="107"/>
      <c r="F1334" s="107"/>
      <c r="G1334" s="107"/>
      <c r="H1334" s="107"/>
      <c r="I1334" s="108">
        <v>33603</v>
      </c>
      <c r="J1334" s="108"/>
      <c r="K1334" s="108">
        <v>336.03</v>
      </c>
      <c r="L1334" s="108"/>
      <c r="M1334" s="71">
        <v>348.79913999999997</v>
      </c>
      <c r="N1334" s="83">
        <v>362.74438499999997</v>
      </c>
      <c r="AD1334">
        <v>17.39</v>
      </c>
      <c r="AE1334">
        <v>9.14</v>
      </c>
      <c r="AN1334" s="48">
        <v>336.03</v>
      </c>
      <c r="AO1334" s="48">
        <v>44.900000000000006</v>
      </c>
      <c r="AQ1334" t="s">
        <v>1297</v>
      </c>
      <c r="AR1334" s="48">
        <v>92.86</v>
      </c>
      <c r="AT1334" s="48">
        <v>24.53</v>
      </c>
      <c r="AV1334" t="s">
        <v>1297</v>
      </c>
      <c r="AW1334" s="48">
        <v>0</v>
      </c>
      <c r="AZ1334">
        <v>113.87</v>
      </c>
      <c r="BA1334">
        <v>59.87</v>
      </c>
      <c r="CD1334">
        <v>2</v>
      </c>
    </row>
    <row r="1335" spans="1:101" ht="42.75" x14ac:dyDescent="0.2">
      <c r="A1335" s="37" t="s">
        <v>441</v>
      </c>
      <c r="B1335" s="50" t="s">
        <v>1433</v>
      </c>
      <c r="C1335" s="50" t="s">
        <v>443</v>
      </c>
      <c r="D1335" s="39" t="s">
        <v>177</v>
      </c>
      <c r="E1335" s="40">
        <v>0.01</v>
      </c>
      <c r="F1335" s="40"/>
      <c r="G1335" s="40">
        <v>0.01</v>
      </c>
      <c r="H1335" s="41"/>
      <c r="I1335" s="52"/>
      <c r="J1335" s="41"/>
      <c r="K1335" s="52"/>
      <c r="L1335" s="41"/>
      <c r="M1335" s="71"/>
      <c r="N1335" s="85"/>
    </row>
    <row r="1336" spans="1:101" ht="127.5" x14ac:dyDescent="0.2">
      <c r="B1336" s="56" t="s">
        <v>1261</v>
      </c>
      <c r="C1336" s="113" t="s">
        <v>1419</v>
      </c>
      <c r="D1336" s="113"/>
      <c r="E1336" s="113"/>
      <c r="F1336" s="113"/>
      <c r="G1336" s="113"/>
      <c r="H1336" s="113"/>
      <c r="I1336" s="113"/>
      <c r="J1336" s="113"/>
      <c r="K1336" s="113"/>
      <c r="L1336" s="113"/>
      <c r="M1336" s="71"/>
      <c r="N1336" s="85"/>
      <c r="CW1336" s="57" t="s">
        <v>1419</v>
      </c>
    </row>
    <row r="1337" spans="1:101" x14ac:dyDescent="0.2">
      <c r="C1337" s="54" t="s">
        <v>1551</v>
      </c>
      <c r="M1337" s="71"/>
      <c r="N1337" s="85"/>
    </row>
    <row r="1338" spans="1:101" ht="15" x14ac:dyDescent="0.2">
      <c r="A1338" s="38"/>
      <c r="B1338" s="40">
        <v>1</v>
      </c>
      <c r="C1338" s="38" t="s">
        <v>1306</v>
      </c>
      <c r="D1338" s="39" t="s">
        <v>856</v>
      </c>
      <c r="E1338" s="53"/>
      <c r="F1338" s="40"/>
      <c r="G1338" s="40">
        <v>3.5999999999999997E-2</v>
      </c>
      <c r="H1338" s="40"/>
      <c r="I1338" s="40"/>
      <c r="J1338" s="40"/>
      <c r="K1338" s="40"/>
      <c r="L1338" s="51">
        <v>18.989999999999998</v>
      </c>
      <c r="M1338" s="71"/>
      <c r="N1338" s="85"/>
    </row>
    <row r="1339" spans="1:101" ht="14.25" x14ac:dyDescent="0.2">
      <c r="A1339" s="50"/>
      <c r="B1339" s="50" t="s">
        <v>1087</v>
      </c>
      <c r="C1339" s="50" t="s">
        <v>1088</v>
      </c>
      <c r="D1339" s="39" t="s">
        <v>856</v>
      </c>
      <c r="E1339" s="40">
        <v>12</v>
      </c>
      <c r="F1339" s="40">
        <v>0.3</v>
      </c>
      <c r="G1339" s="40">
        <v>3.5999999999999997E-2</v>
      </c>
      <c r="H1339" s="41"/>
      <c r="I1339" s="52"/>
      <c r="J1339" s="41">
        <v>527.6</v>
      </c>
      <c r="K1339" s="52"/>
      <c r="L1339" s="41">
        <v>18.989999999999998</v>
      </c>
      <c r="M1339" s="71"/>
      <c r="N1339" s="85"/>
    </row>
    <row r="1340" spans="1:101" ht="15" x14ac:dyDescent="0.2">
      <c r="A1340" s="38"/>
      <c r="B1340" s="40">
        <v>2</v>
      </c>
      <c r="C1340" s="38" t="s">
        <v>1307</v>
      </c>
      <c r="D1340" s="39"/>
      <c r="E1340" s="53"/>
      <c r="F1340" s="40"/>
      <c r="G1340" s="40"/>
      <c r="H1340" s="40"/>
      <c r="I1340" s="40"/>
      <c r="J1340" s="40"/>
      <c r="K1340" s="40"/>
      <c r="L1340" s="51">
        <v>1.54</v>
      </c>
      <c r="M1340" s="71"/>
      <c r="N1340" s="85"/>
    </row>
    <row r="1341" spans="1:101" ht="15" x14ac:dyDescent="0.2">
      <c r="A1341" s="38"/>
      <c r="B1341" s="40"/>
      <c r="C1341" s="38" t="s">
        <v>1310</v>
      </c>
      <c r="D1341" s="39" t="s">
        <v>856</v>
      </c>
      <c r="E1341" s="53"/>
      <c r="F1341" s="40"/>
      <c r="G1341" s="40">
        <v>1.1999999999999999E-3</v>
      </c>
      <c r="H1341" s="40"/>
      <c r="I1341" s="40"/>
      <c r="J1341" s="40"/>
      <c r="K1341" s="40"/>
      <c r="L1341" s="51">
        <v>0.75</v>
      </c>
      <c r="M1341" s="71"/>
      <c r="N1341" s="85"/>
      <c r="CE1341">
        <v>1</v>
      </c>
    </row>
    <row r="1342" spans="1:101" ht="28.5" x14ac:dyDescent="0.2">
      <c r="A1342" s="50"/>
      <c r="B1342" s="50" t="s">
        <v>963</v>
      </c>
      <c r="C1342" s="50" t="s">
        <v>965</v>
      </c>
      <c r="D1342" s="39" t="s">
        <v>748</v>
      </c>
      <c r="E1342" s="40">
        <v>0.2</v>
      </c>
      <c r="F1342" s="40">
        <v>0.3</v>
      </c>
      <c r="G1342" s="40">
        <v>5.9999999999999995E-4</v>
      </c>
      <c r="H1342" s="41"/>
      <c r="I1342" s="52"/>
      <c r="J1342" s="41">
        <v>1626.29</v>
      </c>
      <c r="K1342" s="52"/>
      <c r="L1342" s="41">
        <v>0.98</v>
      </c>
      <c r="M1342" s="71"/>
      <c r="N1342" s="85"/>
    </row>
    <row r="1343" spans="1:101" ht="28.5" x14ac:dyDescent="0.2">
      <c r="A1343" s="50"/>
      <c r="B1343" s="50" t="s">
        <v>876</v>
      </c>
      <c r="C1343" s="50" t="s">
        <v>1319</v>
      </c>
      <c r="D1343" s="39" t="s">
        <v>856</v>
      </c>
      <c r="E1343" s="40">
        <v>0.2</v>
      </c>
      <c r="F1343" s="40">
        <v>0.3</v>
      </c>
      <c r="G1343" s="40">
        <v>5.9999999999999995E-4</v>
      </c>
      <c r="H1343" s="41"/>
      <c r="I1343" s="52"/>
      <c r="J1343" s="41">
        <v>724.95</v>
      </c>
      <c r="K1343" s="52"/>
      <c r="L1343" s="41">
        <v>0.43</v>
      </c>
      <c r="M1343" s="71"/>
      <c r="N1343" s="85"/>
      <c r="CE1343">
        <v>1</v>
      </c>
    </row>
    <row r="1344" spans="1:101" ht="28.5" x14ac:dyDescent="0.2">
      <c r="A1344" s="50"/>
      <c r="B1344" s="50" t="s">
        <v>1107</v>
      </c>
      <c r="C1344" s="50" t="s">
        <v>1109</v>
      </c>
      <c r="D1344" s="39" t="s">
        <v>748</v>
      </c>
      <c r="E1344" s="40">
        <v>2.58</v>
      </c>
      <c r="F1344" s="40">
        <v>0.3</v>
      </c>
      <c r="G1344" s="40">
        <v>7.7400000000000004E-3</v>
      </c>
      <c r="H1344" s="41">
        <v>1.75</v>
      </c>
      <c r="I1344" s="52">
        <v>1.58</v>
      </c>
      <c r="J1344" s="41">
        <v>2.77</v>
      </c>
      <c r="K1344" s="52"/>
      <c r="L1344" s="41">
        <v>0.02</v>
      </c>
      <c r="M1344" s="71"/>
      <c r="N1344" s="85"/>
    </row>
    <row r="1345" spans="1:83" ht="28.5" x14ac:dyDescent="0.2">
      <c r="A1345" s="50"/>
      <c r="B1345" s="50" t="s">
        <v>1122</v>
      </c>
      <c r="C1345" s="50" t="s">
        <v>1124</v>
      </c>
      <c r="D1345" s="39" t="s">
        <v>748</v>
      </c>
      <c r="E1345" s="40">
        <v>2.58</v>
      </c>
      <c r="F1345" s="40">
        <v>0.3</v>
      </c>
      <c r="G1345" s="40">
        <v>7.7400000000000004E-3</v>
      </c>
      <c r="H1345" s="41">
        <v>13.44</v>
      </c>
      <c r="I1345" s="52">
        <v>1.48</v>
      </c>
      <c r="J1345" s="41">
        <v>19.89</v>
      </c>
      <c r="K1345" s="52"/>
      <c r="L1345" s="41">
        <v>0.15</v>
      </c>
      <c r="M1345" s="71"/>
      <c r="N1345" s="85"/>
    </row>
    <row r="1346" spans="1:83" ht="28.5" x14ac:dyDescent="0.2">
      <c r="A1346" s="50"/>
      <c r="B1346" s="50" t="s">
        <v>901</v>
      </c>
      <c r="C1346" s="50" t="s">
        <v>903</v>
      </c>
      <c r="D1346" s="39" t="s">
        <v>748</v>
      </c>
      <c r="E1346" s="40">
        <v>0.2</v>
      </c>
      <c r="F1346" s="40">
        <v>0.3</v>
      </c>
      <c r="G1346" s="40">
        <v>5.9999999999999995E-4</v>
      </c>
      <c r="H1346" s="41"/>
      <c r="I1346" s="52"/>
      <c r="J1346" s="41">
        <v>641.70000000000005</v>
      </c>
      <c r="K1346" s="52"/>
      <c r="L1346" s="41">
        <v>0.39</v>
      </c>
      <c r="M1346" s="71"/>
      <c r="N1346" s="85"/>
    </row>
    <row r="1347" spans="1:83" ht="28.5" x14ac:dyDescent="0.2">
      <c r="A1347" s="50"/>
      <c r="B1347" s="50" t="s">
        <v>867</v>
      </c>
      <c r="C1347" s="50" t="s">
        <v>1309</v>
      </c>
      <c r="D1347" s="39" t="s">
        <v>856</v>
      </c>
      <c r="E1347" s="40">
        <v>0.2</v>
      </c>
      <c r="F1347" s="40">
        <v>0.3</v>
      </c>
      <c r="G1347" s="40">
        <v>5.9999999999999995E-4</v>
      </c>
      <c r="H1347" s="41"/>
      <c r="I1347" s="52"/>
      <c r="J1347" s="41">
        <v>539.69000000000005</v>
      </c>
      <c r="K1347" s="52"/>
      <c r="L1347" s="41">
        <v>0.32</v>
      </c>
      <c r="M1347" s="71"/>
      <c r="N1347" s="85"/>
      <c r="CE1347">
        <v>1</v>
      </c>
    </row>
    <row r="1348" spans="1:83" ht="15" hidden="1" x14ac:dyDescent="0.2">
      <c r="A1348" s="38"/>
      <c r="B1348" s="40">
        <v>4</v>
      </c>
      <c r="C1348" s="38" t="s">
        <v>1326</v>
      </c>
      <c r="D1348" s="39"/>
      <c r="E1348" s="53"/>
      <c r="F1348" s="40"/>
      <c r="G1348" s="40"/>
      <c r="H1348" s="40"/>
      <c r="I1348" s="40"/>
      <c r="J1348" s="40"/>
      <c r="K1348" s="40"/>
      <c r="L1348" s="51">
        <v>0</v>
      </c>
      <c r="M1348" s="71"/>
      <c r="N1348" s="85"/>
    </row>
    <row r="1349" spans="1:83" ht="57" x14ac:dyDescent="0.2">
      <c r="A1349" s="50"/>
      <c r="B1349" s="50" t="s">
        <v>1125</v>
      </c>
      <c r="C1349" s="50" t="s">
        <v>1127</v>
      </c>
      <c r="D1349" s="39" t="s">
        <v>1128</v>
      </c>
      <c r="E1349" s="40">
        <v>0.96</v>
      </c>
      <c r="F1349" s="40">
        <v>0</v>
      </c>
      <c r="G1349" s="40">
        <v>0</v>
      </c>
      <c r="H1349" s="41">
        <v>37.71</v>
      </c>
      <c r="I1349" s="52">
        <v>1.53</v>
      </c>
      <c r="J1349" s="41">
        <v>57.7</v>
      </c>
      <c r="K1349" s="52"/>
      <c r="L1349" s="41">
        <v>0</v>
      </c>
      <c r="M1349" s="71"/>
      <c r="N1349" s="85"/>
    </row>
    <row r="1350" spans="1:83" ht="28.5" x14ac:dyDescent="0.2">
      <c r="A1350" s="50"/>
      <c r="B1350" s="50" t="s">
        <v>1141</v>
      </c>
      <c r="C1350" s="50" t="s">
        <v>1143</v>
      </c>
      <c r="D1350" s="39" t="s">
        <v>1046</v>
      </c>
      <c r="E1350" s="40">
        <v>0.5</v>
      </c>
      <c r="F1350" s="40">
        <v>0</v>
      </c>
      <c r="G1350" s="40">
        <v>0</v>
      </c>
      <c r="H1350" s="41">
        <v>931.11</v>
      </c>
      <c r="I1350" s="52">
        <v>1.61</v>
      </c>
      <c r="J1350" s="41">
        <v>1499.09</v>
      </c>
      <c r="K1350" s="52"/>
      <c r="L1350" s="41">
        <v>0</v>
      </c>
      <c r="M1350" s="71"/>
      <c r="N1350" s="85"/>
    </row>
    <row r="1351" spans="1:83" ht="14.25" x14ac:dyDescent="0.2">
      <c r="A1351" s="50"/>
      <c r="B1351" s="50" t="s">
        <v>1138</v>
      </c>
      <c r="C1351" s="43" t="s">
        <v>1140</v>
      </c>
      <c r="D1351" s="44" t="s">
        <v>635</v>
      </c>
      <c r="E1351" s="45">
        <v>6.0000000000000002E-5</v>
      </c>
      <c r="F1351" s="45">
        <v>0</v>
      </c>
      <c r="G1351" s="45">
        <v>0</v>
      </c>
      <c r="H1351" s="46">
        <v>82698.14</v>
      </c>
      <c r="I1351" s="47">
        <v>1.29</v>
      </c>
      <c r="J1351" s="46">
        <v>106680.6</v>
      </c>
      <c r="K1351" s="47"/>
      <c r="L1351" s="46">
        <v>0</v>
      </c>
      <c r="M1351" s="71"/>
      <c r="N1351" s="85"/>
    </row>
    <row r="1352" spans="1:83" ht="15" x14ac:dyDescent="0.2">
      <c r="A1352" s="50"/>
      <c r="B1352" s="50"/>
      <c r="C1352" s="55" t="s">
        <v>1311</v>
      </c>
      <c r="D1352" s="39"/>
      <c r="E1352" s="40"/>
      <c r="F1352" s="40"/>
      <c r="G1352" s="40"/>
      <c r="H1352" s="41"/>
      <c r="I1352" s="52"/>
      <c r="J1352" s="41"/>
      <c r="K1352" s="52"/>
      <c r="L1352" s="41">
        <v>21.279999999999998</v>
      </c>
      <c r="M1352" s="71"/>
      <c r="N1352" s="85"/>
    </row>
    <row r="1353" spans="1:83" ht="14.25" x14ac:dyDescent="0.2">
      <c r="A1353" s="50"/>
      <c r="B1353" s="50"/>
      <c r="C1353" s="50" t="s">
        <v>1312</v>
      </c>
      <c r="D1353" s="39"/>
      <c r="E1353" s="40"/>
      <c r="F1353" s="40"/>
      <c r="G1353" s="40"/>
      <c r="H1353" s="41"/>
      <c r="I1353" s="52"/>
      <c r="J1353" s="41"/>
      <c r="K1353" s="52"/>
      <c r="L1353" s="41">
        <v>19.739999999999998</v>
      </c>
      <c r="M1353" s="71"/>
      <c r="N1353" s="85"/>
    </row>
    <row r="1354" spans="1:83" ht="28.5" x14ac:dyDescent="0.2">
      <c r="A1354" s="50"/>
      <c r="B1354" s="50" t="s">
        <v>399</v>
      </c>
      <c r="C1354" s="50" t="s">
        <v>1416</v>
      </c>
      <c r="D1354" s="39" t="s">
        <v>1254</v>
      </c>
      <c r="E1354" s="40">
        <v>97</v>
      </c>
      <c r="F1354" s="40"/>
      <c r="G1354" s="40">
        <v>97</v>
      </c>
      <c r="H1354" s="41"/>
      <c r="I1354" s="52"/>
      <c r="J1354" s="41"/>
      <c r="K1354" s="52"/>
      <c r="L1354" s="41">
        <v>19.149999999999999</v>
      </c>
      <c r="M1354" s="71"/>
      <c r="N1354" s="85"/>
    </row>
    <row r="1355" spans="1:83" ht="28.5" x14ac:dyDescent="0.2">
      <c r="A1355" s="43"/>
      <c r="B1355" s="43" t="s">
        <v>400</v>
      </c>
      <c r="C1355" s="43" t="s">
        <v>1417</v>
      </c>
      <c r="D1355" s="44" t="s">
        <v>1254</v>
      </c>
      <c r="E1355" s="45">
        <v>51</v>
      </c>
      <c r="F1355" s="45"/>
      <c r="G1355" s="45">
        <v>51</v>
      </c>
      <c r="H1355" s="46"/>
      <c r="I1355" s="47"/>
      <c r="J1355" s="46"/>
      <c r="K1355" s="47"/>
      <c r="L1355" s="46">
        <v>10.07</v>
      </c>
      <c r="M1355" s="72"/>
      <c r="N1355" s="86"/>
    </row>
    <row r="1356" spans="1:83" ht="15" x14ac:dyDescent="0.2">
      <c r="C1356" s="107" t="s">
        <v>1296</v>
      </c>
      <c r="D1356" s="107"/>
      <c r="E1356" s="107"/>
      <c r="F1356" s="107"/>
      <c r="G1356" s="107"/>
      <c r="H1356" s="107"/>
      <c r="I1356" s="108">
        <v>5049.9999999999991</v>
      </c>
      <c r="J1356" s="108"/>
      <c r="K1356" s="108">
        <v>50.499999999999993</v>
      </c>
      <c r="L1356" s="108"/>
      <c r="M1356" s="71">
        <v>52.418999999999997</v>
      </c>
      <c r="N1356" s="83">
        <v>54.514749999999985</v>
      </c>
      <c r="AD1356">
        <v>17.39</v>
      </c>
      <c r="AE1356">
        <v>9.14</v>
      </c>
      <c r="AN1356" s="48">
        <v>50.499999999999993</v>
      </c>
      <c r="AO1356" s="48">
        <v>1.54</v>
      </c>
      <c r="AQ1356" t="s">
        <v>1297</v>
      </c>
      <c r="AR1356" s="48">
        <v>18.989999999999998</v>
      </c>
      <c r="AT1356" s="48">
        <v>0.75</v>
      </c>
      <c r="AV1356" t="s">
        <v>1297</v>
      </c>
      <c r="AW1356" s="48">
        <v>0</v>
      </c>
      <c r="AZ1356">
        <v>19.149999999999999</v>
      </c>
      <c r="BA1356">
        <v>10.07</v>
      </c>
      <c r="CD1356">
        <v>2</v>
      </c>
    </row>
    <row r="1357" spans="1:83" ht="68.25" x14ac:dyDescent="0.2">
      <c r="A1357" s="37" t="s">
        <v>445</v>
      </c>
      <c r="B1357" s="50" t="s">
        <v>1433</v>
      </c>
      <c r="C1357" s="50" t="s">
        <v>1434</v>
      </c>
      <c r="D1357" s="39" t="s">
        <v>177</v>
      </c>
      <c r="E1357" s="40">
        <v>0.01</v>
      </c>
      <c r="F1357" s="40"/>
      <c r="G1357" s="40">
        <v>0.01</v>
      </c>
      <c r="H1357" s="41"/>
      <c r="I1357" s="52"/>
      <c r="J1357" s="41"/>
      <c r="K1357" s="52"/>
      <c r="L1357" s="41"/>
      <c r="M1357" s="71"/>
      <c r="N1357" s="85"/>
    </row>
    <row r="1358" spans="1:83" x14ac:dyDescent="0.2">
      <c r="C1358" s="54" t="s">
        <v>1551</v>
      </c>
      <c r="M1358" s="71"/>
      <c r="N1358" s="85"/>
    </row>
    <row r="1359" spans="1:83" ht="15" x14ac:dyDescent="0.2">
      <c r="A1359" s="38"/>
      <c r="B1359" s="40">
        <v>1</v>
      </c>
      <c r="C1359" s="38" t="s">
        <v>1306</v>
      </c>
      <c r="D1359" s="39" t="s">
        <v>856</v>
      </c>
      <c r="E1359" s="53"/>
      <c r="F1359" s="40"/>
      <c r="G1359" s="40">
        <v>0.12</v>
      </c>
      <c r="H1359" s="40"/>
      <c r="I1359" s="40"/>
      <c r="J1359" s="40"/>
      <c r="K1359" s="40"/>
      <c r="L1359" s="51">
        <v>63.31</v>
      </c>
      <c r="M1359" s="71"/>
      <c r="N1359" s="85"/>
    </row>
    <row r="1360" spans="1:83" ht="14.25" x14ac:dyDescent="0.2">
      <c r="A1360" s="50"/>
      <c r="B1360" s="50" t="s">
        <v>1087</v>
      </c>
      <c r="C1360" s="50" t="s">
        <v>1088</v>
      </c>
      <c r="D1360" s="39" t="s">
        <v>856</v>
      </c>
      <c r="E1360" s="40">
        <v>12</v>
      </c>
      <c r="F1360" s="40"/>
      <c r="G1360" s="40">
        <v>0.12</v>
      </c>
      <c r="H1360" s="41"/>
      <c r="I1360" s="52"/>
      <c r="J1360" s="41">
        <v>527.6</v>
      </c>
      <c r="K1360" s="52"/>
      <c r="L1360" s="41">
        <v>63.31</v>
      </c>
      <c r="M1360" s="71"/>
      <c r="N1360" s="85"/>
    </row>
    <row r="1361" spans="1:83" ht="15" x14ac:dyDescent="0.2">
      <c r="A1361" s="38"/>
      <c r="B1361" s="40">
        <v>2</v>
      </c>
      <c r="C1361" s="38" t="s">
        <v>1307</v>
      </c>
      <c r="D1361" s="39"/>
      <c r="E1361" s="53"/>
      <c r="F1361" s="40"/>
      <c r="G1361" s="40"/>
      <c r="H1361" s="40"/>
      <c r="I1361" s="40"/>
      <c r="J1361" s="40"/>
      <c r="K1361" s="40"/>
      <c r="L1361" s="51">
        <v>5.1099999999999994</v>
      </c>
      <c r="M1361" s="71"/>
      <c r="N1361" s="85"/>
    </row>
    <row r="1362" spans="1:83" ht="15" x14ac:dyDescent="0.2">
      <c r="A1362" s="38"/>
      <c r="B1362" s="40"/>
      <c r="C1362" s="38" t="s">
        <v>1310</v>
      </c>
      <c r="D1362" s="39" t="s">
        <v>856</v>
      </c>
      <c r="E1362" s="53"/>
      <c r="F1362" s="40"/>
      <c r="G1362" s="40">
        <v>4.0000000000000001E-3</v>
      </c>
      <c r="H1362" s="40"/>
      <c r="I1362" s="40"/>
      <c r="J1362" s="40"/>
      <c r="K1362" s="40"/>
      <c r="L1362" s="51">
        <v>2.5300000000000002</v>
      </c>
      <c r="M1362" s="71"/>
      <c r="N1362" s="85"/>
      <c r="CE1362">
        <v>1</v>
      </c>
    </row>
    <row r="1363" spans="1:83" ht="28.5" x14ac:dyDescent="0.2">
      <c r="A1363" s="50"/>
      <c r="B1363" s="50" t="s">
        <v>963</v>
      </c>
      <c r="C1363" s="50" t="s">
        <v>965</v>
      </c>
      <c r="D1363" s="39" t="s">
        <v>748</v>
      </c>
      <c r="E1363" s="40">
        <v>0.2</v>
      </c>
      <c r="F1363" s="40"/>
      <c r="G1363" s="40">
        <v>2E-3</v>
      </c>
      <c r="H1363" s="41"/>
      <c r="I1363" s="52"/>
      <c r="J1363" s="41">
        <v>1626.29</v>
      </c>
      <c r="K1363" s="52"/>
      <c r="L1363" s="41">
        <v>3.25</v>
      </c>
      <c r="M1363" s="71"/>
      <c r="N1363" s="85"/>
    </row>
    <row r="1364" spans="1:83" ht="28.5" x14ac:dyDescent="0.2">
      <c r="A1364" s="50"/>
      <c r="B1364" s="50" t="s">
        <v>876</v>
      </c>
      <c r="C1364" s="50" t="s">
        <v>1319</v>
      </c>
      <c r="D1364" s="39" t="s">
        <v>856</v>
      </c>
      <c r="E1364" s="40">
        <v>0.2</v>
      </c>
      <c r="F1364" s="40"/>
      <c r="G1364" s="40">
        <v>2E-3</v>
      </c>
      <c r="H1364" s="41"/>
      <c r="I1364" s="52"/>
      <c r="J1364" s="41">
        <v>724.95</v>
      </c>
      <c r="K1364" s="52"/>
      <c r="L1364" s="41">
        <v>1.45</v>
      </c>
      <c r="M1364" s="71"/>
      <c r="N1364" s="85"/>
      <c r="CE1364">
        <v>1</v>
      </c>
    </row>
    <row r="1365" spans="1:83" ht="28.5" x14ac:dyDescent="0.2">
      <c r="A1365" s="50"/>
      <c r="B1365" s="50" t="s">
        <v>1107</v>
      </c>
      <c r="C1365" s="50" t="s">
        <v>1109</v>
      </c>
      <c r="D1365" s="39" t="s">
        <v>748</v>
      </c>
      <c r="E1365" s="40">
        <v>2.58</v>
      </c>
      <c r="F1365" s="40"/>
      <c r="G1365" s="40">
        <v>2.58E-2</v>
      </c>
      <c r="H1365" s="41">
        <v>1.75</v>
      </c>
      <c r="I1365" s="52">
        <v>1.58</v>
      </c>
      <c r="J1365" s="41">
        <v>2.77</v>
      </c>
      <c r="K1365" s="52"/>
      <c r="L1365" s="41">
        <v>7.0000000000000007E-2</v>
      </c>
      <c r="M1365" s="71"/>
      <c r="N1365" s="85"/>
    </row>
    <row r="1366" spans="1:83" ht="28.5" x14ac:dyDescent="0.2">
      <c r="A1366" s="50"/>
      <c r="B1366" s="50" t="s">
        <v>1122</v>
      </c>
      <c r="C1366" s="50" t="s">
        <v>1124</v>
      </c>
      <c r="D1366" s="39" t="s">
        <v>748</v>
      </c>
      <c r="E1366" s="40">
        <v>2.58</v>
      </c>
      <c r="F1366" s="40"/>
      <c r="G1366" s="40">
        <v>2.58E-2</v>
      </c>
      <c r="H1366" s="41">
        <v>13.44</v>
      </c>
      <c r="I1366" s="52">
        <v>1.48</v>
      </c>
      <c r="J1366" s="41">
        <v>19.89</v>
      </c>
      <c r="K1366" s="52"/>
      <c r="L1366" s="41">
        <v>0.51</v>
      </c>
      <c r="M1366" s="71"/>
      <c r="N1366" s="85"/>
    </row>
    <row r="1367" spans="1:83" ht="28.5" x14ac:dyDescent="0.2">
      <c r="A1367" s="50"/>
      <c r="B1367" s="50" t="s">
        <v>901</v>
      </c>
      <c r="C1367" s="50" t="s">
        <v>903</v>
      </c>
      <c r="D1367" s="39" t="s">
        <v>748</v>
      </c>
      <c r="E1367" s="40">
        <v>0.2</v>
      </c>
      <c r="F1367" s="40"/>
      <c r="G1367" s="40">
        <v>2E-3</v>
      </c>
      <c r="H1367" s="41"/>
      <c r="I1367" s="52"/>
      <c r="J1367" s="41">
        <v>641.70000000000005</v>
      </c>
      <c r="K1367" s="52"/>
      <c r="L1367" s="41">
        <v>1.28</v>
      </c>
      <c r="M1367" s="71"/>
      <c r="N1367" s="85"/>
    </row>
    <row r="1368" spans="1:83" ht="28.5" x14ac:dyDescent="0.2">
      <c r="A1368" s="50"/>
      <c r="B1368" s="50" t="s">
        <v>867</v>
      </c>
      <c r="C1368" s="50" t="s">
        <v>1309</v>
      </c>
      <c r="D1368" s="39" t="s">
        <v>856</v>
      </c>
      <c r="E1368" s="40">
        <v>0.2</v>
      </c>
      <c r="F1368" s="40"/>
      <c r="G1368" s="40">
        <v>2E-3</v>
      </c>
      <c r="H1368" s="41"/>
      <c r="I1368" s="52"/>
      <c r="J1368" s="41">
        <v>539.69000000000005</v>
      </c>
      <c r="K1368" s="52"/>
      <c r="L1368" s="41">
        <v>1.08</v>
      </c>
      <c r="M1368" s="71"/>
      <c r="N1368" s="85"/>
      <c r="CE1368">
        <v>1</v>
      </c>
    </row>
    <row r="1369" spans="1:83" ht="15" hidden="1" x14ac:dyDescent="0.2">
      <c r="A1369" s="38"/>
      <c r="B1369" s="40">
        <v>4</v>
      </c>
      <c r="C1369" s="38" t="s">
        <v>1326</v>
      </c>
      <c r="D1369" s="39"/>
      <c r="E1369" s="53"/>
      <c r="F1369" s="40"/>
      <c r="G1369" s="40"/>
      <c r="H1369" s="40"/>
      <c r="I1369" s="40"/>
      <c r="J1369" s="40"/>
      <c r="K1369" s="40"/>
      <c r="L1369" s="51">
        <v>0</v>
      </c>
      <c r="M1369" s="71"/>
      <c r="N1369" s="85"/>
    </row>
    <row r="1370" spans="1:83" ht="57" x14ac:dyDescent="0.2">
      <c r="A1370" s="50"/>
      <c r="B1370" s="50" t="s">
        <v>1125</v>
      </c>
      <c r="C1370" s="50" t="s">
        <v>1127</v>
      </c>
      <c r="D1370" s="39" t="s">
        <v>1128</v>
      </c>
      <c r="E1370" s="40">
        <v>0.96</v>
      </c>
      <c r="F1370" s="40">
        <v>0</v>
      </c>
      <c r="G1370" s="40">
        <v>0</v>
      </c>
      <c r="H1370" s="41">
        <v>37.71</v>
      </c>
      <c r="I1370" s="52">
        <v>1.53</v>
      </c>
      <c r="J1370" s="41">
        <v>57.7</v>
      </c>
      <c r="K1370" s="52"/>
      <c r="L1370" s="41">
        <v>0</v>
      </c>
      <c r="M1370" s="71"/>
      <c r="N1370" s="85"/>
    </row>
    <row r="1371" spans="1:83" ht="28.5" x14ac:dyDescent="0.2">
      <c r="A1371" s="50"/>
      <c r="B1371" s="50" t="s">
        <v>1141</v>
      </c>
      <c r="C1371" s="50" t="s">
        <v>1143</v>
      </c>
      <c r="D1371" s="39" t="s">
        <v>1046</v>
      </c>
      <c r="E1371" s="40">
        <v>0.5</v>
      </c>
      <c r="F1371" s="40">
        <v>0</v>
      </c>
      <c r="G1371" s="40">
        <v>0</v>
      </c>
      <c r="H1371" s="41">
        <v>931.11</v>
      </c>
      <c r="I1371" s="52">
        <v>1.61</v>
      </c>
      <c r="J1371" s="41">
        <v>1499.09</v>
      </c>
      <c r="K1371" s="52"/>
      <c r="L1371" s="41">
        <v>0</v>
      </c>
      <c r="M1371" s="71"/>
      <c r="N1371" s="85"/>
    </row>
    <row r="1372" spans="1:83" ht="14.25" x14ac:dyDescent="0.2">
      <c r="A1372" s="50"/>
      <c r="B1372" s="50" t="s">
        <v>1138</v>
      </c>
      <c r="C1372" s="43" t="s">
        <v>1140</v>
      </c>
      <c r="D1372" s="44" t="s">
        <v>635</v>
      </c>
      <c r="E1372" s="45">
        <v>6.0000000000000002E-5</v>
      </c>
      <c r="F1372" s="45">
        <v>0</v>
      </c>
      <c r="G1372" s="45">
        <v>0</v>
      </c>
      <c r="H1372" s="46">
        <v>82698.14</v>
      </c>
      <c r="I1372" s="47">
        <v>1.29</v>
      </c>
      <c r="J1372" s="46">
        <v>106680.6</v>
      </c>
      <c r="K1372" s="47"/>
      <c r="L1372" s="46">
        <v>0</v>
      </c>
      <c r="M1372" s="71"/>
      <c r="N1372" s="85"/>
    </row>
    <row r="1373" spans="1:83" ht="15" x14ac:dyDescent="0.2">
      <c r="A1373" s="50"/>
      <c r="B1373" s="50"/>
      <c r="C1373" s="55" t="s">
        <v>1311</v>
      </c>
      <c r="D1373" s="39"/>
      <c r="E1373" s="40"/>
      <c r="F1373" s="40"/>
      <c r="G1373" s="40"/>
      <c r="H1373" s="41"/>
      <c r="I1373" s="52"/>
      <c r="J1373" s="41"/>
      <c r="K1373" s="52"/>
      <c r="L1373" s="41">
        <v>70.95</v>
      </c>
      <c r="M1373" s="71"/>
      <c r="N1373" s="85"/>
    </row>
    <row r="1374" spans="1:83" ht="14.25" x14ac:dyDescent="0.2">
      <c r="A1374" s="50"/>
      <c r="B1374" s="50"/>
      <c r="C1374" s="50" t="s">
        <v>1312</v>
      </c>
      <c r="D1374" s="39"/>
      <c r="E1374" s="40"/>
      <c r="F1374" s="40"/>
      <c r="G1374" s="40"/>
      <c r="H1374" s="41"/>
      <c r="I1374" s="52"/>
      <c r="J1374" s="41"/>
      <c r="K1374" s="52"/>
      <c r="L1374" s="41">
        <v>65.84</v>
      </c>
      <c r="M1374" s="71"/>
      <c r="N1374" s="85"/>
    </row>
    <row r="1375" spans="1:83" ht="28.5" x14ac:dyDescent="0.2">
      <c r="A1375" s="50"/>
      <c r="B1375" s="50" t="s">
        <v>399</v>
      </c>
      <c r="C1375" s="50" t="s">
        <v>1416</v>
      </c>
      <c r="D1375" s="39" t="s">
        <v>1254</v>
      </c>
      <c r="E1375" s="40">
        <v>97</v>
      </c>
      <c r="F1375" s="40"/>
      <c r="G1375" s="40">
        <v>97</v>
      </c>
      <c r="H1375" s="41"/>
      <c r="I1375" s="52"/>
      <c r="J1375" s="41"/>
      <c r="K1375" s="52"/>
      <c r="L1375" s="41">
        <v>63.86</v>
      </c>
      <c r="M1375" s="71"/>
      <c r="N1375" s="85"/>
    </row>
    <row r="1376" spans="1:83" ht="28.5" x14ac:dyDescent="0.2">
      <c r="A1376" s="43"/>
      <c r="B1376" s="43" t="s">
        <v>400</v>
      </c>
      <c r="C1376" s="43" t="s">
        <v>1417</v>
      </c>
      <c r="D1376" s="44" t="s">
        <v>1254</v>
      </c>
      <c r="E1376" s="45">
        <v>51</v>
      </c>
      <c r="F1376" s="45"/>
      <c r="G1376" s="45">
        <v>51</v>
      </c>
      <c r="H1376" s="46"/>
      <c r="I1376" s="47"/>
      <c r="J1376" s="46"/>
      <c r="K1376" s="47"/>
      <c r="L1376" s="46">
        <v>33.58</v>
      </c>
      <c r="M1376" s="72"/>
      <c r="N1376" s="86"/>
    </row>
    <row r="1377" spans="1:101" ht="15" x14ac:dyDescent="0.2">
      <c r="C1377" s="107" t="s">
        <v>1296</v>
      </c>
      <c r="D1377" s="107"/>
      <c r="E1377" s="107"/>
      <c r="F1377" s="107"/>
      <c r="G1377" s="107"/>
      <c r="H1377" s="107"/>
      <c r="I1377" s="108">
        <v>16839</v>
      </c>
      <c r="J1377" s="108"/>
      <c r="K1377" s="108">
        <v>168.39000000000001</v>
      </c>
      <c r="L1377" s="108"/>
      <c r="M1377" s="71">
        <v>174.78882000000002</v>
      </c>
      <c r="N1377" s="83">
        <v>181.777005</v>
      </c>
      <c r="AD1377">
        <v>17.39</v>
      </c>
      <c r="AE1377">
        <v>9.14</v>
      </c>
      <c r="AN1377" s="48">
        <v>168.39000000000001</v>
      </c>
      <c r="AO1377" s="48">
        <v>5.1099999999999994</v>
      </c>
      <c r="AQ1377" t="s">
        <v>1297</v>
      </c>
      <c r="AR1377" s="48">
        <v>63.31</v>
      </c>
      <c r="AT1377" s="48">
        <v>2.5300000000000002</v>
      </c>
      <c r="AV1377" t="s">
        <v>1297</v>
      </c>
      <c r="AW1377" s="48">
        <v>0</v>
      </c>
      <c r="AZ1377">
        <v>63.86</v>
      </c>
      <c r="BA1377">
        <v>33.58</v>
      </c>
      <c r="CD1377">
        <v>2</v>
      </c>
    </row>
    <row r="1378" spans="1:101" ht="42.75" x14ac:dyDescent="0.2">
      <c r="A1378" s="37" t="s">
        <v>446</v>
      </c>
      <c r="B1378" s="50" t="s">
        <v>1435</v>
      </c>
      <c r="C1378" s="50" t="s">
        <v>448</v>
      </c>
      <c r="D1378" s="39" t="s">
        <v>177</v>
      </c>
      <c r="E1378" s="40">
        <v>0.01</v>
      </c>
      <c r="F1378" s="40"/>
      <c r="G1378" s="40">
        <v>0.01</v>
      </c>
      <c r="H1378" s="41"/>
      <c r="I1378" s="52"/>
      <c r="J1378" s="41"/>
      <c r="K1378" s="52"/>
      <c r="L1378" s="41"/>
      <c r="M1378" s="71"/>
      <c r="N1378" s="85"/>
    </row>
    <row r="1379" spans="1:101" ht="127.5" x14ac:dyDescent="0.2">
      <c r="B1379" s="56" t="s">
        <v>1261</v>
      </c>
      <c r="C1379" s="113" t="s">
        <v>1419</v>
      </c>
      <c r="D1379" s="113"/>
      <c r="E1379" s="113"/>
      <c r="F1379" s="113"/>
      <c r="G1379" s="113"/>
      <c r="H1379" s="113"/>
      <c r="I1379" s="113"/>
      <c r="J1379" s="113"/>
      <c r="K1379" s="113"/>
      <c r="L1379" s="113"/>
      <c r="M1379" s="71"/>
      <c r="N1379" s="85"/>
      <c r="CW1379" s="57" t="s">
        <v>1419</v>
      </c>
    </row>
    <row r="1380" spans="1:101" x14ac:dyDescent="0.2">
      <c r="C1380" s="54" t="s">
        <v>1551</v>
      </c>
      <c r="M1380" s="71"/>
      <c r="N1380" s="85"/>
    </row>
    <row r="1381" spans="1:101" ht="15" x14ac:dyDescent="0.2">
      <c r="A1381" s="38"/>
      <c r="B1381" s="40">
        <v>1</v>
      </c>
      <c r="C1381" s="38" t="s">
        <v>1306</v>
      </c>
      <c r="D1381" s="39" t="s">
        <v>856</v>
      </c>
      <c r="E1381" s="53"/>
      <c r="F1381" s="40"/>
      <c r="G1381" s="40">
        <v>9.1679999999999998E-2</v>
      </c>
      <c r="H1381" s="40"/>
      <c r="I1381" s="40"/>
      <c r="J1381" s="40"/>
      <c r="K1381" s="40"/>
      <c r="L1381" s="51">
        <v>48.37</v>
      </c>
      <c r="M1381" s="71"/>
      <c r="N1381" s="85"/>
    </row>
    <row r="1382" spans="1:101" ht="14.25" x14ac:dyDescent="0.2">
      <c r="A1382" s="50"/>
      <c r="B1382" s="50" t="s">
        <v>1087</v>
      </c>
      <c r="C1382" s="50" t="s">
        <v>1088</v>
      </c>
      <c r="D1382" s="39" t="s">
        <v>856</v>
      </c>
      <c r="E1382" s="40">
        <v>30.56</v>
      </c>
      <c r="F1382" s="40">
        <v>0.3</v>
      </c>
      <c r="G1382" s="40">
        <v>9.1679999999999998E-2</v>
      </c>
      <c r="H1382" s="41"/>
      <c r="I1382" s="52"/>
      <c r="J1382" s="41">
        <v>527.6</v>
      </c>
      <c r="K1382" s="52"/>
      <c r="L1382" s="41">
        <v>48.37</v>
      </c>
      <c r="M1382" s="71"/>
      <c r="N1382" s="85"/>
    </row>
    <row r="1383" spans="1:101" ht="15" x14ac:dyDescent="0.2">
      <c r="A1383" s="38"/>
      <c r="B1383" s="40">
        <v>2</v>
      </c>
      <c r="C1383" s="38" t="s">
        <v>1307</v>
      </c>
      <c r="D1383" s="39"/>
      <c r="E1383" s="53"/>
      <c r="F1383" s="40"/>
      <c r="G1383" s="40"/>
      <c r="H1383" s="40"/>
      <c r="I1383" s="40"/>
      <c r="J1383" s="40"/>
      <c r="K1383" s="40"/>
      <c r="L1383" s="51">
        <v>61.699999999999989</v>
      </c>
      <c r="M1383" s="71"/>
      <c r="N1383" s="85"/>
    </row>
    <row r="1384" spans="1:101" ht="15" x14ac:dyDescent="0.2">
      <c r="A1384" s="38"/>
      <c r="B1384" s="40"/>
      <c r="C1384" s="38" t="s">
        <v>1310</v>
      </c>
      <c r="D1384" s="39" t="s">
        <v>856</v>
      </c>
      <c r="E1384" s="53"/>
      <c r="F1384" s="40"/>
      <c r="G1384" s="40">
        <v>2.904E-2</v>
      </c>
      <c r="H1384" s="40"/>
      <c r="I1384" s="40"/>
      <c r="J1384" s="40"/>
      <c r="K1384" s="40"/>
      <c r="L1384" s="51">
        <v>20.93</v>
      </c>
      <c r="M1384" s="71"/>
      <c r="N1384" s="85"/>
      <c r="CE1384">
        <v>1</v>
      </c>
    </row>
    <row r="1385" spans="1:101" ht="28.5" x14ac:dyDescent="0.2">
      <c r="A1385" s="50"/>
      <c r="B1385" s="50" t="s">
        <v>963</v>
      </c>
      <c r="C1385" s="50" t="s">
        <v>965</v>
      </c>
      <c r="D1385" s="39" t="s">
        <v>748</v>
      </c>
      <c r="E1385" s="40">
        <v>0.2</v>
      </c>
      <c r="F1385" s="40">
        <v>0.3</v>
      </c>
      <c r="G1385" s="40">
        <v>5.9999999999999995E-4</v>
      </c>
      <c r="H1385" s="41"/>
      <c r="I1385" s="52"/>
      <c r="J1385" s="41">
        <v>1626.29</v>
      </c>
      <c r="K1385" s="52"/>
      <c r="L1385" s="41">
        <v>0.98</v>
      </c>
      <c r="M1385" s="71"/>
      <c r="N1385" s="85"/>
    </row>
    <row r="1386" spans="1:101" ht="28.5" x14ac:dyDescent="0.2">
      <c r="A1386" s="50"/>
      <c r="B1386" s="50" t="s">
        <v>876</v>
      </c>
      <c r="C1386" s="50" t="s">
        <v>1319</v>
      </c>
      <c r="D1386" s="39" t="s">
        <v>856</v>
      </c>
      <c r="E1386" s="40">
        <v>0.2</v>
      </c>
      <c r="F1386" s="40">
        <v>0.3</v>
      </c>
      <c r="G1386" s="40">
        <v>5.9999999999999995E-4</v>
      </c>
      <c r="H1386" s="41"/>
      <c r="I1386" s="52"/>
      <c r="J1386" s="41">
        <v>724.95</v>
      </c>
      <c r="K1386" s="52"/>
      <c r="L1386" s="41">
        <v>0.43</v>
      </c>
      <c r="M1386" s="71"/>
      <c r="N1386" s="85"/>
      <c r="CE1386">
        <v>1</v>
      </c>
    </row>
    <row r="1387" spans="1:101" ht="28.5" x14ac:dyDescent="0.2">
      <c r="A1387" s="50"/>
      <c r="B1387" s="50" t="s">
        <v>1107</v>
      </c>
      <c r="C1387" s="50" t="s">
        <v>1109</v>
      </c>
      <c r="D1387" s="39" t="s">
        <v>748</v>
      </c>
      <c r="E1387" s="40">
        <v>6.96</v>
      </c>
      <c r="F1387" s="40">
        <v>0.3</v>
      </c>
      <c r="G1387" s="40">
        <v>2.0879999999999999E-2</v>
      </c>
      <c r="H1387" s="41">
        <v>1.75</v>
      </c>
      <c r="I1387" s="52">
        <v>1.58</v>
      </c>
      <c r="J1387" s="41">
        <v>2.77</v>
      </c>
      <c r="K1387" s="52"/>
      <c r="L1387" s="41">
        <v>0.06</v>
      </c>
      <c r="M1387" s="71"/>
      <c r="N1387" s="85"/>
    </row>
    <row r="1388" spans="1:101" ht="28.5" x14ac:dyDescent="0.2">
      <c r="A1388" s="50"/>
      <c r="B1388" s="50" t="s">
        <v>1122</v>
      </c>
      <c r="C1388" s="50" t="s">
        <v>1124</v>
      </c>
      <c r="D1388" s="39" t="s">
        <v>748</v>
      </c>
      <c r="E1388" s="40">
        <v>6.96</v>
      </c>
      <c r="F1388" s="40">
        <v>0.3</v>
      </c>
      <c r="G1388" s="40">
        <v>2.0879999999999999E-2</v>
      </c>
      <c r="H1388" s="41">
        <v>13.44</v>
      </c>
      <c r="I1388" s="52">
        <v>1.48</v>
      </c>
      <c r="J1388" s="41">
        <v>19.89</v>
      </c>
      <c r="K1388" s="52"/>
      <c r="L1388" s="41">
        <v>0.42</v>
      </c>
      <c r="M1388" s="71"/>
      <c r="N1388" s="85"/>
    </row>
    <row r="1389" spans="1:101" ht="42.75" x14ac:dyDescent="0.2">
      <c r="A1389" s="50"/>
      <c r="B1389" s="50" t="s">
        <v>1144</v>
      </c>
      <c r="C1389" s="50" t="s">
        <v>1146</v>
      </c>
      <c r="D1389" s="39" t="s">
        <v>748</v>
      </c>
      <c r="E1389" s="40">
        <v>9.2799999999999994</v>
      </c>
      <c r="F1389" s="40">
        <v>0.3</v>
      </c>
      <c r="G1389" s="40">
        <v>2.784E-2</v>
      </c>
      <c r="H1389" s="41">
        <v>1472.34</v>
      </c>
      <c r="I1389" s="52">
        <v>1.46</v>
      </c>
      <c r="J1389" s="41">
        <v>2149.62</v>
      </c>
      <c r="K1389" s="52"/>
      <c r="L1389" s="41">
        <v>59.85</v>
      </c>
      <c r="M1389" s="71"/>
      <c r="N1389" s="85"/>
    </row>
    <row r="1390" spans="1:101" ht="28.5" x14ac:dyDescent="0.2">
      <c r="A1390" s="50"/>
      <c r="B1390" s="50" t="s">
        <v>876</v>
      </c>
      <c r="C1390" s="50" t="s">
        <v>1319</v>
      </c>
      <c r="D1390" s="39" t="s">
        <v>856</v>
      </c>
      <c r="E1390" s="40">
        <v>9.2799999999999994</v>
      </c>
      <c r="F1390" s="40">
        <v>0.3</v>
      </c>
      <c r="G1390" s="40">
        <v>2.784E-2</v>
      </c>
      <c r="H1390" s="41"/>
      <c r="I1390" s="52"/>
      <c r="J1390" s="41">
        <v>724.95</v>
      </c>
      <c r="K1390" s="52"/>
      <c r="L1390" s="41">
        <v>20.18</v>
      </c>
      <c r="M1390" s="71"/>
      <c r="N1390" s="85"/>
      <c r="CE1390">
        <v>1</v>
      </c>
    </row>
    <row r="1391" spans="1:101" ht="28.5" x14ac:dyDescent="0.2">
      <c r="A1391" s="50"/>
      <c r="B1391" s="50" t="s">
        <v>901</v>
      </c>
      <c r="C1391" s="50" t="s">
        <v>903</v>
      </c>
      <c r="D1391" s="39" t="s">
        <v>748</v>
      </c>
      <c r="E1391" s="40">
        <v>0.2</v>
      </c>
      <c r="F1391" s="40">
        <v>0.3</v>
      </c>
      <c r="G1391" s="40">
        <v>5.9999999999999995E-4</v>
      </c>
      <c r="H1391" s="41"/>
      <c r="I1391" s="52"/>
      <c r="J1391" s="41">
        <v>641.70000000000005</v>
      </c>
      <c r="K1391" s="52"/>
      <c r="L1391" s="41">
        <v>0.39</v>
      </c>
      <c r="M1391" s="71"/>
      <c r="N1391" s="85"/>
    </row>
    <row r="1392" spans="1:101" ht="28.5" x14ac:dyDescent="0.2">
      <c r="A1392" s="50"/>
      <c r="B1392" s="50" t="s">
        <v>867</v>
      </c>
      <c r="C1392" s="50" t="s">
        <v>1309</v>
      </c>
      <c r="D1392" s="39" t="s">
        <v>856</v>
      </c>
      <c r="E1392" s="40">
        <v>0.2</v>
      </c>
      <c r="F1392" s="40">
        <v>0.3</v>
      </c>
      <c r="G1392" s="40">
        <v>5.9999999999999995E-4</v>
      </c>
      <c r="H1392" s="41"/>
      <c r="I1392" s="52"/>
      <c r="J1392" s="41">
        <v>539.69000000000005</v>
      </c>
      <c r="K1392" s="52"/>
      <c r="L1392" s="41">
        <v>0.32</v>
      </c>
      <c r="M1392" s="71"/>
      <c r="N1392" s="85"/>
      <c r="CE1392">
        <v>1</v>
      </c>
    </row>
    <row r="1393" spans="1:83" ht="15" hidden="1" x14ac:dyDescent="0.2">
      <c r="A1393" s="38"/>
      <c r="B1393" s="40">
        <v>4</v>
      </c>
      <c r="C1393" s="38" t="s">
        <v>1326</v>
      </c>
      <c r="D1393" s="39"/>
      <c r="E1393" s="53"/>
      <c r="F1393" s="40"/>
      <c r="G1393" s="40"/>
      <c r="H1393" s="40"/>
      <c r="I1393" s="40"/>
      <c r="J1393" s="40"/>
      <c r="K1393" s="40"/>
      <c r="L1393" s="51">
        <v>0</v>
      </c>
      <c r="M1393" s="71"/>
      <c r="N1393" s="85"/>
    </row>
    <row r="1394" spans="1:83" ht="57" x14ac:dyDescent="0.2">
      <c r="A1394" s="50"/>
      <c r="B1394" s="50" t="s">
        <v>1125</v>
      </c>
      <c r="C1394" s="50" t="s">
        <v>1127</v>
      </c>
      <c r="D1394" s="39" t="s">
        <v>1128</v>
      </c>
      <c r="E1394" s="40">
        <v>0.245</v>
      </c>
      <c r="F1394" s="40">
        <v>0</v>
      </c>
      <c r="G1394" s="40">
        <v>0</v>
      </c>
      <c r="H1394" s="41">
        <v>37.71</v>
      </c>
      <c r="I1394" s="52">
        <v>1.53</v>
      </c>
      <c r="J1394" s="41">
        <v>57.7</v>
      </c>
      <c r="K1394" s="52"/>
      <c r="L1394" s="41">
        <v>0</v>
      </c>
      <c r="M1394" s="71"/>
      <c r="N1394" s="85"/>
    </row>
    <row r="1395" spans="1:83" ht="28.5" x14ac:dyDescent="0.2">
      <c r="A1395" s="50"/>
      <c r="B1395" s="50" t="s">
        <v>1141</v>
      </c>
      <c r="C1395" s="50" t="s">
        <v>1143</v>
      </c>
      <c r="D1395" s="39" t="s">
        <v>1046</v>
      </c>
      <c r="E1395" s="40">
        <v>0.5</v>
      </c>
      <c r="F1395" s="40">
        <v>0</v>
      </c>
      <c r="G1395" s="40">
        <v>0</v>
      </c>
      <c r="H1395" s="41">
        <v>931.11</v>
      </c>
      <c r="I1395" s="52">
        <v>1.61</v>
      </c>
      <c r="J1395" s="41">
        <v>1499.09</v>
      </c>
      <c r="K1395" s="52"/>
      <c r="L1395" s="41">
        <v>0</v>
      </c>
      <c r="M1395" s="71"/>
      <c r="N1395" s="85"/>
    </row>
    <row r="1396" spans="1:83" ht="14.25" x14ac:dyDescent="0.2">
      <c r="A1396" s="50"/>
      <c r="B1396" s="50" t="s">
        <v>1138</v>
      </c>
      <c r="C1396" s="43" t="s">
        <v>1140</v>
      </c>
      <c r="D1396" s="44" t="s">
        <v>635</v>
      </c>
      <c r="E1396" s="45">
        <v>2.8800000000000002E-3</v>
      </c>
      <c r="F1396" s="45">
        <v>0</v>
      </c>
      <c r="G1396" s="45">
        <v>0</v>
      </c>
      <c r="H1396" s="46">
        <v>82698.14</v>
      </c>
      <c r="I1396" s="47">
        <v>1.29</v>
      </c>
      <c r="J1396" s="46">
        <v>106680.6</v>
      </c>
      <c r="K1396" s="47"/>
      <c r="L1396" s="46">
        <v>0</v>
      </c>
      <c r="M1396" s="71"/>
      <c r="N1396" s="85"/>
    </row>
    <row r="1397" spans="1:83" ht="15" x14ac:dyDescent="0.2">
      <c r="A1397" s="50"/>
      <c r="B1397" s="50"/>
      <c r="C1397" s="55" t="s">
        <v>1311</v>
      </c>
      <c r="D1397" s="39"/>
      <c r="E1397" s="40"/>
      <c r="F1397" s="40"/>
      <c r="G1397" s="40"/>
      <c r="H1397" s="41"/>
      <c r="I1397" s="52"/>
      <c r="J1397" s="41"/>
      <c r="K1397" s="52"/>
      <c r="L1397" s="41">
        <v>131</v>
      </c>
      <c r="M1397" s="71"/>
      <c r="N1397" s="85"/>
    </row>
    <row r="1398" spans="1:83" ht="14.25" x14ac:dyDescent="0.2">
      <c r="A1398" s="50"/>
      <c r="B1398" s="50"/>
      <c r="C1398" s="50" t="s">
        <v>1312</v>
      </c>
      <c r="D1398" s="39"/>
      <c r="E1398" s="40"/>
      <c r="F1398" s="40"/>
      <c r="G1398" s="40"/>
      <c r="H1398" s="41"/>
      <c r="I1398" s="52"/>
      <c r="J1398" s="41"/>
      <c r="K1398" s="52"/>
      <c r="L1398" s="41">
        <v>69.3</v>
      </c>
      <c r="M1398" s="71"/>
      <c r="N1398" s="85"/>
    </row>
    <row r="1399" spans="1:83" ht="28.5" x14ac:dyDescent="0.2">
      <c r="A1399" s="50"/>
      <c r="B1399" s="50" t="s">
        <v>399</v>
      </c>
      <c r="C1399" s="50" t="s">
        <v>1416</v>
      </c>
      <c r="D1399" s="39" t="s">
        <v>1254</v>
      </c>
      <c r="E1399" s="40">
        <v>97</v>
      </c>
      <c r="F1399" s="40"/>
      <c r="G1399" s="40">
        <v>97</v>
      </c>
      <c r="H1399" s="41"/>
      <c r="I1399" s="52"/>
      <c r="J1399" s="41"/>
      <c r="K1399" s="52"/>
      <c r="L1399" s="41">
        <v>67.22</v>
      </c>
      <c r="M1399" s="71"/>
      <c r="N1399" s="85"/>
    </row>
    <row r="1400" spans="1:83" ht="28.5" x14ac:dyDescent="0.2">
      <c r="A1400" s="43"/>
      <c r="B1400" s="43" t="s">
        <v>400</v>
      </c>
      <c r="C1400" s="43" t="s">
        <v>1417</v>
      </c>
      <c r="D1400" s="44" t="s">
        <v>1254</v>
      </c>
      <c r="E1400" s="45">
        <v>51</v>
      </c>
      <c r="F1400" s="45"/>
      <c r="G1400" s="45">
        <v>51</v>
      </c>
      <c r="H1400" s="46"/>
      <c r="I1400" s="47"/>
      <c r="J1400" s="46"/>
      <c r="K1400" s="47"/>
      <c r="L1400" s="46">
        <v>35.340000000000003</v>
      </c>
      <c r="M1400" s="72"/>
      <c r="N1400" s="86"/>
    </row>
    <row r="1401" spans="1:83" ht="15" x14ac:dyDescent="0.2">
      <c r="C1401" s="107" t="s">
        <v>1296</v>
      </c>
      <c r="D1401" s="107"/>
      <c r="E1401" s="107"/>
      <c r="F1401" s="107"/>
      <c r="G1401" s="107"/>
      <c r="H1401" s="107"/>
      <c r="I1401" s="108">
        <v>23356</v>
      </c>
      <c r="J1401" s="108"/>
      <c r="K1401" s="108">
        <v>233.56</v>
      </c>
      <c r="L1401" s="108"/>
      <c r="M1401" s="71">
        <v>242.43528000000001</v>
      </c>
      <c r="N1401" s="83">
        <v>252.12801999999999</v>
      </c>
      <c r="AD1401">
        <v>24.42</v>
      </c>
      <c r="AE1401">
        <v>12.84</v>
      </c>
      <c r="AN1401" s="48">
        <v>233.56</v>
      </c>
      <c r="AO1401" s="48">
        <v>61.699999999999989</v>
      </c>
      <c r="AQ1401" t="s">
        <v>1297</v>
      </c>
      <c r="AR1401" s="48">
        <v>48.37</v>
      </c>
      <c r="AT1401" s="48">
        <v>20.93</v>
      </c>
      <c r="AV1401" t="s">
        <v>1297</v>
      </c>
      <c r="AW1401" s="48">
        <v>0</v>
      </c>
      <c r="AZ1401">
        <v>67.22</v>
      </c>
      <c r="BA1401">
        <v>35.340000000000003</v>
      </c>
      <c r="CD1401">
        <v>2</v>
      </c>
    </row>
    <row r="1402" spans="1:83" ht="68.25" x14ac:dyDescent="0.2">
      <c r="A1402" s="37" t="s">
        <v>450</v>
      </c>
      <c r="B1402" s="50" t="s">
        <v>1435</v>
      </c>
      <c r="C1402" s="50" t="s">
        <v>1436</v>
      </c>
      <c r="D1402" s="39" t="s">
        <v>177</v>
      </c>
      <c r="E1402" s="40">
        <v>0.01</v>
      </c>
      <c r="F1402" s="40"/>
      <c r="G1402" s="40">
        <v>0.01</v>
      </c>
      <c r="H1402" s="41"/>
      <c r="I1402" s="52"/>
      <c r="J1402" s="41"/>
      <c r="K1402" s="52"/>
      <c r="L1402" s="41"/>
      <c r="M1402" s="71"/>
      <c r="N1402" s="85"/>
    </row>
    <row r="1403" spans="1:83" x14ac:dyDescent="0.2">
      <c r="C1403" s="54" t="s">
        <v>1551</v>
      </c>
      <c r="M1403" s="71"/>
      <c r="N1403" s="85"/>
    </row>
    <row r="1404" spans="1:83" ht="15" x14ac:dyDescent="0.2">
      <c r="A1404" s="38"/>
      <c r="B1404" s="40">
        <v>1</v>
      </c>
      <c r="C1404" s="38" t="s">
        <v>1306</v>
      </c>
      <c r="D1404" s="39" t="s">
        <v>856</v>
      </c>
      <c r="E1404" s="53"/>
      <c r="F1404" s="40"/>
      <c r="G1404" s="40">
        <v>0.30559999999999998</v>
      </c>
      <c r="H1404" s="40"/>
      <c r="I1404" s="40"/>
      <c r="J1404" s="40"/>
      <c r="K1404" s="40"/>
      <c r="L1404" s="51">
        <v>161.22999999999999</v>
      </c>
      <c r="M1404" s="71"/>
      <c r="N1404" s="85"/>
    </row>
    <row r="1405" spans="1:83" ht="14.25" x14ac:dyDescent="0.2">
      <c r="A1405" s="50"/>
      <c r="B1405" s="50" t="s">
        <v>1087</v>
      </c>
      <c r="C1405" s="50" t="s">
        <v>1088</v>
      </c>
      <c r="D1405" s="39" t="s">
        <v>856</v>
      </c>
      <c r="E1405" s="40">
        <v>30.56</v>
      </c>
      <c r="F1405" s="40"/>
      <c r="G1405" s="40">
        <v>0.30559999999999998</v>
      </c>
      <c r="H1405" s="41"/>
      <c r="I1405" s="52"/>
      <c r="J1405" s="41">
        <v>527.6</v>
      </c>
      <c r="K1405" s="52"/>
      <c r="L1405" s="41">
        <v>161.22999999999999</v>
      </c>
      <c r="M1405" s="71"/>
      <c r="N1405" s="85"/>
    </row>
    <row r="1406" spans="1:83" ht="15" x14ac:dyDescent="0.2">
      <c r="A1406" s="38"/>
      <c r="B1406" s="40">
        <v>2</v>
      </c>
      <c r="C1406" s="38" t="s">
        <v>1307</v>
      </c>
      <c r="D1406" s="39"/>
      <c r="E1406" s="53"/>
      <c r="F1406" s="40"/>
      <c r="G1406" s="40"/>
      <c r="H1406" s="40"/>
      <c r="I1406" s="40"/>
      <c r="J1406" s="40"/>
      <c r="K1406" s="40"/>
      <c r="L1406" s="51">
        <v>205.57999999999996</v>
      </c>
      <c r="M1406" s="71"/>
      <c r="N1406" s="85"/>
    </row>
    <row r="1407" spans="1:83" ht="15" x14ac:dyDescent="0.2">
      <c r="A1407" s="38"/>
      <c r="B1407" s="40"/>
      <c r="C1407" s="38" t="s">
        <v>1310</v>
      </c>
      <c r="D1407" s="39" t="s">
        <v>856</v>
      </c>
      <c r="E1407" s="53"/>
      <c r="F1407" s="40"/>
      <c r="G1407" s="40">
        <v>9.6799999999999997E-2</v>
      </c>
      <c r="H1407" s="40"/>
      <c r="I1407" s="40"/>
      <c r="J1407" s="40"/>
      <c r="K1407" s="40"/>
      <c r="L1407" s="51">
        <v>69.81</v>
      </c>
      <c r="M1407" s="71"/>
      <c r="N1407" s="85"/>
      <c r="CE1407">
        <v>1</v>
      </c>
    </row>
    <row r="1408" spans="1:83" ht="28.5" x14ac:dyDescent="0.2">
      <c r="A1408" s="50"/>
      <c r="B1408" s="50" t="s">
        <v>963</v>
      </c>
      <c r="C1408" s="50" t="s">
        <v>965</v>
      </c>
      <c r="D1408" s="39" t="s">
        <v>748</v>
      </c>
      <c r="E1408" s="40">
        <v>0.2</v>
      </c>
      <c r="F1408" s="40"/>
      <c r="G1408" s="40">
        <v>2E-3</v>
      </c>
      <c r="H1408" s="41"/>
      <c r="I1408" s="52"/>
      <c r="J1408" s="41">
        <v>1626.29</v>
      </c>
      <c r="K1408" s="52"/>
      <c r="L1408" s="41">
        <v>3.25</v>
      </c>
      <c r="M1408" s="71"/>
      <c r="N1408" s="85"/>
    </row>
    <row r="1409" spans="1:83" ht="28.5" x14ac:dyDescent="0.2">
      <c r="A1409" s="50"/>
      <c r="B1409" s="50" t="s">
        <v>876</v>
      </c>
      <c r="C1409" s="50" t="s">
        <v>1319</v>
      </c>
      <c r="D1409" s="39" t="s">
        <v>856</v>
      </c>
      <c r="E1409" s="40">
        <v>0.2</v>
      </c>
      <c r="F1409" s="40"/>
      <c r="G1409" s="40">
        <v>2E-3</v>
      </c>
      <c r="H1409" s="41"/>
      <c r="I1409" s="52"/>
      <c r="J1409" s="41">
        <v>724.95</v>
      </c>
      <c r="K1409" s="52"/>
      <c r="L1409" s="41">
        <v>1.45</v>
      </c>
      <c r="M1409" s="71"/>
      <c r="N1409" s="85"/>
      <c r="CE1409">
        <v>1</v>
      </c>
    </row>
    <row r="1410" spans="1:83" ht="28.5" x14ac:dyDescent="0.2">
      <c r="A1410" s="50"/>
      <c r="B1410" s="50" t="s">
        <v>1107</v>
      </c>
      <c r="C1410" s="50" t="s">
        <v>1109</v>
      </c>
      <c r="D1410" s="39" t="s">
        <v>748</v>
      </c>
      <c r="E1410" s="40">
        <v>6.96</v>
      </c>
      <c r="F1410" s="40"/>
      <c r="G1410" s="40">
        <v>6.9599999999999995E-2</v>
      </c>
      <c r="H1410" s="41">
        <v>1.75</v>
      </c>
      <c r="I1410" s="52">
        <v>1.58</v>
      </c>
      <c r="J1410" s="41">
        <v>2.77</v>
      </c>
      <c r="K1410" s="52"/>
      <c r="L1410" s="41">
        <v>0.19</v>
      </c>
      <c r="M1410" s="71"/>
      <c r="N1410" s="85"/>
    </row>
    <row r="1411" spans="1:83" ht="28.5" x14ac:dyDescent="0.2">
      <c r="A1411" s="50"/>
      <c r="B1411" s="50" t="s">
        <v>1122</v>
      </c>
      <c r="C1411" s="50" t="s">
        <v>1124</v>
      </c>
      <c r="D1411" s="39" t="s">
        <v>748</v>
      </c>
      <c r="E1411" s="40">
        <v>6.96</v>
      </c>
      <c r="F1411" s="40"/>
      <c r="G1411" s="40">
        <v>6.9599999999999995E-2</v>
      </c>
      <c r="H1411" s="41">
        <v>13.44</v>
      </c>
      <c r="I1411" s="52">
        <v>1.48</v>
      </c>
      <c r="J1411" s="41">
        <v>19.89</v>
      </c>
      <c r="K1411" s="52"/>
      <c r="L1411" s="41">
        <v>1.38</v>
      </c>
      <c r="M1411" s="71"/>
      <c r="N1411" s="85"/>
    </row>
    <row r="1412" spans="1:83" ht="42.75" x14ac:dyDescent="0.2">
      <c r="A1412" s="50"/>
      <c r="B1412" s="50" t="s">
        <v>1144</v>
      </c>
      <c r="C1412" s="50" t="s">
        <v>1146</v>
      </c>
      <c r="D1412" s="39" t="s">
        <v>748</v>
      </c>
      <c r="E1412" s="40">
        <v>9.2799999999999994</v>
      </c>
      <c r="F1412" s="40"/>
      <c r="G1412" s="40">
        <v>9.2799999999999994E-2</v>
      </c>
      <c r="H1412" s="41">
        <v>1472.34</v>
      </c>
      <c r="I1412" s="52">
        <v>1.46</v>
      </c>
      <c r="J1412" s="41">
        <v>2149.62</v>
      </c>
      <c r="K1412" s="52"/>
      <c r="L1412" s="41">
        <v>199.48</v>
      </c>
      <c r="M1412" s="71"/>
      <c r="N1412" s="85"/>
    </row>
    <row r="1413" spans="1:83" ht="28.5" x14ac:dyDescent="0.2">
      <c r="A1413" s="50"/>
      <c r="B1413" s="50" t="s">
        <v>876</v>
      </c>
      <c r="C1413" s="50" t="s">
        <v>1319</v>
      </c>
      <c r="D1413" s="39" t="s">
        <v>856</v>
      </c>
      <c r="E1413" s="40">
        <v>9.2799999999999994</v>
      </c>
      <c r="F1413" s="40"/>
      <c r="G1413" s="40">
        <v>9.2799999999999994E-2</v>
      </c>
      <c r="H1413" s="41"/>
      <c r="I1413" s="52"/>
      <c r="J1413" s="41">
        <v>724.95</v>
      </c>
      <c r="K1413" s="52"/>
      <c r="L1413" s="41">
        <v>67.28</v>
      </c>
      <c r="M1413" s="71"/>
      <c r="N1413" s="85"/>
      <c r="CE1413">
        <v>1</v>
      </c>
    </row>
    <row r="1414" spans="1:83" ht="28.5" x14ac:dyDescent="0.2">
      <c r="A1414" s="50"/>
      <c r="B1414" s="50" t="s">
        <v>901</v>
      </c>
      <c r="C1414" s="50" t="s">
        <v>903</v>
      </c>
      <c r="D1414" s="39" t="s">
        <v>748</v>
      </c>
      <c r="E1414" s="40">
        <v>0.2</v>
      </c>
      <c r="F1414" s="40"/>
      <c r="G1414" s="40">
        <v>2E-3</v>
      </c>
      <c r="H1414" s="41"/>
      <c r="I1414" s="52"/>
      <c r="J1414" s="41">
        <v>641.70000000000005</v>
      </c>
      <c r="K1414" s="52"/>
      <c r="L1414" s="41">
        <v>1.28</v>
      </c>
      <c r="M1414" s="71"/>
      <c r="N1414" s="85"/>
    </row>
    <row r="1415" spans="1:83" ht="28.5" x14ac:dyDescent="0.2">
      <c r="A1415" s="50"/>
      <c r="B1415" s="50" t="s">
        <v>867</v>
      </c>
      <c r="C1415" s="50" t="s">
        <v>1309</v>
      </c>
      <c r="D1415" s="39" t="s">
        <v>856</v>
      </c>
      <c r="E1415" s="40">
        <v>0.2</v>
      </c>
      <c r="F1415" s="40"/>
      <c r="G1415" s="40">
        <v>2E-3</v>
      </c>
      <c r="H1415" s="41"/>
      <c r="I1415" s="52"/>
      <c r="J1415" s="41">
        <v>539.69000000000005</v>
      </c>
      <c r="K1415" s="52"/>
      <c r="L1415" s="41">
        <v>1.08</v>
      </c>
      <c r="M1415" s="71"/>
      <c r="N1415" s="85"/>
      <c r="CE1415">
        <v>1</v>
      </c>
    </row>
    <row r="1416" spans="1:83" ht="15" hidden="1" x14ac:dyDescent="0.2">
      <c r="A1416" s="38"/>
      <c r="B1416" s="40">
        <v>4</v>
      </c>
      <c r="C1416" s="38" t="s">
        <v>1326</v>
      </c>
      <c r="D1416" s="39"/>
      <c r="E1416" s="53"/>
      <c r="F1416" s="40"/>
      <c r="G1416" s="40"/>
      <c r="H1416" s="40"/>
      <c r="I1416" s="40"/>
      <c r="J1416" s="40"/>
      <c r="K1416" s="40"/>
      <c r="L1416" s="51">
        <v>0</v>
      </c>
      <c r="M1416" s="71"/>
      <c r="N1416" s="85"/>
    </row>
    <row r="1417" spans="1:83" ht="57" x14ac:dyDescent="0.2">
      <c r="A1417" s="50"/>
      <c r="B1417" s="50" t="s">
        <v>1125</v>
      </c>
      <c r="C1417" s="50" t="s">
        <v>1127</v>
      </c>
      <c r="D1417" s="39" t="s">
        <v>1128</v>
      </c>
      <c r="E1417" s="40">
        <v>0.245</v>
      </c>
      <c r="F1417" s="40">
        <v>0</v>
      </c>
      <c r="G1417" s="40">
        <v>0</v>
      </c>
      <c r="H1417" s="41">
        <v>37.71</v>
      </c>
      <c r="I1417" s="52">
        <v>1.53</v>
      </c>
      <c r="J1417" s="41">
        <v>57.7</v>
      </c>
      <c r="K1417" s="52"/>
      <c r="L1417" s="41">
        <v>0</v>
      </c>
      <c r="M1417" s="71"/>
      <c r="N1417" s="85"/>
    </row>
    <row r="1418" spans="1:83" ht="28.5" x14ac:dyDescent="0.2">
      <c r="A1418" s="50"/>
      <c r="B1418" s="50" t="s">
        <v>1141</v>
      </c>
      <c r="C1418" s="50" t="s">
        <v>1143</v>
      </c>
      <c r="D1418" s="39" t="s">
        <v>1046</v>
      </c>
      <c r="E1418" s="40">
        <v>0.5</v>
      </c>
      <c r="F1418" s="40">
        <v>0</v>
      </c>
      <c r="G1418" s="40">
        <v>0</v>
      </c>
      <c r="H1418" s="41">
        <v>931.11</v>
      </c>
      <c r="I1418" s="52">
        <v>1.61</v>
      </c>
      <c r="J1418" s="41">
        <v>1499.09</v>
      </c>
      <c r="K1418" s="52"/>
      <c r="L1418" s="41">
        <v>0</v>
      </c>
      <c r="M1418" s="71"/>
      <c r="N1418" s="85"/>
    </row>
    <row r="1419" spans="1:83" ht="14.25" x14ac:dyDescent="0.2">
      <c r="A1419" s="50"/>
      <c r="B1419" s="50" t="s">
        <v>1138</v>
      </c>
      <c r="C1419" s="43" t="s">
        <v>1140</v>
      </c>
      <c r="D1419" s="44" t="s">
        <v>635</v>
      </c>
      <c r="E1419" s="45">
        <v>2.8800000000000002E-3</v>
      </c>
      <c r="F1419" s="45">
        <v>0</v>
      </c>
      <c r="G1419" s="45">
        <v>0</v>
      </c>
      <c r="H1419" s="46">
        <v>82698.14</v>
      </c>
      <c r="I1419" s="47">
        <v>1.29</v>
      </c>
      <c r="J1419" s="46">
        <v>106680.6</v>
      </c>
      <c r="K1419" s="47"/>
      <c r="L1419" s="46">
        <v>0</v>
      </c>
      <c r="M1419" s="71"/>
      <c r="N1419" s="85"/>
    </row>
    <row r="1420" spans="1:83" ht="15" x14ac:dyDescent="0.2">
      <c r="A1420" s="50"/>
      <c r="B1420" s="50"/>
      <c r="C1420" s="55" t="s">
        <v>1311</v>
      </c>
      <c r="D1420" s="39"/>
      <c r="E1420" s="40"/>
      <c r="F1420" s="40"/>
      <c r="G1420" s="40"/>
      <c r="H1420" s="41"/>
      <c r="I1420" s="52"/>
      <c r="J1420" s="41"/>
      <c r="K1420" s="52"/>
      <c r="L1420" s="41">
        <v>436.61999999999995</v>
      </c>
      <c r="M1420" s="71"/>
      <c r="N1420" s="85"/>
    </row>
    <row r="1421" spans="1:83" ht="14.25" x14ac:dyDescent="0.2">
      <c r="A1421" s="50"/>
      <c r="B1421" s="50"/>
      <c r="C1421" s="50" t="s">
        <v>1312</v>
      </c>
      <c r="D1421" s="39"/>
      <c r="E1421" s="40"/>
      <c r="F1421" s="40"/>
      <c r="G1421" s="40"/>
      <c r="H1421" s="41"/>
      <c r="I1421" s="52"/>
      <c r="J1421" s="41"/>
      <c r="K1421" s="52"/>
      <c r="L1421" s="41">
        <v>231.04</v>
      </c>
      <c r="M1421" s="71"/>
      <c r="N1421" s="85"/>
    </row>
    <row r="1422" spans="1:83" ht="28.5" x14ac:dyDescent="0.2">
      <c r="A1422" s="50"/>
      <c r="B1422" s="50" t="s">
        <v>399</v>
      </c>
      <c r="C1422" s="50" t="s">
        <v>1416</v>
      </c>
      <c r="D1422" s="39" t="s">
        <v>1254</v>
      </c>
      <c r="E1422" s="40">
        <v>97</v>
      </c>
      <c r="F1422" s="40"/>
      <c r="G1422" s="40">
        <v>97</v>
      </c>
      <c r="H1422" s="41"/>
      <c r="I1422" s="52"/>
      <c r="J1422" s="41"/>
      <c r="K1422" s="52"/>
      <c r="L1422" s="41">
        <v>224.11</v>
      </c>
      <c r="M1422" s="71"/>
      <c r="N1422" s="85"/>
    </row>
    <row r="1423" spans="1:83" ht="28.5" x14ac:dyDescent="0.2">
      <c r="A1423" s="43"/>
      <c r="B1423" s="43" t="s">
        <v>400</v>
      </c>
      <c r="C1423" s="43" t="s">
        <v>1417</v>
      </c>
      <c r="D1423" s="44" t="s">
        <v>1254</v>
      </c>
      <c r="E1423" s="45">
        <v>51</v>
      </c>
      <c r="F1423" s="45"/>
      <c r="G1423" s="45">
        <v>51</v>
      </c>
      <c r="H1423" s="46"/>
      <c r="I1423" s="47"/>
      <c r="J1423" s="46"/>
      <c r="K1423" s="47"/>
      <c r="L1423" s="46">
        <v>117.83</v>
      </c>
      <c r="M1423" s="72"/>
      <c r="N1423" s="86"/>
    </row>
    <row r="1424" spans="1:83" ht="15" x14ac:dyDescent="0.2">
      <c r="C1424" s="107" t="s">
        <v>1296</v>
      </c>
      <c r="D1424" s="107"/>
      <c r="E1424" s="107"/>
      <c r="F1424" s="107"/>
      <c r="G1424" s="107"/>
      <c r="H1424" s="107"/>
      <c r="I1424" s="108">
        <v>77856</v>
      </c>
      <c r="J1424" s="108"/>
      <c r="K1424" s="108">
        <v>778.56</v>
      </c>
      <c r="L1424" s="108"/>
      <c r="M1424" s="71">
        <v>808.14527999999996</v>
      </c>
      <c r="N1424" s="83">
        <v>840.45551999999986</v>
      </c>
      <c r="AD1424">
        <v>24.42</v>
      </c>
      <c r="AE1424">
        <v>12.84</v>
      </c>
      <c r="AN1424" s="48">
        <v>778.56</v>
      </c>
      <c r="AO1424" s="48">
        <v>205.57999999999996</v>
      </c>
      <c r="AQ1424" t="s">
        <v>1297</v>
      </c>
      <c r="AR1424" s="48">
        <v>161.22999999999999</v>
      </c>
      <c r="AT1424" s="48">
        <v>69.81</v>
      </c>
      <c r="AV1424" t="s">
        <v>1297</v>
      </c>
      <c r="AW1424" s="48">
        <v>0</v>
      </c>
      <c r="AZ1424">
        <v>224.11</v>
      </c>
      <c r="BA1424">
        <v>117.83</v>
      </c>
      <c r="CD1424">
        <v>2</v>
      </c>
    </row>
    <row r="1425" spans="1:101" ht="57" x14ac:dyDescent="0.2">
      <c r="A1425" s="37" t="s">
        <v>451</v>
      </c>
      <c r="B1425" s="50" t="s">
        <v>1437</v>
      </c>
      <c r="C1425" s="50" t="s">
        <v>453</v>
      </c>
      <c r="D1425" s="39" t="s">
        <v>177</v>
      </c>
      <c r="E1425" s="40">
        <v>0.01</v>
      </c>
      <c r="F1425" s="40"/>
      <c r="G1425" s="40">
        <v>0.01</v>
      </c>
      <c r="H1425" s="41"/>
      <c r="I1425" s="52"/>
      <c r="J1425" s="41"/>
      <c r="K1425" s="52"/>
      <c r="L1425" s="41"/>
      <c r="M1425" s="71"/>
      <c r="N1425" s="85"/>
    </row>
    <row r="1426" spans="1:101" ht="127.5" x14ac:dyDescent="0.2">
      <c r="B1426" s="56" t="s">
        <v>1261</v>
      </c>
      <c r="C1426" s="113" t="s">
        <v>1419</v>
      </c>
      <c r="D1426" s="113"/>
      <c r="E1426" s="113"/>
      <c r="F1426" s="113"/>
      <c r="G1426" s="113"/>
      <c r="H1426" s="113"/>
      <c r="I1426" s="113"/>
      <c r="J1426" s="113"/>
      <c r="K1426" s="113"/>
      <c r="L1426" s="113"/>
      <c r="M1426" s="71"/>
      <c r="N1426" s="85"/>
      <c r="CW1426" s="57" t="s">
        <v>1419</v>
      </c>
    </row>
    <row r="1427" spans="1:101" x14ac:dyDescent="0.2">
      <c r="C1427" s="54" t="s">
        <v>1551</v>
      </c>
      <c r="M1427" s="71"/>
      <c r="N1427" s="85"/>
    </row>
    <row r="1428" spans="1:101" ht="15" x14ac:dyDescent="0.2">
      <c r="A1428" s="38"/>
      <c r="B1428" s="40">
        <v>1</v>
      </c>
      <c r="C1428" s="38" t="s">
        <v>1306</v>
      </c>
      <c r="D1428" s="39" t="s">
        <v>856</v>
      </c>
      <c r="E1428" s="53"/>
      <c r="F1428" s="40"/>
      <c r="G1428" s="40">
        <v>7.4399999999999994E-2</v>
      </c>
      <c r="H1428" s="40"/>
      <c r="I1428" s="40"/>
      <c r="J1428" s="40"/>
      <c r="K1428" s="40"/>
      <c r="L1428" s="51">
        <v>39.25</v>
      </c>
      <c r="M1428" s="71"/>
      <c r="N1428" s="85"/>
    </row>
    <row r="1429" spans="1:101" ht="14.25" x14ac:dyDescent="0.2">
      <c r="A1429" s="50"/>
      <c r="B1429" s="50" t="s">
        <v>1087</v>
      </c>
      <c r="C1429" s="50" t="s">
        <v>1088</v>
      </c>
      <c r="D1429" s="39" t="s">
        <v>856</v>
      </c>
      <c r="E1429" s="40">
        <v>24.8</v>
      </c>
      <c r="F1429" s="40">
        <v>0.3</v>
      </c>
      <c r="G1429" s="40">
        <v>7.4399999999999994E-2</v>
      </c>
      <c r="H1429" s="41"/>
      <c r="I1429" s="52"/>
      <c r="J1429" s="41">
        <v>527.6</v>
      </c>
      <c r="K1429" s="52"/>
      <c r="L1429" s="41">
        <v>39.25</v>
      </c>
      <c r="M1429" s="71"/>
      <c r="N1429" s="85"/>
    </row>
    <row r="1430" spans="1:101" ht="15" x14ac:dyDescent="0.2">
      <c r="A1430" s="38"/>
      <c r="B1430" s="40">
        <v>2</v>
      </c>
      <c r="C1430" s="38" t="s">
        <v>1307</v>
      </c>
      <c r="D1430" s="39"/>
      <c r="E1430" s="53"/>
      <c r="F1430" s="40"/>
      <c r="G1430" s="40"/>
      <c r="H1430" s="40"/>
      <c r="I1430" s="40"/>
      <c r="J1430" s="40"/>
      <c r="K1430" s="40"/>
      <c r="L1430" s="51">
        <v>1.7599999999999998</v>
      </c>
      <c r="M1430" s="71"/>
      <c r="N1430" s="85"/>
    </row>
    <row r="1431" spans="1:101" ht="15" x14ac:dyDescent="0.2">
      <c r="A1431" s="38"/>
      <c r="B1431" s="40"/>
      <c r="C1431" s="38" t="s">
        <v>1310</v>
      </c>
      <c r="D1431" s="39" t="s">
        <v>856</v>
      </c>
      <c r="E1431" s="53"/>
      <c r="F1431" s="40"/>
      <c r="G1431" s="40">
        <v>1.1999999999999999E-3</v>
      </c>
      <c r="H1431" s="40"/>
      <c r="I1431" s="40"/>
      <c r="J1431" s="40"/>
      <c r="K1431" s="40"/>
      <c r="L1431" s="51">
        <v>0.75</v>
      </c>
      <c r="M1431" s="71"/>
      <c r="N1431" s="85"/>
      <c r="CE1431">
        <v>1</v>
      </c>
    </row>
    <row r="1432" spans="1:101" ht="28.5" x14ac:dyDescent="0.2">
      <c r="A1432" s="50"/>
      <c r="B1432" s="50" t="s">
        <v>963</v>
      </c>
      <c r="C1432" s="50" t="s">
        <v>965</v>
      </c>
      <c r="D1432" s="39" t="s">
        <v>748</v>
      </c>
      <c r="E1432" s="40">
        <v>0.2</v>
      </c>
      <c r="F1432" s="40">
        <v>0.3</v>
      </c>
      <c r="G1432" s="40">
        <v>5.9999999999999995E-4</v>
      </c>
      <c r="H1432" s="41"/>
      <c r="I1432" s="52"/>
      <c r="J1432" s="41">
        <v>1626.29</v>
      </c>
      <c r="K1432" s="52"/>
      <c r="L1432" s="41">
        <v>0.98</v>
      </c>
      <c r="M1432" s="71"/>
      <c r="N1432" s="85"/>
    </row>
    <row r="1433" spans="1:101" ht="28.5" x14ac:dyDescent="0.2">
      <c r="A1433" s="50"/>
      <c r="B1433" s="50" t="s">
        <v>876</v>
      </c>
      <c r="C1433" s="50" t="s">
        <v>1319</v>
      </c>
      <c r="D1433" s="39" t="s">
        <v>856</v>
      </c>
      <c r="E1433" s="40">
        <v>0.2</v>
      </c>
      <c r="F1433" s="40">
        <v>0.3</v>
      </c>
      <c r="G1433" s="40">
        <v>5.9999999999999995E-4</v>
      </c>
      <c r="H1433" s="41"/>
      <c r="I1433" s="52"/>
      <c r="J1433" s="41">
        <v>724.95</v>
      </c>
      <c r="K1433" s="52"/>
      <c r="L1433" s="41">
        <v>0.43</v>
      </c>
      <c r="M1433" s="71"/>
      <c r="N1433" s="85"/>
      <c r="CE1433">
        <v>1</v>
      </c>
    </row>
    <row r="1434" spans="1:101" ht="28.5" x14ac:dyDescent="0.2">
      <c r="A1434" s="50"/>
      <c r="B1434" s="50" t="s">
        <v>1107</v>
      </c>
      <c r="C1434" s="50" t="s">
        <v>1109</v>
      </c>
      <c r="D1434" s="39" t="s">
        <v>748</v>
      </c>
      <c r="E1434" s="40">
        <v>5.69</v>
      </c>
      <c r="F1434" s="40">
        <v>0.3</v>
      </c>
      <c r="G1434" s="40">
        <v>1.7069999999999998E-2</v>
      </c>
      <c r="H1434" s="41">
        <v>1.75</v>
      </c>
      <c r="I1434" s="52">
        <v>1.58</v>
      </c>
      <c r="J1434" s="41">
        <v>2.77</v>
      </c>
      <c r="K1434" s="52"/>
      <c r="L1434" s="41">
        <v>0.05</v>
      </c>
      <c r="M1434" s="71"/>
      <c r="N1434" s="85"/>
    </row>
    <row r="1435" spans="1:101" ht="28.5" x14ac:dyDescent="0.2">
      <c r="A1435" s="50"/>
      <c r="B1435" s="50" t="s">
        <v>1122</v>
      </c>
      <c r="C1435" s="50" t="s">
        <v>1124</v>
      </c>
      <c r="D1435" s="39" t="s">
        <v>748</v>
      </c>
      <c r="E1435" s="40">
        <v>5.69</v>
      </c>
      <c r="F1435" s="40">
        <v>0.3</v>
      </c>
      <c r="G1435" s="40">
        <v>1.7069999999999998E-2</v>
      </c>
      <c r="H1435" s="41">
        <v>13.44</v>
      </c>
      <c r="I1435" s="52">
        <v>1.48</v>
      </c>
      <c r="J1435" s="41">
        <v>19.89</v>
      </c>
      <c r="K1435" s="52"/>
      <c r="L1435" s="41">
        <v>0.34</v>
      </c>
      <c r="M1435" s="71"/>
      <c r="N1435" s="85"/>
    </row>
    <row r="1436" spans="1:101" ht="28.5" x14ac:dyDescent="0.2">
      <c r="A1436" s="50"/>
      <c r="B1436" s="50" t="s">
        <v>901</v>
      </c>
      <c r="C1436" s="50" t="s">
        <v>903</v>
      </c>
      <c r="D1436" s="39" t="s">
        <v>748</v>
      </c>
      <c r="E1436" s="40">
        <v>0.2</v>
      </c>
      <c r="F1436" s="40">
        <v>0.3</v>
      </c>
      <c r="G1436" s="40">
        <v>5.9999999999999995E-4</v>
      </c>
      <c r="H1436" s="41"/>
      <c r="I1436" s="52"/>
      <c r="J1436" s="41">
        <v>641.70000000000005</v>
      </c>
      <c r="K1436" s="52"/>
      <c r="L1436" s="41">
        <v>0.39</v>
      </c>
      <c r="M1436" s="71"/>
      <c r="N1436" s="85"/>
    </row>
    <row r="1437" spans="1:101" ht="28.5" x14ac:dyDescent="0.2">
      <c r="A1437" s="50"/>
      <c r="B1437" s="50" t="s">
        <v>867</v>
      </c>
      <c r="C1437" s="50" t="s">
        <v>1309</v>
      </c>
      <c r="D1437" s="39" t="s">
        <v>856</v>
      </c>
      <c r="E1437" s="40">
        <v>0.2</v>
      </c>
      <c r="F1437" s="40">
        <v>0.3</v>
      </c>
      <c r="G1437" s="40">
        <v>5.9999999999999995E-4</v>
      </c>
      <c r="H1437" s="41"/>
      <c r="I1437" s="52"/>
      <c r="J1437" s="41">
        <v>539.69000000000005</v>
      </c>
      <c r="K1437" s="52"/>
      <c r="L1437" s="41">
        <v>0.32</v>
      </c>
      <c r="M1437" s="71"/>
      <c r="N1437" s="85"/>
      <c r="CE1437">
        <v>1</v>
      </c>
    </row>
    <row r="1438" spans="1:101" ht="15" hidden="1" x14ac:dyDescent="0.2">
      <c r="A1438" s="38"/>
      <c r="B1438" s="40">
        <v>4</v>
      </c>
      <c r="C1438" s="38" t="s">
        <v>1326</v>
      </c>
      <c r="D1438" s="39"/>
      <c r="E1438" s="53"/>
      <c r="F1438" s="40"/>
      <c r="G1438" s="40"/>
      <c r="H1438" s="40"/>
      <c r="I1438" s="40"/>
      <c r="J1438" s="40"/>
      <c r="K1438" s="40"/>
      <c r="L1438" s="51">
        <v>0</v>
      </c>
      <c r="M1438" s="71"/>
      <c r="N1438" s="85"/>
    </row>
    <row r="1439" spans="1:101" ht="57" x14ac:dyDescent="0.2">
      <c r="A1439" s="50"/>
      <c r="B1439" s="50" t="s">
        <v>1125</v>
      </c>
      <c r="C1439" s="50" t="s">
        <v>1127</v>
      </c>
      <c r="D1439" s="39" t="s">
        <v>1128</v>
      </c>
      <c r="E1439" s="40">
        <v>0.245</v>
      </c>
      <c r="F1439" s="40">
        <v>0</v>
      </c>
      <c r="G1439" s="40">
        <v>0</v>
      </c>
      <c r="H1439" s="41">
        <v>37.71</v>
      </c>
      <c r="I1439" s="52">
        <v>1.53</v>
      </c>
      <c r="J1439" s="41">
        <v>57.7</v>
      </c>
      <c r="K1439" s="52"/>
      <c r="L1439" s="41">
        <v>0</v>
      </c>
      <c r="M1439" s="71"/>
      <c r="N1439" s="85"/>
    </row>
    <row r="1440" spans="1:101" ht="57" x14ac:dyDescent="0.2">
      <c r="A1440" s="50"/>
      <c r="B1440" s="50" t="s">
        <v>1147</v>
      </c>
      <c r="C1440" s="50" t="s">
        <v>1149</v>
      </c>
      <c r="D1440" s="39" t="s">
        <v>635</v>
      </c>
      <c r="E1440" s="40">
        <v>1.1E-4</v>
      </c>
      <c r="F1440" s="40">
        <v>0</v>
      </c>
      <c r="G1440" s="40">
        <v>0</v>
      </c>
      <c r="H1440" s="41">
        <v>99190.96</v>
      </c>
      <c r="I1440" s="52">
        <v>1.29</v>
      </c>
      <c r="J1440" s="41">
        <v>127956.34</v>
      </c>
      <c r="K1440" s="52"/>
      <c r="L1440" s="41">
        <v>0</v>
      </c>
      <c r="M1440" s="71"/>
      <c r="N1440" s="85"/>
    </row>
    <row r="1441" spans="1:83" ht="28.5" x14ac:dyDescent="0.2">
      <c r="A1441" s="50"/>
      <c r="B1441" s="50" t="s">
        <v>1141</v>
      </c>
      <c r="C1441" s="50" t="s">
        <v>1143</v>
      </c>
      <c r="D1441" s="39" t="s">
        <v>1046</v>
      </c>
      <c r="E1441" s="40">
        <v>0.25</v>
      </c>
      <c r="F1441" s="40">
        <v>0</v>
      </c>
      <c r="G1441" s="40">
        <v>0</v>
      </c>
      <c r="H1441" s="41">
        <v>931.11</v>
      </c>
      <c r="I1441" s="52">
        <v>1.61</v>
      </c>
      <c r="J1441" s="41">
        <v>1499.09</v>
      </c>
      <c r="K1441" s="52"/>
      <c r="L1441" s="41">
        <v>0</v>
      </c>
      <c r="M1441" s="71"/>
      <c r="N1441" s="85"/>
    </row>
    <row r="1442" spans="1:83" ht="14.25" x14ac:dyDescent="0.2">
      <c r="A1442" s="50"/>
      <c r="B1442" s="50" t="s">
        <v>1138</v>
      </c>
      <c r="C1442" s="43" t="s">
        <v>1140</v>
      </c>
      <c r="D1442" s="44" t="s">
        <v>635</v>
      </c>
      <c r="E1442" s="45">
        <v>7.2000000000000005E-4</v>
      </c>
      <c r="F1442" s="45">
        <v>0</v>
      </c>
      <c r="G1442" s="45">
        <v>0</v>
      </c>
      <c r="H1442" s="46">
        <v>82698.14</v>
      </c>
      <c r="I1442" s="47">
        <v>1.29</v>
      </c>
      <c r="J1442" s="46">
        <v>106680.6</v>
      </c>
      <c r="K1442" s="47"/>
      <c r="L1442" s="46">
        <v>0</v>
      </c>
      <c r="M1442" s="71"/>
      <c r="N1442" s="85"/>
    </row>
    <row r="1443" spans="1:83" ht="15" x14ac:dyDescent="0.2">
      <c r="A1443" s="50"/>
      <c r="B1443" s="50"/>
      <c r="C1443" s="55" t="s">
        <v>1311</v>
      </c>
      <c r="D1443" s="39"/>
      <c r="E1443" s="40"/>
      <c r="F1443" s="40"/>
      <c r="G1443" s="40"/>
      <c r="H1443" s="41"/>
      <c r="I1443" s="52"/>
      <c r="J1443" s="41"/>
      <c r="K1443" s="52"/>
      <c r="L1443" s="41">
        <v>41.76</v>
      </c>
      <c r="M1443" s="71"/>
      <c r="N1443" s="85"/>
    </row>
    <row r="1444" spans="1:83" ht="14.25" x14ac:dyDescent="0.2">
      <c r="A1444" s="50"/>
      <c r="B1444" s="50"/>
      <c r="C1444" s="50" t="s">
        <v>1312</v>
      </c>
      <c r="D1444" s="39"/>
      <c r="E1444" s="40"/>
      <c r="F1444" s="40"/>
      <c r="G1444" s="40"/>
      <c r="H1444" s="41"/>
      <c r="I1444" s="52"/>
      <c r="J1444" s="41"/>
      <c r="K1444" s="52"/>
      <c r="L1444" s="41">
        <v>40</v>
      </c>
      <c r="M1444" s="71"/>
      <c r="N1444" s="85"/>
    </row>
    <row r="1445" spans="1:83" ht="28.5" x14ac:dyDescent="0.2">
      <c r="A1445" s="50"/>
      <c r="B1445" s="50" t="s">
        <v>399</v>
      </c>
      <c r="C1445" s="50" t="s">
        <v>1416</v>
      </c>
      <c r="D1445" s="39" t="s">
        <v>1254</v>
      </c>
      <c r="E1445" s="40">
        <v>97</v>
      </c>
      <c r="F1445" s="40"/>
      <c r="G1445" s="40">
        <v>97</v>
      </c>
      <c r="H1445" s="41"/>
      <c r="I1445" s="52"/>
      <c r="J1445" s="41"/>
      <c r="K1445" s="52"/>
      <c r="L1445" s="41">
        <v>38.799999999999997</v>
      </c>
      <c r="M1445" s="71"/>
      <c r="N1445" s="85"/>
    </row>
    <row r="1446" spans="1:83" ht="28.5" x14ac:dyDescent="0.2">
      <c r="A1446" s="43"/>
      <c r="B1446" s="43" t="s">
        <v>400</v>
      </c>
      <c r="C1446" s="43" t="s">
        <v>1417</v>
      </c>
      <c r="D1446" s="44" t="s">
        <v>1254</v>
      </c>
      <c r="E1446" s="45">
        <v>51</v>
      </c>
      <c r="F1446" s="45"/>
      <c r="G1446" s="45">
        <v>51</v>
      </c>
      <c r="H1446" s="46"/>
      <c r="I1446" s="47"/>
      <c r="J1446" s="46"/>
      <c r="K1446" s="47"/>
      <c r="L1446" s="46">
        <v>20.399999999999999</v>
      </c>
      <c r="M1446" s="72"/>
      <c r="N1446" s="86"/>
    </row>
    <row r="1447" spans="1:83" ht="15" x14ac:dyDescent="0.2">
      <c r="C1447" s="107" t="s">
        <v>1296</v>
      </c>
      <c r="D1447" s="107"/>
      <c r="E1447" s="107"/>
      <c r="F1447" s="107"/>
      <c r="G1447" s="107"/>
      <c r="H1447" s="107"/>
      <c r="I1447" s="108">
        <v>10096</v>
      </c>
      <c r="J1447" s="108"/>
      <c r="K1447" s="108">
        <v>100.96000000000001</v>
      </c>
      <c r="L1447" s="108"/>
      <c r="M1447" s="71">
        <v>104.79648000000002</v>
      </c>
      <c r="N1447" s="83">
        <v>108.98631999999999</v>
      </c>
      <c r="AD1447">
        <v>17.39</v>
      </c>
      <c r="AE1447">
        <v>9.14</v>
      </c>
      <c r="AN1447" s="48">
        <v>100.96000000000001</v>
      </c>
      <c r="AO1447" s="48">
        <v>1.7599999999999998</v>
      </c>
      <c r="AQ1447" t="s">
        <v>1297</v>
      </c>
      <c r="AR1447" s="48">
        <v>39.25</v>
      </c>
      <c r="AT1447" s="48">
        <v>0.75</v>
      </c>
      <c r="AV1447" t="s">
        <v>1297</v>
      </c>
      <c r="AW1447" s="48">
        <v>0</v>
      </c>
      <c r="AZ1447">
        <v>38.799999999999997</v>
      </c>
      <c r="BA1447">
        <v>20.399999999999999</v>
      </c>
      <c r="CD1447">
        <v>2</v>
      </c>
    </row>
    <row r="1448" spans="1:83" ht="82.5" x14ac:dyDescent="0.2">
      <c r="A1448" s="37" t="s">
        <v>455</v>
      </c>
      <c r="B1448" s="50" t="s">
        <v>1437</v>
      </c>
      <c r="C1448" s="50" t="s">
        <v>1438</v>
      </c>
      <c r="D1448" s="39" t="s">
        <v>177</v>
      </c>
      <c r="E1448" s="40">
        <v>0.01</v>
      </c>
      <c r="F1448" s="40"/>
      <c r="G1448" s="40">
        <v>0.01</v>
      </c>
      <c r="H1448" s="41"/>
      <c r="I1448" s="52"/>
      <c r="J1448" s="41"/>
      <c r="K1448" s="52"/>
      <c r="L1448" s="41"/>
      <c r="M1448" s="71"/>
      <c r="N1448" s="85"/>
    </row>
    <row r="1449" spans="1:83" x14ac:dyDescent="0.2">
      <c r="C1449" s="54" t="s">
        <v>1551</v>
      </c>
      <c r="M1449" s="71"/>
      <c r="N1449" s="85"/>
    </row>
    <row r="1450" spans="1:83" ht="15" x14ac:dyDescent="0.2">
      <c r="A1450" s="38"/>
      <c r="B1450" s="40">
        <v>1</v>
      </c>
      <c r="C1450" s="38" t="s">
        <v>1306</v>
      </c>
      <c r="D1450" s="39" t="s">
        <v>856</v>
      </c>
      <c r="E1450" s="53"/>
      <c r="F1450" s="40"/>
      <c r="G1450" s="40">
        <v>0.248</v>
      </c>
      <c r="H1450" s="40"/>
      <c r="I1450" s="40"/>
      <c r="J1450" s="40"/>
      <c r="K1450" s="40"/>
      <c r="L1450" s="51">
        <v>130.84</v>
      </c>
      <c r="M1450" s="71"/>
      <c r="N1450" s="85"/>
    </row>
    <row r="1451" spans="1:83" ht="14.25" x14ac:dyDescent="0.2">
      <c r="A1451" s="50"/>
      <c r="B1451" s="50" t="s">
        <v>1087</v>
      </c>
      <c r="C1451" s="50" t="s">
        <v>1088</v>
      </c>
      <c r="D1451" s="39" t="s">
        <v>856</v>
      </c>
      <c r="E1451" s="40">
        <v>24.8</v>
      </c>
      <c r="F1451" s="40"/>
      <c r="G1451" s="40">
        <v>0.248</v>
      </c>
      <c r="H1451" s="41"/>
      <c r="I1451" s="52"/>
      <c r="J1451" s="41">
        <v>527.6</v>
      </c>
      <c r="K1451" s="52"/>
      <c r="L1451" s="41">
        <v>130.84</v>
      </c>
      <c r="M1451" s="71"/>
      <c r="N1451" s="85"/>
    </row>
    <row r="1452" spans="1:83" ht="15" x14ac:dyDescent="0.2">
      <c r="A1452" s="38"/>
      <c r="B1452" s="40">
        <v>2</v>
      </c>
      <c r="C1452" s="38" t="s">
        <v>1307</v>
      </c>
      <c r="D1452" s="39"/>
      <c r="E1452" s="53"/>
      <c r="F1452" s="40"/>
      <c r="G1452" s="40"/>
      <c r="H1452" s="40"/>
      <c r="I1452" s="40"/>
      <c r="J1452" s="40"/>
      <c r="K1452" s="40"/>
      <c r="L1452" s="51">
        <v>5.8199999999999985</v>
      </c>
      <c r="M1452" s="71"/>
      <c r="N1452" s="85"/>
    </row>
    <row r="1453" spans="1:83" ht="15" x14ac:dyDescent="0.2">
      <c r="A1453" s="38"/>
      <c r="B1453" s="40"/>
      <c r="C1453" s="38" t="s">
        <v>1310</v>
      </c>
      <c r="D1453" s="39" t="s">
        <v>856</v>
      </c>
      <c r="E1453" s="53"/>
      <c r="F1453" s="40"/>
      <c r="G1453" s="40">
        <v>4.0000000000000001E-3</v>
      </c>
      <c r="H1453" s="40"/>
      <c r="I1453" s="40"/>
      <c r="J1453" s="40"/>
      <c r="K1453" s="40"/>
      <c r="L1453" s="51">
        <v>2.5300000000000002</v>
      </c>
      <c r="M1453" s="71"/>
      <c r="N1453" s="85"/>
      <c r="CE1453">
        <v>1</v>
      </c>
    </row>
    <row r="1454" spans="1:83" ht="28.5" x14ac:dyDescent="0.2">
      <c r="A1454" s="50"/>
      <c r="B1454" s="50" t="s">
        <v>963</v>
      </c>
      <c r="C1454" s="50" t="s">
        <v>965</v>
      </c>
      <c r="D1454" s="39" t="s">
        <v>748</v>
      </c>
      <c r="E1454" s="40">
        <v>0.2</v>
      </c>
      <c r="F1454" s="40"/>
      <c r="G1454" s="40">
        <v>2E-3</v>
      </c>
      <c r="H1454" s="41"/>
      <c r="I1454" s="52"/>
      <c r="J1454" s="41">
        <v>1626.29</v>
      </c>
      <c r="K1454" s="52"/>
      <c r="L1454" s="41">
        <v>3.25</v>
      </c>
      <c r="M1454" s="71"/>
      <c r="N1454" s="85"/>
    </row>
    <row r="1455" spans="1:83" ht="28.5" x14ac:dyDescent="0.2">
      <c r="A1455" s="50"/>
      <c r="B1455" s="50" t="s">
        <v>876</v>
      </c>
      <c r="C1455" s="50" t="s">
        <v>1319</v>
      </c>
      <c r="D1455" s="39" t="s">
        <v>856</v>
      </c>
      <c r="E1455" s="40">
        <v>0.2</v>
      </c>
      <c r="F1455" s="40"/>
      <c r="G1455" s="40">
        <v>2E-3</v>
      </c>
      <c r="H1455" s="41"/>
      <c r="I1455" s="52"/>
      <c r="J1455" s="41">
        <v>724.95</v>
      </c>
      <c r="K1455" s="52"/>
      <c r="L1455" s="41">
        <v>1.45</v>
      </c>
      <c r="M1455" s="71"/>
      <c r="N1455" s="85"/>
      <c r="CE1455">
        <v>1</v>
      </c>
    </row>
    <row r="1456" spans="1:83" ht="28.5" x14ac:dyDescent="0.2">
      <c r="A1456" s="50"/>
      <c r="B1456" s="50" t="s">
        <v>1107</v>
      </c>
      <c r="C1456" s="50" t="s">
        <v>1109</v>
      </c>
      <c r="D1456" s="39" t="s">
        <v>748</v>
      </c>
      <c r="E1456" s="40">
        <v>5.69</v>
      </c>
      <c r="F1456" s="40"/>
      <c r="G1456" s="40">
        <v>5.6899999999999999E-2</v>
      </c>
      <c r="H1456" s="41">
        <v>1.75</v>
      </c>
      <c r="I1456" s="52">
        <v>1.58</v>
      </c>
      <c r="J1456" s="41">
        <v>2.77</v>
      </c>
      <c r="K1456" s="52"/>
      <c r="L1456" s="41">
        <v>0.16</v>
      </c>
      <c r="M1456" s="71"/>
      <c r="N1456" s="85"/>
    </row>
    <row r="1457" spans="1:101" ht="28.5" x14ac:dyDescent="0.2">
      <c r="A1457" s="50"/>
      <c r="B1457" s="50" t="s">
        <v>1122</v>
      </c>
      <c r="C1457" s="50" t="s">
        <v>1124</v>
      </c>
      <c r="D1457" s="39" t="s">
        <v>748</v>
      </c>
      <c r="E1457" s="40">
        <v>5.69</v>
      </c>
      <c r="F1457" s="40"/>
      <c r="G1457" s="40">
        <v>5.6899999999999999E-2</v>
      </c>
      <c r="H1457" s="41">
        <v>13.44</v>
      </c>
      <c r="I1457" s="52">
        <v>1.48</v>
      </c>
      <c r="J1457" s="41">
        <v>19.89</v>
      </c>
      <c r="K1457" s="52"/>
      <c r="L1457" s="41">
        <v>1.1299999999999999</v>
      </c>
      <c r="M1457" s="71"/>
      <c r="N1457" s="85"/>
    </row>
    <row r="1458" spans="1:101" ht="28.5" x14ac:dyDescent="0.2">
      <c r="A1458" s="50"/>
      <c r="B1458" s="50" t="s">
        <v>901</v>
      </c>
      <c r="C1458" s="50" t="s">
        <v>903</v>
      </c>
      <c r="D1458" s="39" t="s">
        <v>748</v>
      </c>
      <c r="E1458" s="40">
        <v>0.2</v>
      </c>
      <c r="F1458" s="40"/>
      <c r="G1458" s="40">
        <v>2E-3</v>
      </c>
      <c r="H1458" s="41"/>
      <c r="I1458" s="52"/>
      <c r="J1458" s="41">
        <v>641.70000000000005</v>
      </c>
      <c r="K1458" s="52"/>
      <c r="L1458" s="41">
        <v>1.28</v>
      </c>
      <c r="M1458" s="71"/>
      <c r="N1458" s="85"/>
    </row>
    <row r="1459" spans="1:101" ht="28.5" x14ac:dyDescent="0.2">
      <c r="A1459" s="50"/>
      <c r="B1459" s="50" t="s">
        <v>867</v>
      </c>
      <c r="C1459" s="50" t="s">
        <v>1309</v>
      </c>
      <c r="D1459" s="39" t="s">
        <v>856</v>
      </c>
      <c r="E1459" s="40">
        <v>0.2</v>
      </c>
      <c r="F1459" s="40"/>
      <c r="G1459" s="40">
        <v>2E-3</v>
      </c>
      <c r="H1459" s="41"/>
      <c r="I1459" s="52"/>
      <c r="J1459" s="41">
        <v>539.69000000000005</v>
      </c>
      <c r="K1459" s="52"/>
      <c r="L1459" s="41">
        <v>1.08</v>
      </c>
      <c r="M1459" s="71"/>
      <c r="N1459" s="85"/>
      <c r="CE1459">
        <v>1</v>
      </c>
    </row>
    <row r="1460" spans="1:101" ht="15" hidden="1" x14ac:dyDescent="0.2">
      <c r="A1460" s="38"/>
      <c r="B1460" s="40">
        <v>4</v>
      </c>
      <c r="C1460" s="38" t="s">
        <v>1326</v>
      </c>
      <c r="D1460" s="39"/>
      <c r="E1460" s="53"/>
      <c r="F1460" s="40"/>
      <c r="G1460" s="40"/>
      <c r="H1460" s="40"/>
      <c r="I1460" s="40"/>
      <c r="J1460" s="40"/>
      <c r="K1460" s="40"/>
      <c r="L1460" s="51">
        <v>0</v>
      </c>
      <c r="M1460" s="71"/>
      <c r="N1460" s="85"/>
    </row>
    <row r="1461" spans="1:101" ht="57" x14ac:dyDescent="0.2">
      <c r="A1461" s="50"/>
      <c r="B1461" s="50" t="s">
        <v>1125</v>
      </c>
      <c r="C1461" s="50" t="s">
        <v>1127</v>
      </c>
      <c r="D1461" s="39" t="s">
        <v>1128</v>
      </c>
      <c r="E1461" s="40">
        <v>0.245</v>
      </c>
      <c r="F1461" s="40">
        <v>0</v>
      </c>
      <c r="G1461" s="40">
        <v>0</v>
      </c>
      <c r="H1461" s="41">
        <v>37.71</v>
      </c>
      <c r="I1461" s="52">
        <v>1.53</v>
      </c>
      <c r="J1461" s="41">
        <v>57.7</v>
      </c>
      <c r="K1461" s="52"/>
      <c r="L1461" s="41">
        <v>0</v>
      </c>
      <c r="M1461" s="71"/>
      <c r="N1461" s="85"/>
    </row>
    <row r="1462" spans="1:101" ht="57" x14ac:dyDescent="0.2">
      <c r="A1462" s="50"/>
      <c r="B1462" s="50" t="s">
        <v>1147</v>
      </c>
      <c r="C1462" s="50" t="s">
        <v>1149</v>
      </c>
      <c r="D1462" s="39" t="s">
        <v>635</v>
      </c>
      <c r="E1462" s="40">
        <v>1.1E-4</v>
      </c>
      <c r="F1462" s="40">
        <v>0</v>
      </c>
      <c r="G1462" s="40">
        <v>0</v>
      </c>
      <c r="H1462" s="41">
        <v>99190.96</v>
      </c>
      <c r="I1462" s="52">
        <v>1.29</v>
      </c>
      <c r="J1462" s="41">
        <v>127956.34</v>
      </c>
      <c r="K1462" s="52"/>
      <c r="L1462" s="41">
        <v>0</v>
      </c>
      <c r="M1462" s="71"/>
      <c r="N1462" s="85"/>
    </row>
    <row r="1463" spans="1:101" ht="28.5" x14ac:dyDescent="0.2">
      <c r="A1463" s="50"/>
      <c r="B1463" s="50" t="s">
        <v>1141</v>
      </c>
      <c r="C1463" s="50" t="s">
        <v>1143</v>
      </c>
      <c r="D1463" s="39" t="s">
        <v>1046</v>
      </c>
      <c r="E1463" s="40">
        <v>0.25</v>
      </c>
      <c r="F1463" s="40">
        <v>0</v>
      </c>
      <c r="G1463" s="40">
        <v>0</v>
      </c>
      <c r="H1463" s="41">
        <v>931.11</v>
      </c>
      <c r="I1463" s="52">
        <v>1.61</v>
      </c>
      <c r="J1463" s="41">
        <v>1499.09</v>
      </c>
      <c r="K1463" s="52"/>
      <c r="L1463" s="41">
        <v>0</v>
      </c>
      <c r="M1463" s="71"/>
      <c r="N1463" s="85"/>
    </row>
    <row r="1464" spans="1:101" ht="14.25" x14ac:dyDescent="0.2">
      <c r="A1464" s="50"/>
      <c r="B1464" s="50" t="s">
        <v>1138</v>
      </c>
      <c r="C1464" s="43" t="s">
        <v>1140</v>
      </c>
      <c r="D1464" s="44" t="s">
        <v>635</v>
      </c>
      <c r="E1464" s="45">
        <v>7.2000000000000005E-4</v>
      </c>
      <c r="F1464" s="45">
        <v>0</v>
      </c>
      <c r="G1464" s="45">
        <v>0</v>
      </c>
      <c r="H1464" s="46">
        <v>82698.14</v>
      </c>
      <c r="I1464" s="47">
        <v>1.29</v>
      </c>
      <c r="J1464" s="46">
        <v>106680.6</v>
      </c>
      <c r="K1464" s="47"/>
      <c r="L1464" s="46">
        <v>0</v>
      </c>
      <c r="M1464" s="71"/>
      <c r="N1464" s="85"/>
    </row>
    <row r="1465" spans="1:101" ht="15" x14ac:dyDescent="0.2">
      <c r="A1465" s="50"/>
      <c r="B1465" s="50"/>
      <c r="C1465" s="55" t="s">
        <v>1311</v>
      </c>
      <c r="D1465" s="39"/>
      <c r="E1465" s="40"/>
      <c r="F1465" s="40"/>
      <c r="G1465" s="40"/>
      <c r="H1465" s="41"/>
      <c r="I1465" s="52"/>
      <c r="J1465" s="41"/>
      <c r="K1465" s="52"/>
      <c r="L1465" s="41">
        <v>139.19</v>
      </c>
      <c r="M1465" s="71"/>
      <c r="N1465" s="85"/>
    </row>
    <row r="1466" spans="1:101" ht="14.25" x14ac:dyDescent="0.2">
      <c r="A1466" s="50"/>
      <c r="B1466" s="50"/>
      <c r="C1466" s="50" t="s">
        <v>1312</v>
      </c>
      <c r="D1466" s="39"/>
      <c r="E1466" s="40"/>
      <c r="F1466" s="40"/>
      <c r="G1466" s="40"/>
      <c r="H1466" s="41"/>
      <c r="I1466" s="52"/>
      <c r="J1466" s="41"/>
      <c r="K1466" s="52"/>
      <c r="L1466" s="41">
        <v>133.37</v>
      </c>
      <c r="M1466" s="71"/>
      <c r="N1466" s="85"/>
    </row>
    <row r="1467" spans="1:101" ht="28.5" x14ac:dyDescent="0.2">
      <c r="A1467" s="50"/>
      <c r="B1467" s="50" t="s">
        <v>399</v>
      </c>
      <c r="C1467" s="50" t="s">
        <v>1416</v>
      </c>
      <c r="D1467" s="39" t="s">
        <v>1254</v>
      </c>
      <c r="E1467" s="40">
        <v>97</v>
      </c>
      <c r="F1467" s="40"/>
      <c r="G1467" s="40">
        <v>97</v>
      </c>
      <c r="H1467" s="41"/>
      <c r="I1467" s="52"/>
      <c r="J1467" s="41"/>
      <c r="K1467" s="52"/>
      <c r="L1467" s="41">
        <v>129.37</v>
      </c>
      <c r="M1467" s="71"/>
      <c r="N1467" s="85"/>
    </row>
    <row r="1468" spans="1:101" ht="28.5" x14ac:dyDescent="0.2">
      <c r="A1468" s="43"/>
      <c r="B1468" s="43" t="s">
        <v>400</v>
      </c>
      <c r="C1468" s="43" t="s">
        <v>1417</v>
      </c>
      <c r="D1468" s="44" t="s">
        <v>1254</v>
      </c>
      <c r="E1468" s="45">
        <v>51</v>
      </c>
      <c r="F1468" s="45"/>
      <c r="G1468" s="45">
        <v>51</v>
      </c>
      <c r="H1468" s="46"/>
      <c r="I1468" s="47"/>
      <c r="J1468" s="46"/>
      <c r="K1468" s="47"/>
      <c r="L1468" s="46">
        <v>68.02</v>
      </c>
      <c r="M1468" s="72"/>
      <c r="N1468" s="86"/>
    </row>
    <row r="1469" spans="1:101" ht="15" x14ac:dyDescent="0.2">
      <c r="C1469" s="107" t="s">
        <v>1296</v>
      </c>
      <c r="D1469" s="107"/>
      <c r="E1469" s="107"/>
      <c r="F1469" s="107"/>
      <c r="G1469" s="107"/>
      <c r="H1469" s="107"/>
      <c r="I1469" s="108">
        <v>33657.999999999993</v>
      </c>
      <c r="J1469" s="108"/>
      <c r="K1469" s="108">
        <v>336.57999999999993</v>
      </c>
      <c r="L1469" s="108"/>
      <c r="M1469" s="71">
        <v>349.37003999999996</v>
      </c>
      <c r="N1469" s="83">
        <v>363.33810999999992</v>
      </c>
      <c r="AD1469">
        <v>17.39</v>
      </c>
      <c r="AE1469">
        <v>9.14</v>
      </c>
      <c r="AN1469" s="48">
        <v>336.57999999999993</v>
      </c>
      <c r="AO1469" s="48">
        <v>5.8199999999999985</v>
      </c>
      <c r="AQ1469" t="s">
        <v>1297</v>
      </c>
      <c r="AR1469" s="48">
        <v>130.84</v>
      </c>
      <c r="AT1469" s="48">
        <v>2.5300000000000002</v>
      </c>
      <c r="AV1469" t="s">
        <v>1297</v>
      </c>
      <c r="AW1469" s="48">
        <v>0</v>
      </c>
      <c r="AZ1469">
        <v>129.37</v>
      </c>
      <c r="BA1469">
        <v>68.02</v>
      </c>
      <c r="CD1469">
        <v>2</v>
      </c>
    </row>
    <row r="1470" spans="1:101" ht="57" x14ac:dyDescent="0.2">
      <c r="A1470" s="37" t="s">
        <v>456</v>
      </c>
      <c r="B1470" s="50" t="s">
        <v>1439</v>
      </c>
      <c r="C1470" s="50" t="s">
        <v>458</v>
      </c>
      <c r="D1470" s="39" t="s">
        <v>177</v>
      </c>
      <c r="E1470" s="40">
        <v>0.01</v>
      </c>
      <c r="F1470" s="40"/>
      <c r="G1470" s="40">
        <v>0.01</v>
      </c>
      <c r="H1470" s="41"/>
      <c r="I1470" s="52"/>
      <c r="J1470" s="41"/>
      <c r="K1470" s="52"/>
      <c r="L1470" s="41"/>
      <c r="M1470" s="71"/>
      <c r="N1470" s="85"/>
    </row>
    <row r="1471" spans="1:101" ht="127.5" x14ac:dyDescent="0.2">
      <c r="B1471" s="56" t="s">
        <v>1261</v>
      </c>
      <c r="C1471" s="113" t="s">
        <v>1419</v>
      </c>
      <c r="D1471" s="113"/>
      <c r="E1471" s="113"/>
      <c r="F1471" s="113"/>
      <c r="G1471" s="113"/>
      <c r="H1471" s="113"/>
      <c r="I1471" s="113"/>
      <c r="J1471" s="113"/>
      <c r="K1471" s="113"/>
      <c r="L1471" s="113"/>
      <c r="M1471" s="71"/>
      <c r="N1471" s="85"/>
      <c r="CW1471" s="57" t="s">
        <v>1419</v>
      </c>
    </row>
    <row r="1472" spans="1:101" x14ac:dyDescent="0.2">
      <c r="C1472" s="54" t="s">
        <v>1551</v>
      </c>
      <c r="M1472" s="71"/>
      <c r="N1472" s="85"/>
    </row>
    <row r="1473" spans="1:83" ht="15" x14ac:dyDescent="0.2">
      <c r="A1473" s="38"/>
      <c r="B1473" s="40">
        <v>1</v>
      </c>
      <c r="C1473" s="38" t="s">
        <v>1306</v>
      </c>
      <c r="D1473" s="39" t="s">
        <v>856</v>
      </c>
      <c r="E1473" s="53"/>
      <c r="F1473" s="40"/>
      <c r="G1473" s="40">
        <v>0.11808</v>
      </c>
      <c r="H1473" s="40"/>
      <c r="I1473" s="40"/>
      <c r="J1473" s="40"/>
      <c r="K1473" s="40"/>
      <c r="L1473" s="51">
        <v>62.3</v>
      </c>
      <c r="M1473" s="71"/>
      <c r="N1473" s="85"/>
    </row>
    <row r="1474" spans="1:83" ht="14.25" x14ac:dyDescent="0.2">
      <c r="A1474" s="50"/>
      <c r="B1474" s="50" t="s">
        <v>1087</v>
      </c>
      <c r="C1474" s="50" t="s">
        <v>1088</v>
      </c>
      <c r="D1474" s="39" t="s">
        <v>856</v>
      </c>
      <c r="E1474" s="40">
        <v>39.36</v>
      </c>
      <c r="F1474" s="40">
        <v>0.3</v>
      </c>
      <c r="G1474" s="40">
        <v>0.11808</v>
      </c>
      <c r="H1474" s="41"/>
      <c r="I1474" s="52"/>
      <c r="J1474" s="41">
        <v>527.6</v>
      </c>
      <c r="K1474" s="52"/>
      <c r="L1474" s="41">
        <v>62.3</v>
      </c>
      <c r="M1474" s="71"/>
      <c r="N1474" s="85"/>
    </row>
    <row r="1475" spans="1:83" ht="15" x14ac:dyDescent="0.2">
      <c r="A1475" s="38"/>
      <c r="B1475" s="40">
        <v>2</v>
      </c>
      <c r="C1475" s="38" t="s">
        <v>1307</v>
      </c>
      <c r="D1475" s="39"/>
      <c r="E1475" s="53"/>
      <c r="F1475" s="40"/>
      <c r="G1475" s="40"/>
      <c r="H1475" s="40"/>
      <c r="I1475" s="40"/>
      <c r="J1475" s="40"/>
      <c r="K1475" s="40"/>
      <c r="L1475" s="51">
        <v>1.9900000000000002</v>
      </c>
      <c r="M1475" s="71"/>
      <c r="N1475" s="85"/>
    </row>
    <row r="1476" spans="1:83" ht="15" x14ac:dyDescent="0.2">
      <c r="A1476" s="38"/>
      <c r="B1476" s="40"/>
      <c r="C1476" s="38" t="s">
        <v>1310</v>
      </c>
      <c r="D1476" s="39" t="s">
        <v>856</v>
      </c>
      <c r="E1476" s="53"/>
      <c r="F1476" s="40"/>
      <c r="G1476" s="40">
        <v>1.1999999999999999E-3</v>
      </c>
      <c r="H1476" s="40"/>
      <c r="I1476" s="40"/>
      <c r="J1476" s="40"/>
      <c r="K1476" s="40"/>
      <c r="L1476" s="51">
        <v>0.75</v>
      </c>
      <c r="M1476" s="71"/>
      <c r="N1476" s="85"/>
      <c r="CE1476">
        <v>1</v>
      </c>
    </row>
    <row r="1477" spans="1:83" ht="28.5" x14ac:dyDescent="0.2">
      <c r="A1477" s="50"/>
      <c r="B1477" s="50" t="s">
        <v>963</v>
      </c>
      <c r="C1477" s="50" t="s">
        <v>965</v>
      </c>
      <c r="D1477" s="39" t="s">
        <v>748</v>
      </c>
      <c r="E1477" s="40">
        <v>0.2</v>
      </c>
      <c r="F1477" s="40">
        <v>0.3</v>
      </c>
      <c r="G1477" s="40">
        <v>5.9999999999999995E-4</v>
      </c>
      <c r="H1477" s="41"/>
      <c r="I1477" s="52"/>
      <c r="J1477" s="41">
        <v>1626.29</v>
      </c>
      <c r="K1477" s="52"/>
      <c r="L1477" s="41">
        <v>0.98</v>
      </c>
      <c r="M1477" s="71"/>
      <c r="N1477" s="85"/>
    </row>
    <row r="1478" spans="1:83" ht="28.5" x14ac:dyDescent="0.2">
      <c r="A1478" s="50"/>
      <c r="B1478" s="50" t="s">
        <v>876</v>
      </c>
      <c r="C1478" s="50" t="s">
        <v>1319</v>
      </c>
      <c r="D1478" s="39" t="s">
        <v>856</v>
      </c>
      <c r="E1478" s="40">
        <v>0.2</v>
      </c>
      <c r="F1478" s="40">
        <v>0.3</v>
      </c>
      <c r="G1478" s="40">
        <v>5.9999999999999995E-4</v>
      </c>
      <c r="H1478" s="41"/>
      <c r="I1478" s="52"/>
      <c r="J1478" s="41">
        <v>724.95</v>
      </c>
      <c r="K1478" s="52"/>
      <c r="L1478" s="41">
        <v>0.43</v>
      </c>
      <c r="M1478" s="71"/>
      <c r="N1478" s="85"/>
      <c r="CE1478">
        <v>1</v>
      </c>
    </row>
    <row r="1479" spans="1:83" ht="28.5" x14ac:dyDescent="0.2">
      <c r="A1479" s="50"/>
      <c r="B1479" s="50" t="s">
        <v>1107</v>
      </c>
      <c r="C1479" s="50" t="s">
        <v>1109</v>
      </c>
      <c r="D1479" s="39" t="s">
        <v>748</v>
      </c>
      <c r="E1479" s="40">
        <v>9.1199999999999992</v>
      </c>
      <c r="F1479" s="40">
        <v>0.3</v>
      </c>
      <c r="G1479" s="40">
        <v>2.7359999999999999E-2</v>
      </c>
      <c r="H1479" s="41">
        <v>1.75</v>
      </c>
      <c r="I1479" s="52">
        <v>1.58</v>
      </c>
      <c r="J1479" s="41">
        <v>2.77</v>
      </c>
      <c r="K1479" s="52"/>
      <c r="L1479" s="41">
        <v>0.08</v>
      </c>
      <c r="M1479" s="71"/>
      <c r="N1479" s="85"/>
    </row>
    <row r="1480" spans="1:83" ht="28.5" x14ac:dyDescent="0.2">
      <c r="A1480" s="50"/>
      <c r="B1480" s="50" t="s">
        <v>1122</v>
      </c>
      <c r="C1480" s="50" t="s">
        <v>1124</v>
      </c>
      <c r="D1480" s="39" t="s">
        <v>748</v>
      </c>
      <c r="E1480" s="40">
        <v>9.1199999999999992</v>
      </c>
      <c r="F1480" s="40">
        <v>0.3</v>
      </c>
      <c r="G1480" s="40">
        <v>2.7359999999999999E-2</v>
      </c>
      <c r="H1480" s="41">
        <v>13.44</v>
      </c>
      <c r="I1480" s="52">
        <v>1.48</v>
      </c>
      <c r="J1480" s="41">
        <v>19.89</v>
      </c>
      <c r="K1480" s="52"/>
      <c r="L1480" s="41">
        <v>0.54</v>
      </c>
      <c r="M1480" s="71"/>
      <c r="N1480" s="85"/>
    </row>
    <row r="1481" spans="1:83" ht="28.5" x14ac:dyDescent="0.2">
      <c r="A1481" s="50"/>
      <c r="B1481" s="50" t="s">
        <v>901</v>
      </c>
      <c r="C1481" s="50" t="s">
        <v>903</v>
      </c>
      <c r="D1481" s="39" t="s">
        <v>748</v>
      </c>
      <c r="E1481" s="40">
        <v>0.2</v>
      </c>
      <c r="F1481" s="40">
        <v>0.3</v>
      </c>
      <c r="G1481" s="40">
        <v>5.9999999999999995E-4</v>
      </c>
      <c r="H1481" s="41"/>
      <c r="I1481" s="52"/>
      <c r="J1481" s="41">
        <v>641.70000000000005</v>
      </c>
      <c r="K1481" s="52"/>
      <c r="L1481" s="41">
        <v>0.39</v>
      </c>
      <c r="M1481" s="71"/>
      <c r="N1481" s="85"/>
    </row>
    <row r="1482" spans="1:83" ht="28.5" x14ac:dyDescent="0.2">
      <c r="A1482" s="50"/>
      <c r="B1482" s="50" t="s">
        <v>867</v>
      </c>
      <c r="C1482" s="50" t="s">
        <v>1309</v>
      </c>
      <c r="D1482" s="39" t="s">
        <v>856</v>
      </c>
      <c r="E1482" s="40">
        <v>0.2</v>
      </c>
      <c r="F1482" s="40">
        <v>0.3</v>
      </c>
      <c r="G1482" s="40">
        <v>5.9999999999999995E-4</v>
      </c>
      <c r="H1482" s="41"/>
      <c r="I1482" s="52"/>
      <c r="J1482" s="41">
        <v>539.69000000000005</v>
      </c>
      <c r="K1482" s="52"/>
      <c r="L1482" s="41">
        <v>0.32</v>
      </c>
      <c r="M1482" s="71"/>
      <c r="N1482" s="85"/>
      <c r="CE1482">
        <v>1</v>
      </c>
    </row>
    <row r="1483" spans="1:83" ht="15" hidden="1" x14ac:dyDescent="0.2">
      <c r="A1483" s="38"/>
      <c r="B1483" s="40">
        <v>4</v>
      </c>
      <c r="C1483" s="38" t="s">
        <v>1326</v>
      </c>
      <c r="D1483" s="39"/>
      <c r="E1483" s="53"/>
      <c r="F1483" s="40"/>
      <c r="G1483" s="40"/>
      <c r="H1483" s="40"/>
      <c r="I1483" s="40"/>
      <c r="J1483" s="40"/>
      <c r="K1483" s="40"/>
      <c r="L1483" s="51">
        <v>0</v>
      </c>
      <c r="M1483" s="71"/>
      <c r="N1483" s="85"/>
    </row>
    <row r="1484" spans="1:83" ht="57" x14ac:dyDescent="0.2">
      <c r="A1484" s="50"/>
      <c r="B1484" s="50" t="s">
        <v>1125</v>
      </c>
      <c r="C1484" s="50" t="s">
        <v>1127</v>
      </c>
      <c r="D1484" s="39" t="s">
        <v>1128</v>
      </c>
      <c r="E1484" s="40">
        <v>0.245</v>
      </c>
      <c r="F1484" s="40">
        <v>0</v>
      </c>
      <c r="G1484" s="40">
        <v>0</v>
      </c>
      <c r="H1484" s="41">
        <v>37.71</v>
      </c>
      <c r="I1484" s="52">
        <v>1.53</v>
      </c>
      <c r="J1484" s="41">
        <v>57.7</v>
      </c>
      <c r="K1484" s="52"/>
      <c r="L1484" s="41">
        <v>0</v>
      </c>
      <c r="M1484" s="71"/>
      <c r="N1484" s="85"/>
    </row>
    <row r="1485" spans="1:83" ht="57" x14ac:dyDescent="0.2">
      <c r="A1485" s="50"/>
      <c r="B1485" s="50" t="s">
        <v>1147</v>
      </c>
      <c r="C1485" s="50" t="s">
        <v>1149</v>
      </c>
      <c r="D1485" s="39" t="s">
        <v>635</v>
      </c>
      <c r="E1485" s="40">
        <v>6.2E-4</v>
      </c>
      <c r="F1485" s="40">
        <v>0</v>
      </c>
      <c r="G1485" s="40">
        <v>0</v>
      </c>
      <c r="H1485" s="41">
        <v>99190.96</v>
      </c>
      <c r="I1485" s="52">
        <v>1.29</v>
      </c>
      <c r="J1485" s="41">
        <v>127956.34</v>
      </c>
      <c r="K1485" s="52"/>
      <c r="L1485" s="41">
        <v>0</v>
      </c>
      <c r="M1485" s="71"/>
      <c r="N1485" s="85"/>
    </row>
    <row r="1486" spans="1:83" ht="28.5" x14ac:dyDescent="0.2">
      <c r="A1486" s="50"/>
      <c r="B1486" s="50" t="s">
        <v>1141</v>
      </c>
      <c r="C1486" s="50" t="s">
        <v>1143</v>
      </c>
      <c r="D1486" s="39" t="s">
        <v>1046</v>
      </c>
      <c r="E1486" s="40">
        <v>0.25</v>
      </c>
      <c r="F1486" s="40">
        <v>0</v>
      </c>
      <c r="G1486" s="40">
        <v>0</v>
      </c>
      <c r="H1486" s="41">
        <v>931.11</v>
      </c>
      <c r="I1486" s="52">
        <v>1.61</v>
      </c>
      <c r="J1486" s="41">
        <v>1499.09</v>
      </c>
      <c r="K1486" s="52"/>
      <c r="L1486" s="41">
        <v>0</v>
      </c>
      <c r="M1486" s="71"/>
      <c r="N1486" s="85"/>
    </row>
    <row r="1487" spans="1:83" ht="14.25" x14ac:dyDescent="0.2">
      <c r="A1487" s="50"/>
      <c r="B1487" s="50" t="s">
        <v>1138</v>
      </c>
      <c r="C1487" s="43" t="s">
        <v>1140</v>
      </c>
      <c r="D1487" s="44" t="s">
        <v>635</v>
      </c>
      <c r="E1487" s="45">
        <v>7.2000000000000005E-4</v>
      </c>
      <c r="F1487" s="45">
        <v>0</v>
      </c>
      <c r="G1487" s="45">
        <v>0</v>
      </c>
      <c r="H1487" s="46">
        <v>82698.14</v>
      </c>
      <c r="I1487" s="47">
        <v>1.29</v>
      </c>
      <c r="J1487" s="46">
        <v>106680.6</v>
      </c>
      <c r="K1487" s="47"/>
      <c r="L1487" s="46">
        <v>0</v>
      </c>
      <c r="M1487" s="71"/>
      <c r="N1487" s="85"/>
    </row>
    <row r="1488" spans="1:83" ht="15" x14ac:dyDescent="0.2">
      <c r="A1488" s="50"/>
      <c r="B1488" s="50"/>
      <c r="C1488" s="55" t="s">
        <v>1311</v>
      </c>
      <c r="D1488" s="39"/>
      <c r="E1488" s="40"/>
      <c r="F1488" s="40"/>
      <c r="G1488" s="40"/>
      <c r="H1488" s="41"/>
      <c r="I1488" s="52"/>
      <c r="J1488" s="41"/>
      <c r="K1488" s="52"/>
      <c r="L1488" s="41">
        <v>65.039999999999992</v>
      </c>
      <c r="M1488" s="71"/>
      <c r="N1488" s="85"/>
    </row>
    <row r="1489" spans="1:83" ht="14.25" x14ac:dyDescent="0.2">
      <c r="A1489" s="50"/>
      <c r="B1489" s="50"/>
      <c r="C1489" s="50" t="s">
        <v>1312</v>
      </c>
      <c r="D1489" s="39"/>
      <c r="E1489" s="40"/>
      <c r="F1489" s="40"/>
      <c r="G1489" s="40"/>
      <c r="H1489" s="41"/>
      <c r="I1489" s="52"/>
      <c r="J1489" s="41"/>
      <c r="K1489" s="52"/>
      <c r="L1489" s="41">
        <v>63.05</v>
      </c>
      <c r="M1489" s="71"/>
      <c r="N1489" s="85"/>
    </row>
    <row r="1490" spans="1:83" ht="28.5" x14ac:dyDescent="0.2">
      <c r="A1490" s="50"/>
      <c r="B1490" s="50" t="s">
        <v>399</v>
      </c>
      <c r="C1490" s="50" t="s">
        <v>1416</v>
      </c>
      <c r="D1490" s="39" t="s">
        <v>1254</v>
      </c>
      <c r="E1490" s="40">
        <v>97</v>
      </c>
      <c r="F1490" s="40"/>
      <c r="G1490" s="40">
        <v>97</v>
      </c>
      <c r="H1490" s="41"/>
      <c r="I1490" s="52"/>
      <c r="J1490" s="41"/>
      <c r="K1490" s="52"/>
      <c r="L1490" s="41">
        <v>61.16</v>
      </c>
      <c r="M1490" s="71"/>
      <c r="N1490" s="85"/>
    </row>
    <row r="1491" spans="1:83" ht="28.5" x14ac:dyDescent="0.2">
      <c r="A1491" s="43"/>
      <c r="B1491" s="43" t="s">
        <v>400</v>
      </c>
      <c r="C1491" s="43" t="s">
        <v>1417</v>
      </c>
      <c r="D1491" s="44" t="s">
        <v>1254</v>
      </c>
      <c r="E1491" s="45">
        <v>51</v>
      </c>
      <c r="F1491" s="45"/>
      <c r="G1491" s="45">
        <v>51</v>
      </c>
      <c r="H1491" s="46"/>
      <c r="I1491" s="47"/>
      <c r="J1491" s="46"/>
      <c r="K1491" s="47"/>
      <c r="L1491" s="46">
        <v>32.159999999999997</v>
      </c>
      <c r="M1491" s="72"/>
      <c r="N1491" s="86"/>
    </row>
    <row r="1492" spans="1:83" ht="15" x14ac:dyDescent="0.2">
      <c r="C1492" s="107" t="s">
        <v>1296</v>
      </c>
      <c r="D1492" s="107"/>
      <c r="E1492" s="107"/>
      <c r="F1492" s="107"/>
      <c r="G1492" s="107"/>
      <c r="H1492" s="107"/>
      <c r="I1492" s="108">
        <v>15835.999999999998</v>
      </c>
      <c r="J1492" s="108"/>
      <c r="K1492" s="108">
        <v>158.35999999999999</v>
      </c>
      <c r="L1492" s="108"/>
      <c r="M1492" s="71">
        <v>164.37768</v>
      </c>
      <c r="N1492" s="83">
        <v>170.94961999999998</v>
      </c>
      <c r="AD1492">
        <v>17.39</v>
      </c>
      <c r="AE1492">
        <v>9.14</v>
      </c>
      <c r="AN1492" s="48">
        <v>158.35999999999999</v>
      </c>
      <c r="AO1492" s="48">
        <v>1.9900000000000002</v>
      </c>
      <c r="AQ1492" t="s">
        <v>1297</v>
      </c>
      <c r="AR1492" s="48">
        <v>62.3</v>
      </c>
      <c r="AT1492" s="48">
        <v>0.75</v>
      </c>
      <c r="AV1492" t="s">
        <v>1297</v>
      </c>
      <c r="AW1492" s="48">
        <v>0</v>
      </c>
      <c r="AZ1492">
        <v>61.16</v>
      </c>
      <c r="BA1492">
        <v>32.159999999999997</v>
      </c>
      <c r="CD1492">
        <v>2</v>
      </c>
    </row>
    <row r="1493" spans="1:83" ht="82.5" x14ac:dyDescent="0.2">
      <c r="A1493" s="37" t="s">
        <v>460</v>
      </c>
      <c r="B1493" s="50" t="s">
        <v>1439</v>
      </c>
      <c r="C1493" s="50" t="s">
        <v>1440</v>
      </c>
      <c r="D1493" s="39" t="s">
        <v>177</v>
      </c>
      <c r="E1493" s="40">
        <v>0.01</v>
      </c>
      <c r="F1493" s="40"/>
      <c r="G1493" s="40">
        <v>0.01</v>
      </c>
      <c r="H1493" s="41"/>
      <c r="I1493" s="52"/>
      <c r="J1493" s="41"/>
      <c r="K1493" s="52"/>
      <c r="L1493" s="41"/>
      <c r="M1493" s="71"/>
      <c r="N1493" s="85"/>
    </row>
    <row r="1494" spans="1:83" x14ac:dyDescent="0.2">
      <c r="C1494" s="54" t="s">
        <v>1551</v>
      </c>
      <c r="M1494" s="71"/>
      <c r="N1494" s="85"/>
    </row>
    <row r="1495" spans="1:83" ht="15" x14ac:dyDescent="0.2">
      <c r="A1495" s="38"/>
      <c r="B1495" s="40">
        <v>1</v>
      </c>
      <c r="C1495" s="38" t="s">
        <v>1306</v>
      </c>
      <c r="D1495" s="39" t="s">
        <v>856</v>
      </c>
      <c r="E1495" s="53"/>
      <c r="F1495" s="40"/>
      <c r="G1495" s="40">
        <v>0.39360000000000001</v>
      </c>
      <c r="H1495" s="40"/>
      <c r="I1495" s="40"/>
      <c r="J1495" s="40"/>
      <c r="K1495" s="40"/>
      <c r="L1495" s="51">
        <v>207.66</v>
      </c>
      <c r="M1495" s="71"/>
      <c r="N1495" s="85"/>
    </row>
    <row r="1496" spans="1:83" ht="14.25" x14ac:dyDescent="0.2">
      <c r="A1496" s="50"/>
      <c r="B1496" s="50" t="s">
        <v>1087</v>
      </c>
      <c r="C1496" s="50" t="s">
        <v>1088</v>
      </c>
      <c r="D1496" s="39" t="s">
        <v>856</v>
      </c>
      <c r="E1496" s="40">
        <v>39.36</v>
      </c>
      <c r="F1496" s="40"/>
      <c r="G1496" s="40">
        <v>0.39360000000000001</v>
      </c>
      <c r="H1496" s="41"/>
      <c r="I1496" s="52"/>
      <c r="J1496" s="41">
        <v>527.6</v>
      </c>
      <c r="K1496" s="52"/>
      <c r="L1496" s="41">
        <v>207.66</v>
      </c>
      <c r="M1496" s="71"/>
      <c r="N1496" s="85"/>
    </row>
    <row r="1497" spans="1:83" ht="15" x14ac:dyDescent="0.2">
      <c r="A1497" s="38"/>
      <c r="B1497" s="40">
        <v>2</v>
      </c>
      <c r="C1497" s="38" t="s">
        <v>1307</v>
      </c>
      <c r="D1497" s="39"/>
      <c r="E1497" s="53"/>
      <c r="F1497" s="40"/>
      <c r="G1497" s="40"/>
      <c r="H1497" s="40"/>
      <c r="I1497" s="40"/>
      <c r="J1497" s="40"/>
      <c r="K1497" s="40"/>
      <c r="L1497" s="51">
        <v>6.59</v>
      </c>
      <c r="M1497" s="71"/>
      <c r="N1497" s="85"/>
    </row>
    <row r="1498" spans="1:83" ht="15" x14ac:dyDescent="0.2">
      <c r="A1498" s="38"/>
      <c r="B1498" s="40"/>
      <c r="C1498" s="38" t="s">
        <v>1310</v>
      </c>
      <c r="D1498" s="39" t="s">
        <v>856</v>
      </c>
      <c r="E1498" s="53"/>
      <c r="F1498" s="40"/>
      <c r="G1498" s="40">
        <v>4.0000000000000001E-3</v>
      </c>
      <c r="H1498" s="40"/>
      <c r="I1498" s="40"/>
      <c r="J1498" s="40"/>
      <c r="K1498" s="40"/>
      <c r="L1498" s="51">
        <v>2.5300000000000002</v>
      </c>
      <c r="M1498" s="71"/>
      <c r="N1498" s="85"/>
      <c r="CE1498">
        <v>1</v>
      </c>
    </row>
    <row r="1499" spans="1:83" ht="28.5" x14ac:dyDescent="0.2">
      <c r="A1499" s="50"/>
      <c r="B1499" s="50" t="s">
        <v>963</v>
      </c>
      <c r="C1499" s="50" t="s">
        <v>965</v>
      </c>
      <c r="D1499" s="39" t="s">
        <v>748</v>
      </c>
      <c r="E1499" s="40">
        <v>0.2</v>
      </c>
      <c r="F1499" s="40"/>
      <c r="G1499" s="40">
        <v>2E-3</v>
      </c>
      <c r="H1499" s="41"/>
      <c r="I1499" s="52"/>
      <c r="J1499" s="41">
        <v>1626.29</v>
      </c>
      <c r="K1499" s="52"/>
      <c r="L1499" s="41">
        <v>3.25</v>
      </c>
      <c r="M1499" s="71"/>
      <c r="N1499" s="85"/>
    </row>
    <row r="1500" spans="1:83" ht="28.5" x14ac:dyDescent="0.2">
      <c r="A1500" s="50"/>
      <c r="B1500" s="50" t="s">
        <v>876</v>
      </c>
      <c r="C1500" s="50" t="s">
        <v>1319</v>
      </c>
      <c r="D1500" s="39" t="s">
        <v>856</v>
      </c>
      <c r="E1500" s="40">
        <v>0.2</v>
      </c>
      <c r="F1500" s="40"/>
      <c r="G1500" s="40">
        <v>2E-3</v>
      </c>
      <c r="H1500" s="41"/>
      <c r="I1500" s="52"/>
      <c r="J1500" s="41">
        <v>724.95</v>
      </c>
      <c r="K1500" s="52"/>
      <c r="L1500" s="41">
        <v>1.45</v>
      </c>
      <c r="M1500" s="71"/>
      <c r="N1500" s="85"/>
      <c r="CE1500">
        <v>1</v>
      </c>
    </row>
    <row r="1501" spans="1:83" ht="28.5" x14ac:dyDescent="0.2">
      <c r="A1501" s="50"/>
      <c r="B1501" s="50" t="s">
        <v>1107</v>
      </c>
      <c r="C1501" s="50" t="s">
        <v>1109</v>
      </c>
      <c r="D1501" s="39" t="s">
        <v>748</v>
      </c>
      <c r="E1501" s="40">
        <v>9.1199999999999992</v>
      </c>
      <c r="F1501" s="40"/>
      <c r="G1501" s="40">
        <v>9.1200000000000003E-2</v>
      </c>
      <c r="H1501" s="41">
        <v>1.75</v>
      </c>
      <c r="I1501" s="52">
        <v>1.58</v>
      </c>
      <c r="J1501" s="41">
        <v>2.77</v>
      </c>
      <c r="K1501" s="52"/>
      <c r="L1501" s="41">
        <v>0.25</v>
      </c>
      <c r="M1501" s="71"/>
      <c r="N1501" s="85"/>
    </row>
    <row r="1502" spans="1:83" ht="28.5" x14ac:dyDescent="0.2">
      <c r="A1502" s="50"/>
      <c r="B1502" s="50" t="s">
        <v>1122</v>
      </c>
      <c r="C1502" s="50" t="s">
        <v>1124</v>
      </c>
      <c r="D1502" s="39" t="s">
        <v>748</v>
      </c>
      <c r="E1502" s="40">
        <v>9.1199999999999992</v>
      </c>
      <c r="F1502" s="40"/>
      <c r="G1502" s="40">
        <v>9.1200000000000003E-2</v>
      </c>
      <c r="H1502" s="41">
        <v>13.44</v>
      </c>
      <c r="I1502" s="52">
        <v>1.48</v>
      </c>
      <c r="J1502" s="41">
        <v>19.89</v>
      </c>
      <c r="K1502" s="52"/>
      <c r="L1502" s="41">
        <v>1.81</v>
      </c>
      <c r="M1502" s="71"/>
      <c r="N1502" s="85"/>
    </row>
    <row r="1503" spans="1:83" ht="28.5" x14ac:dyDescent="0.2">
      <c r="A1503" s="50"/>
      <c r="B1503" s="50" t="s">
        <v>901</v>
      </c>
      <c r="C1503" s="50" t="s">
        <v>903</v>
      </c>
      <c r="D1503" s="39" t="s">
        <v>748</v>
      </c>
      <c r="E1503" s="40">
        <v>0.2</v>
      </c>
      <c r="F1503" s="40"/>
      <c r="G1503" s="40">
        <v>2E-3</v>
      </c>
      <c r="H1503" s="41"/>
      <c r="I1503" s="52"/>
      <c r="J1503" s="41">
        <v>641.70000000000005</v>
      </c>
      <c r="K1503" s="52"/>
      <c r="L1503" s="41">
        <v>1.28</v>
      </c>
      <c r="M1503" s="71"/>
      <c r="N1503" s="85"/>
    </row>
    <row r="1504" spans="1:83" ht="28.5" x14ac:dyDescent="0.2">
      <c r="A1504" s="50"/>
      <c r="B1504" s="50" t="s">
        <v>867</v>
      </c>
      <c r="C1504" s="50" t="s">
        <v>1309</v>
      </c>
      <c r="D1504" s="39" t="s">
        <v>856</v>
      </c>
      <c r="E1504" s="40">
        <v>0.2</v>
      </c>
      <c r="F1504" s="40"/>
      <c r="G1504" s="40">
        <v>2E-3</v>
      </c>
      <c r="H1504" s="41"/>
      <c r="I1504" s="52"/>
      <c r="J1504" s="41">
        <v>539.69000000000005</v>
      </c>
      <c r="K1504" s="52"/>
      <c r="L1504" s="41">
        <v>1.08</v>
      </c>
      <c r="M1504" s="71"/>
      <c r="N1504" s="85"/>
      <c r="CE1504">
        <v>1</v>
      </c>
    </row>
    <row r="1505" spans="1:101" ht="15" hidden="1" x14ac:dyDescent="0.2">
      <c r="A1505" s="38"/>
      <c r="B1505" s="40">
        <v>4</v>
      </c>
      <c r="C1505" s="38" t="s">
        <v>1326</v>
      </c>
      <c r="D1505" s="39"/>
      <c r="E1505" s="53"/>
      <c r="F1505" s="40"/>
      <c r="G1505" s="40"/>
      <c r="H1505" s="40"/>
      <c r="I1505" s="40"/>
      <c r="J1505" s="40"/>
      <c r="K1505" s="40"/>
      <c r="L1505" s="51">
        <v>0</v>
      </c>
      <c r="M1505" s="71"/>
      <c r="N1505" s="85"/>
    </row>
    <row r="1506" spans="1:101" ht="57" x14ac:dyDescent="0.2">
      <c r="A1506" s="50"/>
      <c r="B1506" s="50" t="s">
        <v>1125</v>
      </c>
      <c r="C1506" s="50" t="s">
        <v>1127</v>
      </c>
      <c r="D1506" s="39" t="s">
        <v>1128</v>
      </c>
      <c r="E1506" s="40">
        <v>0.245</v>
      </c>
      <c r="F1506" s="40">
        <v>0</v>
      </c>
      <c r="G1506" s="40">
        <v>0</v>
      </c>
      <c r="H1506" s="41">
        <v>37.71</v>
      </c>
      <c r="I1506" s="52">
        <v>1.53</v>
      </c>
      <c r="J1506" s="41">
        <v>57.7</v>
      </c>
      <c r="K1506" s="52"/>
      <c r="L1506" s="41">
        <v>0</v>
      </c>
      <c r="M1506" s="71"/>
      <c r="N1506" s="85"/>
    </row>
    <row r="1507" spans="1:101" ht="57" x14ac:dyDescent="0.2">
      <c r="A1507" s="50"/>
      <c r="B1507" s="50" t="s">
        <v>1147</v>
      </c>
      <c r="C1507" s="50" t="s">
        <v>1149</v>
      </c>
      <c r="D1507" s="39" t="s">
        <v>635</v>
      </c>
      <c r="E1507" s="40">
        <v>6.2E-4</v>
      </c>
      <c r="F1507" s="40">
        <v>0</v>
      </c>
      <c r="G1507" s="40">
        <v>0</v>
      </c>
      <c r="H1507" s="41">
        <v>99190.96</v>
      </c>
      <c r="I1507" s="52">
        <v>1.29</v>
      </c>
      <c r="J1507" s="41">
        <v>127956.34</v>
      </c>
      <c r="K1507" s="52"/>
      <c r="L1507" s="41">
        <v>0</v>
      </c>
      <c r="M1507" s="71"/>
      <c r="N1507" s="85"/>
    </row>
    <row r="1508" spans="1:101" ht="28.5" x14ac:dyDescent="0.2">
      <c r="A1508" s="50"/>
      <c r="B1508" s="50" t="s">
        <v>1141</v>
      </c>
      <c r="C1508" s="50" t="s">
        <v>1143</v>
      </c>
      <c r="D1508" s="39" t="s">
        <v>1046</v>
      </c>
      <c r="E1508" s="40">
        <v>0.25</v>
      </c>
      <c r="F1508" s="40">
        <v>0</v>
      </c>
      <c r="G1508" s="40">
        <v>0</v>
      </c>
      <c r="H1508" s="41">
        <v>931.11</v>
      </c>
      <c r="I1508" s="52">
        <v>1.61</v>
      </c>
      <c r="J1508" s="41">
        <v>1499.09</v>
      </c>
      <c r="K1508" s="52"/>
      <c r="L1508" s="41">
        <v>0</v>
      </c>
      <c r="M1508" s="71"/>
      <c r="N1508" s="85"/>
    </row>
    <row r="1509" spans="1:101" ht="14.25" x14ac:dyDescent="0.2">
      <c r="A1509" s="50"/>
      <c r="B1509" s="50" t="s">
        <v>1138</v>
      </c>
      <c r="C1509" s="43" t="s">
        <v>1140</v>
      </c>
      <c r="D1509" s="44" t="s">
        <v>635</v>
      </c>
      <c r="E1509" s="45">
        <v>7.2000000000000005E-4</v>
      </c>
      <c r="F1509" s="45">
        <v>0</v>
      </c>
      <c r="G1509" s="45">
        <v>0</v>
      </c>
      <c r="H1509" s="46">
        <v>82698.14</v>
      </c>
      <c r="I1509" s="47">
        <v>1.29</v>
      </c>
      <c r="J1509" s="46">
        <v>106680.6</v>
      </c>
      <c r="K1509" s="47"/>
      <c r="L1509" s="46">
        <v>0</v>
      </c>
      <c r="M1509" s="71"/>
      <c r="N1509" s="85"/>
    </row>
    <row r="1510" spans="1:101" ht="15" x14ac:dyDescent="0.2">
      <c r="A1510" s="50"/>
      <c r="B1510" s="50"/>
      <c r="C1510" s="55" t="s">
        <v>1311</v>
      </c>
      <c r="D1510" s="39"/>
      <c r="E1510" s="40"/>
      <c r="F1510" s="40"/>
      <c r="G1510" s="40"/>
      <c r="H1510" s="41"/>
      <c r="I1510" s="52"/>
      <c r="J1510" s="41"/>
      <c r="K1510" s="52"/>
      <c r="L1510" s="41">
        <v>216.78</v>
      </c>
      <c r="M1510" s="71"/>
      <c r="N1510" s="85"/>
    </row>
    <row r="1511" spans="1:101" ht="14.25" x14ac:dyDescent="0.2">
      <c r="A1511" s="50"/>
      <c r="B1511" s="50"/>
      <c r="C1511" s="50" t="s">
        <v>1312</v>
      </c>
      <c r="D1511" s="39"/>
      <c r="E1511" s="40"/>
      <c r="F1511" s="40"/>
      <c r="G1511" s="40"/>
      <c r="H1511" s="41"/>
      <c r="I1511" s="52"/>
      <c r="J1511" s="41"/>
      <c r="K1511" s="52"/>
      <c r="L1511" s="41">
        <v>210.19</v>
      </c>
      <c r="M1511" s="71"/>
      <c r="N1511" s="85"/>
    </row>
    <row r="1512" spans="1:101" ht="28.5" x14ac:dyDescent="0.2">
      <c r="A1512" s="50"/>
      <c r="B1512" s="50" t="s">
        <v>399</v>
      </c>
      <c r="C1512" s="50" t="s">
        <v>1416</v>
      </c>
      <c r="D1512" s="39" t="s">
        <v>1254</v>
      </c>
      <c r="E1512" s="40">
        <v>97</v>
      </c>
      <c r="F1512" s="40"/>
      <c r="G1512" s="40">
        <v>97</v>
      </c>
      <c r="H1512" s="41"/>
      <c r="I1512" s="52"/>
      <c r="J1512" s="41"/>
      <c r="K1512" s="52"/>
      <c r="L1512" s="41">
        <v>203.88</v>
      </c>
      <c r="M1512" s="71"/>
      <c r="N1512" s="85"/>
    </row>
    <row r="1513" spans="1:101" ht="28.5" x14ac:dyDescent="0.2">
      <c r="A1513" s="43"/>
      <c r="B1513" s="43" t="s">
        <v>400</v>
      </c>
      <c r="C1513" s="43" t="s">
        <v>1417</v>
      </c>
      <c r="D1513" s="44" t="s">
        <v>1254</v>
      </c>
      <c r="E1513" s="45">
        <v>51</v>
      </c>
      <c r="F1513" s="45"/>
      <c r="G1513" s="45">
        <v>51</v>
      </c>
      <c r="H1513" s="46"/>
      <c r="I1513" s="47"/>
      <c r="J1513" s="46"/>
      <c r="K1513" s="47"/>
      <c r="L1513" s="46">
        <v>107.2</v>
      </c>
      <c r="M1513" s="72"/>
      <c r="N1513" s="86"/>
    </row>
    <row r="1514" spans="1:101" ht="15" x14ac:dyDescent="0.2">
      <c r="C1514" s="107" t="s">
        <v>1296</v>
      </c>
      <c r="D1514" s="107"/>
      <c r="E1514" s="107"/>
      <c r="F1514" s="107"/>
      <c r="G1514" s="107"/>
      <c r="H1514" s="107"/>
      <c r="I1514" s="108">
        <v>52786</v>
      </c>
      <c r="J1514" s="108"/>
      <c r="K1514" s="108">
        <v>527.86</v>
      </c>
      <c r="L1514" s="108"/>
      <c r="M1514" s="71">
        <v>547.91867999999999</v>
      </c>
      <c r="N1514" s="83">
        <v>569.82486999999992</v>
      </c>
      <c r="AD1514">
        <v>17.39</v>
      </c>
      <c r="AE1514">
        <v>9.14</v>
      </c>
      <c r="AN1514" s="48">
        <v>527.86</v>
      </c>
      <c r="AO1514" s="48">
        <v>6.59</v>
      </c>
      <c r="AQ1514" t="s">
        <v>1297</v>
      </c>
      <c r="AR1514" s="48">
        <v>207.66</v>
      </c>
      <c r="AT1514" s="48">
        <v>2.5300000000000002</v>
      </c>
      <c r="AV1514" t="s">
        <v>1297</v>
      </c>
      <c r="AW1514" s="48">
        <v>0</v>
      </c>
      <c r="AZ1514">
        <v>203.88</v>
      </c>
      <c r="BA1514">
        <v>107.2</v>
      </c>
      <c r="CD1514">
        <v>2</v>
      </c>
    </row>
    <row r="1515" spans="1:101" ht="42.75" x14ac:dyDescent="0.2">
      <c r="A1515" s="37" t="s">
        <v>461</v>
      </c>
      <c r="B1515" s="50" t="s">
        <v>1441</v>
      </c>
      <c r="C1515" s="50" t="s">
        <v>463</v>
      </c>
      <c r="D1515" s="39" t="s">
        <v>177</v>
      </c>
      <c r="E1515" s="40">
        <v>0.01</v>
      </c>
      <c r="F1515" s="40"/>
      <c r="G1515" s="40">
        <v>0.01</v>
      </c>
      <c r="H1515" s="41"/>
      <c r="I1515" s="52"/>
      <c r="J1515" s="41"/>
      <c r="K1515" s="52"/>
      <c r="L1515" s="41"/>
      <c r="M1515" s="71"/>
      <c r="N1515" s="85"/>
    </row>
    <row r="1516" spans="1:101" ht="127.5" x14ac:dyDescent="0.2">
      <c r="B1516" s="56" t="s">
        <v>1261</v>
      </c>
      <c r="C1516" s="113" t="s">
        <v>1419</v>
      </c>
      <c r="D1516" s="113"/>
      <c r="E1516" s="113"/>
      <c r="F1516" s="113"/>
      <c r="G1516" s="113"/>
      <c r="H1516" s="113"/>
      <c r="I1516" s="113"/>
      <c r="J1516" s="113"/>
      <c r="K1516" s="113"/>
      <c r="L1516" s="113"/>
      <c r="M1516" s="71"/>
      <c r="N1516" s="85"/>
      <c r="CW1516" s="57" t="s">
        <v>1419</v>
      </c>
    </row>
    <row r="1517" spans="1:101" x14ac:dyDescent="0.2">
      <c r="C1517" s="54" t="s">
        <v>1551</v>
      </c>
      <c r="M1517" s="71"/>
      <c r="N1517" s="85"/>
    </row>
    <row r="1518" spans="1:101" ht="15" x14ac:dyDescent="0.2">
      <c r="A1518" s="38"/>
      <c r="B1518" s="40">
        <v>1</v>
      </c>
      <c r="C1518" s="38" t="s">
        <v>1306</v>
      </c>
      <c r="D1518" s="39" t="s">
        <v>856</v>
      </c>
      <c r="E1518" s="53"/>
      <c r="F1518" s="40"/>
      <c r="G1518" s="40">
        <v>8.8319999999999996E-2</v>
      </c>
      <c r="H1518" s="40"/>
      <c r="I1518" s="40"/>
      <c r="J1518" s="40"/>
      <c r="K1518" s="40"/>
      <c r="L1518" s="51">
        <v>46.6</v>
      </c>
      <c r="M1518" s="71"/>
      <c r="N1518" s="85"/>
    </row>
    <row r="1519" spans="1:101" ht="14.25" x14ac:dyDescent="0.2">
      <c r="A1519" s="50"/>
      <c r="B1519" s="50" t="s">
        <v>1087</v>
      </c>
      <c r="C1519" s="50" t="s">
        <v>1088</v>
      </c>
      <c r="D1519" s="39" t="s">
        <v>856</v>
      </c>
      <c r="E1519" s="40">
        <v>29.44</v>
      </c>
      <c r="F1519" s="40">
        <v>0.3</v>
      </c>
      <c r="G1519" s="40">
        <v>8.8319999999999996E-2</v>
      </c>
      <c r="H1519" s="41"/>
      <c r="I1519" s="52"/>
      <c r="J1519" s="41">
        <v>527.6</v>
      </c>
      <c r="K1519" s="52"/>
      <c r="L1519" s="41">
        <v>46.6</v>
      </c>
      <c r="M1519" s="71"/>
      <c r="N1519" s="85"/>
    </row>
    <row r="1520" spans="1:101" ht="15" x14ac:dyDescent="0.2">
      <c r="A1520" s="38"/>
      <c r="B1520" s="40">
        <v>2</v>
      </c>
      <c r="C1520" s="38" t="s">
        <v>1307</v>
      </c>
      <c r="D1520" s="39"/>
      <c r="E1520" s="53"/>
      <c r="F1520" s="40"/>
      <c r="G1520" s="40"/>
      <c r="H1520" s="40"/>
      <c r="I1520" s="40"/>
      <c r="J1520" s="40"/>
      <c r="K1520" s="40"/>
      <c r="L1520" s="51">
        <v>1.83</v>
      </c>
      <c r="M1520" s="71"/>
      <c r="N1520" s="85"/>
    </row>
    <row r="1521" spans="1:83" ht="15" x14ac:dyDescent="0.2">
      <c r="A1521" s="38"/>
      <c r="B1521" s="40"/>
      <c r="C1521" s="38" t="s">
        <v>1310</v>
      </c>
      <c r="D1521" s="39" t="s">
        <v>856</v>
      </c>
      <c r="E1521" s="53"/>
      <c r="F1521" s="40"/>
      <c r="G1521" s="40">
        <v>1.1999999999999999E-3</v>
      </c>
      <c r="H1521" s="40"/>
      <c r="I1521" s="40"/>
      <c r="J1521" s="40"/>
      <c r="K1521" s="40"/>
      <c r="L1521" s="51">
        <v>0.75</v>
      </c>
      <c r="M1521" s="71"/>
      <c r="N1521" s="85"/>
      <c r="CE1521">
        <v>1</v>
      </c>
    </row>
    <row r="1522" spans="1:83" ht="28.5" x14ac:dyDescent="0.2">
      <c r="A1522" s="50"/>
      <c r="B1522" s="50" t="s">
        <v>963</v>
      </c>
      <c r="C1522" s="50" t="s">
        <v>965</v>
      </c>
      <c r="D1522" s="39" t="s">
        <v>748</v>
      </c>
      <c r="E1522" s="40">
        <v>0.2</v>
      </c>
      <c r="F1522" s="40">
        <v>0.3</v>
      </c>
      <c r="G1522" s="40">
        <v>5.9999999999999995E-4</v>
      </c>
      <c r="H1522" s="41"/>
      <c r="I1522" s="52"/>
      <c r="J1522" s="41">
        <v>1626.29</v>
      </c>
      <c r="K1522" s="52"/>
      <c r="L1522" s="41">
        <v>0.98</v>
      </c>
      <c r="M1522" s="71"/>
      <c r="N1522" s="85"/>
    </row>
    <row r="1523" spans="1:83" ht="28.5" x14ac:dyDescent="0.2">
      <c r="A1523" s="50"/>
      <c r="B1523" s="50" t="s">
        <v>876</v>
      </c>
      <c r="C1523" s="50" t="s">
        <v>1319</v>
      </c>
      <c r="D1523" s="39" t="s">
        <v>856</v>
      </c>
      <c r="E1523" s="40">
        <v>0.2</v>
      </c>
      <c r="F1523" s="40">
        <v>0.3</v>
      </c>
      <c r="G1523" s="40">
        <v>5.9999999999999995E-4</v>
      </c>
      <c r="H1523" s="41"/>
      <c r="I1523" s="52"/>
      <c r="J1523" s="41">
        <v>724.95</v>
      </c>
      <c r="K1523" s="52"/>
      <c r="L1523" s="41">
        <v>0.43</v>
      </c>
      <c r="M1523" s="71"/>
      <c r="N1523" s="85"/>
      <c r="CE1523">
        <v>1</v>
      </c>
    </row>
    <row r="1524" spans="1:83" ht="28.5" x14ac:dyDescent="0.2">
      <c r="A1524" s="50"/>
      <c r="B1524" s="50" t="s">
        <v>1107</v>
      </c>
      <c r="C1524" s="50" t="s">
        <v>1109</v>
      </c>
      <c r="D1524" s="39" t="s">
        <v>748</v>
      </c>
      <c r="E1524" s="40">
        <v>6.62</v>
      </c>
      <c r="F1524" s="40">
        <v>0.3</v>
      </c>
      <c r="G1524" s="40">
        <v>1.9859999999999999E-2</v>
      </c>
      <c r="H1524" s="41">
        <v>1.75</v>
      </c>
      <c r="I1524" s="52">
        <v>1.58</v>
      </c>
      <c r="J1524" s="41">
        <v>2.77</v>
      </c>
      <c r="K1524" s="52"/>
      <c r="L1524" s="41">
        <v>0.06</v>
      </c>
      <c r="M1524" s="71"/>
      <c r="N1524" s="85"/>
    </row>
    <row r="1525" spans="1:83" ht="28.5" x14ac:dyDescent="0.2">
      <c r="A1525" s="50"/>
      <c r="B1525" s="50" t="s">
        <v>1122</v>
      </c>
      <c r="C1525" s="50" t="s">
        <v>1124</v>
      </c>
      <c r="D1525" s="39" t="s">
        <v>748</v>
      </c>
      <c r="E1525" s="40">
        <v>6.62</v>
      </c>
      <c r="F1525" s="40">
        <v>0.3</v>
      </c>
      <c r="G1525" s="40">
        <v>1.9859999999999999E-2</v>
      </c>
      <c r="H1525" s="41">
        <v>13.44</v>
      </c>
      <c r="I1525" s="52">
        <v>1.48</v>
      </c>
      <c r="J1525" s="41">
        <v>19.89</v>
      </c>
      <c r="K1525" s="52"/>
      <c r="L1525" s="41">
        <v>0.4</v>
      </c>
      <c r="M1525" s="71"/>
      <c r="N1525" s="85"/>
    </row>
    <row r="1526" spans="1:83" ht="28.5" x14ac:dyDescent="0.2">
      <c r="A1526" s="50"/>
      <c r="B1526" s="50" t="s">
        <v>901</v>
      </c>
      <c r="C1526" s="50" t="s">
        <v>903</v>
      </c>
      <c r="D1526" s="39" t="s">
        <v>748</v>
      </c>
      <c r="E1526" s="40">
        <v>0.2</v>
      </c>
      <c r="F1526" s="40">
        <v>0.3</v>
      </c>
      <c r="G1526" s="40">
        <v>5.9999999999999995E-4</v>
      </c>
      <c r="H1526" s="41"/>
      <c r="I1526" s="52"/>
      <c r="J1526" s="41">
        <v>641.70000000000005</v>
      </c>
      <c r="K1526" s="52"/>
      <c r="L1526" s="41">
        <v>0.39</v>
      </c>
      <c r="M1526" s="71"/>
      <c r="N1526" s="85"/>
    </row>
    <row r="1527" spans="1:83" ht="28.5" x14ac:dyDescent="0.2">
      <c r="A1527" s="50"/>
      <c r="B1527" s="50" t="s">
        <v>867</v>
      </c>
      <c r="C1527" s="50" t="s">
        <v>1309</v>
      </c>
      <c r="D1527" s="39" t="s">
        <v>856</v>
      </c>
      <c r="E1527" s="40">
        <v>0.2</v>
      </c>
      <c r="F1527" s="40">
        <v>0.3</v>
      </c>
      <c r="G1527" s="40">
        <v>5.9999999999999995E-4</v>
      </c>
      <c r="H1527" s="41"/>
      <c r="I1527" s="52"/>
      <c r="J1527" s="41">
        <v>539.69000000000005</v>
      </c>
      <c r="K1527" s="52"/>
      <c r="L1527" s="41">
        <v>0.32</v>
      </c>
      <c r="M1527" s="71"/>
      <c r="N1527" s="85"/>
      <c r="CE1527">
        <v>1</v>
      </c>
    </row>
    <row r="1528" spans="1:83" ht="15" hidden="1" x14ac:dyDescent="0.2">
      <c r="A1528" s="38"/>
      <c r="B1528" s="40">
        <v>4</v>
      </c>
      <c r="C1528" s="38" t="s">
        <v>1326</v>
      </c>
      <c r="D1528" s="39"/>
      <c r="E1528" s="53"/>
      <c r="F1528" s="40"/>
      <c r="G1528" s="40"/>
      <c r="H1528" s="40"/>
      <c r="I1528" s="40"/>
      <c r="J1528" s="40"/>
      <c r="K1528" s="40"/>
      <c r="L1528" s="51">
        <v>0</v>
      </c>
      <c r="M1528" s="71"/>
      <c r="N1528" s="85"/>
    </row>
    <row r="1529" spans="1:83" ht="57" x14ac:dyDescent="0.2">
      <c r="A1529" s="50"/>
      <c r="B1529" s="50" t="s">
        <v>1125</v>
      </c>
      <c r="C1529" s="50" t="s">
        <v>1127</v>
      </c>
      <c r="D1529" s="39" t="s">
        <v>1128</v>
      </c>
      <c r="E1529" s="40">
        <v>9.6000000000000002E-2</v>
      </c>
      <c r="F1529" s="40">
        <v>0</v>
      </c>
      <c r="G1529" s="40">
        <v>0</v>
      </c>
      <c r="H1529" s="41">
        <v>37.71</v>
      </c>
      <c r="I1529" s="52">
        <v>1.53</v>
      </c>
      <c r="J1529" s="41">
        <v>57.7</v>
      </c>
      <c r="K1529" s="52"/>
      <c r="L1529" s="41">
        <v>0</v>
      </c>
      <c r="M1529" s="71"/>
      <c r="N1529" s="85"/>
    </row>
    <row r="1530" spans="1:83" ht="28.5" x14ac:dyDescent="0.2">
      <c r="A1530" s="50"/>
      <c r="B1530" s="50" t="s">
        <v>1141</v>
      </c>
      <c r="C1530" s="50" t="s">
        <v>1143</v>
      </c>
      <c r="D1530" s="39" t="s">
        <v>1046</v>
      </c>
      <c r="E1530" s="40">
        <v>0.5</v>
      </c>
      <c r="F1530" s="40">
        <v>0</v>
      </c>
      <c r="G1530" s="40">
        <v>0</v>
      </c>
      <c r="H1530" s="41">
        <v>931.11</v>
      </c>
      <c r="I1530" s="52">
        <v>1.61</v>
      </c>
      <c r="J1530" s="41">
        <v>1499.09</v>
      </c>
      <c r="K1530" s="52"/>
      <c r="L1530" s="41">
        <v>0</v>
      </c>
      <c r="M1530" s="71"/>
      <c r="N1530" s="85"/>
    </row>
    <row r="1531" spans="1:83" ht="14.25" x14ac:dyDescent="0.2">
      <c r="A1531" s="50"/>
      <c r="B1531" s="50" t="s">
        <v>1138</v>
      </c>
      <c r="C1531" s="43" t="s">
        <v>1140</v>
      </c>
      <c r="D1531" s="44" t="s">
        <v>635</v>
      </c>
      <c r="E1531" s="45">
        <v>6.0000000000000002E-5</v>
      </c>
      <c r="F1531" s="45">
        <v>0</v>
      </c>
      <c r="G1531" s="45">
        <v>0</v>
      </c>
      <c r="H1531" s="46">
        <v>82698.14</v>
      </c>
      <c r="I1531" s="47">
        <v>1.29</v>
      </c>
      <c r="J1531" s="46">
        <v>106680.6</v>
      </c>
      <c r="K1531" s="47"/>
      <c r="L1531" s="46">
        <v>0</v>
      </c>
      <c r="M1531" s="71"/>
      <c r="N1531" s="85"/>
    </row>
    <row r="1532" spans="1:83" ht="15" x14ac:dyDescent="0.2">
      <c r="A1532" s="50"/>
      <c r="B1532" s="50"/>
      <c r="C1532" s="55" t="s">
        <v>1311</v>
      </c>
      <c r="D1532" s="39"/>
      <c r="E1532" s="40"/>
      <c r="F1532" s="40"/>
      <c r="G1532" s="40"/>
      <c r="H1532" s="41"/>
      <c r="I1532" s="52"/>
      <c r="J1532" s="41"/>
      <c r="K1532" s="52"/>
      <c r="L1532" s="41">
        <v>49.18</v>
      </c>
      <c r="M1532" s="71"/>
      <c r="N1532" s="85"/>
    </row>
    <row r="1533" spans="1:83" ht="14.25" x14ac:dyDescent="0.2">
      <c r="A1533" s="50"/>
      <c r="B1533" s="50"/>
      <c r="C1533" s="50" t="s">
        <v>1312</v>
      </c>
      <c r="D1533" s="39"/>
      <c r="E1533" s="40"/>
      <c r="F1533" s="40"/>
      <c r="G1533" s="40"/>
      <c r="H1533" s="41"/>
      <c r="I1533" s="52"/>
      <c r="J1533" s="41"/>
      <c r="K1533" s="52"/>
      <c r="L1533" s="41">
        <v>47.35</v>
      </c>
      <c r="M1533" s="71"/>
      <c r="N1533" s="85"/>
    </row>
    <row r="1534" spans="1:83" ht="28.5" x14ac:dyDescent="0.2">
      <c r="A1534" s="50"/>
      <c r="B1534" s="50" t="s">
        <v>399</v>
      </c>
      <c r="C1534" s="50" t="s">
        <v>1416</v>
      </c>
      <c r="D1534" s="39" t="s">
        <v>1254</v>
      </c>
      <c r="E1534" s="40">
        <v>97</v>
      </c>
      <c r="F1534" s="40"/>
      <c r="G1534" s="40">
        <v>97</v>
      </c>
      <c r="H1534" s="41"/>
      <c r="I1534" s="52"/>
      <c r="J1534" s="41"/>
      <c r="K1534" s="52"/>
      <c r="L1534" s="41">
        <v>45.93</v>
      </c>
      <c r="M1534" s="71"/>
      <c r="N1534" s="85"/>
    </row>
    <row r="1535" spans="1:83" ht="28.5" x14ac:dyDescent="0.2">
      <c r="A1535" s="43"/>
      <c r="B1535" s="43" t="s">
        <v>400</v>
      </c>
      <c r="C1535" s="43" t="s">
        <v>1417</v>
      </c>
      <c r="D1535" s="44" t="s">
        <v>1254</v>
      </c>
      <c r="E1535" s="45">
        <v>51</v>
      </c>
      <c r="F1535" s="45"/>
      <c r="G1535" s="45">
        <v>51</v>
      </c>
      <c r="H1535" s="46"/>
      <c r="I1535" s="47"/>
      <c r="J1535" s="46"/>
      <c r="K1535" s="47"/>
      <c r="L1535" s="46">
        <v>24.15</v>
      </c>
      <c r="M1535" s="72"/>
      <c r="N1535" s="86"/>
    </row>
    <row r="1536" spans="1:83" ht="15" x14ac:dyDescent="0.2">
      <c r="C1536" s="107" t="s">
        <v>1296</v>
      </c>
      <c r="D1536" s="107"/>
      <c r="E1536" s="107"/>
      <c r="F1536" s="107"/>
      <c r="G1536" s="107"/>
      <c r="H1536" s="107"/>
      <c r="I1536" s="108">
        <v>11925.999999999998</v>
      </c>
      <c r="J1536" s="108"/>
      <c r="K1536" s="108">
        <v>119.25999999999999</v>
      </c>
      <c r="L1536" s="108"/>
      <c r="M1536" s="71">
        <v>123.79187999999999</v>
      </c>
      <c r="N1536" s="83">
        <v>128.74116999999998</v>
      </c>
      <c r="AD1536">
        <v>17.39</v>
      </c>
      <c r="AE1536">
        <v>9.14</v>
      </c>
      <c r="AN1536" s="48">
        <v>119.25999999999999</v>
      </c>
      <c r="AO1536" s="48">
        <v>1.83</v>
      </c>
      <c r="AQ1536" t="s">
        <v>1297</v>
      </c>
      <c r="AR1536" s="48">
        <v>46.6</v>
      </c>
      <c r="AT1536" s="48">
        <v>0.75</v>
      </c>
      <c r="AV1536" t="s">
        <v>1297</v>
      </c>
      <c r="AW1536" s="48">
        <v>0</v>
      </c>
      <c r="AZ1536">
        <v>45.93</v>
      </c>
      <c r="BA1536">
        <v>24.15</v>
      </c>
      <c r="CD1536">
        <v>2</v>
      </c>
    </row>
    <row r="1537" spans="1:83" ht="68.25" x14ac:dyDescent="0.2">
      <c r="A1537" s="37" t="s">
        <v>465</v>
      </c>
      <c r="B1537" s="50" t="s">
        <v>1441</v>
      </c>
      <c r="C1537" s="50" t="s">
        <v>1442</v>
      </c>
      <c r="D1537" s="39" t="s">
        <v>177</v>
      </c>
      <c r="E1537" s="40">
        <v>0.01</v>
      </c>
      <c r="F1537" s="40"/>
      <c r="G1537" s="40">
        <v>0.01</v>
      </c>
      <c r="H1537" s="41"/>
      <c r="I1537" s="52"/>
      <c r="J1537" s="41"/>
      <c r="K1537" s="52"/>
      <c r="L1537" s="41"/>
      <c r="M1537" s="71"/>
      <c r="N1537" s="85"/>
    </row>
    <row r="1538" spans="1:83" x14ac:dyDescent="0.2">
      <c r="C1538" s="54" t="s">
        <v>1551</v>
      </c>
      <c r="M1538" s="71"/>
      <c r="N1538" s="85"/>
    </row>
    <row r="1539" spans="1:83" ht="15" x14ac:dyDescent="0.2">
      <c r="A1539" s="38"/>
      <c r="B1539" s="40">
        <v>1</v>
      </c>
      <c r="C1539" s="38" t="s">
        <v>1306</v>
      </c>
      <c r="D1539" s="39" t="s">
        <v>856</v>
      </c>
      <c r="E1539" s="53"/>
      <c r="F1539" s="40"/>
      <c r="G1539" s="40">
        <v>0.2944</v>
      </c>
      <c r="H1539" s="40"/>
      <c r="I1539" s="40"/>
      <c r="J1539" s="40"/>
      <c r="K1539" s="40"/>
      <c r="L1539" s="51">
        <v>155.33000000000001</v>
      </c>
      <c r="M1539" s="71"/>
      <c r="N1539" s="85"/>
    </row>
    <row r="1540" spans="1:83" ht="14.25" x14ac:dyDescent="0.2">
      <c r="A1540" s="50"/>
      <c r="B1540" s="50" t="s">
        <v>1087</v>
      </c>
      <c r="C1540" s="50" t="s">
        <v>1088</v>
      </c>
      <c r="D1540" s="39" t="s">
        <v>856</v>
      </c>
      <c r="E1540" s="40">
        <v>29.44</v>
      </c>
      <c r="F1540" s="40"/>
      <c r="G1540" s="40">
        <v>0.2944</v>
      </c>
      <c r="H1540" s="41"/>
      <c r="I1540" s="52"/>
      <c r="J1540" s="41">
        <v>527.6</v>
      </c>
      <c r="K1540" s="52"/>
      <c r="L1540" s="41">
        <v>155.33000000000001</v>
      </c>
      <c r="M1540" s="71"/>
      <c r="N1540" s="85"/>
    </row>
    <row r="1541" spans="1:83" ht="15" x14ac:dyDescent="0.2">
      <c r="A1541" s="38"/>
      <c r="B1541" s="40">
        <v>2</v>
      </c>
      <c r="C1541" s="38" t="s">
        <v>1307</v>
      </c>
      <c r="D1541" s="39"/>
      <c r="E1541" s="53"/>
      <c r="F1541" s="40"/>
      <c r="G1541" s="40"/>
      <c r="H1541" s="40"/>
      <c r="I1541" s="40"/>
      <c r="J1541" s="40"/>
      <c r="K1541" s="40"/>
      <c r="L1541" s="51">
        <v>6.0299999999999994</v>
      </c>
      <c r="M1541" s="71"/>
      <c r="N1541" s="85"/>
    </row>
    <row r="1542" spans="1:83" ht="15" x14ac:dyDescent="0.2">
      <c r="A1542" s="38"/>
      <c r="B1542" s="40"/>
      <c r="C1542" s="38" t="s">
        <v>1310</v>
      </c>
      <c r="D1542" s="39" t="s">
        <v>856</v>
      </c>
      <c r="E1542" s="53"/>
      <c r="F1542" s="40"/>
      <c r="G1542" s="40">
        <v>4.0000000000000001E-3</v>
      </c>
      <c r="H1542" s="40"/>
      <c r="I1542" s="40"/>
      <c r="J1542" s="40"/>
      <c r="K1542" s="40"/>
      <c r="L1542" s="51">
        <v>2.5300000000000002</v>
      </c>
      <c r="M1542" s="71"/>
      <c r="N1542" s="85"/>
      <c r="CE1542">
        <v>1</v>
      </c>
    </row>
    <row r="1543" spans="1:83" ht="28.5" x14ac:dyDescent="0.2">
      <c r="A1543" s="50"/>
      <c r="B1543" s="50" t="s">
        <v>963</v>
      </c>
      <c r="C1543" s="50" t="s">
        <v>965</v>
      </c>
      <c r="D1543" s="39" t="s">
        <v>748</v>
      </c>
      <c r="E1543" s="40">
        <v>0.2</v>
      </c>
      <c r="F1543" s="40"/>
      <c r="G1543" s="40">
        <v>2E-3</v>
      </c>
      <c r="H1543" s="41"/>
      <c r="I1543" s="52"/>
      <c r="J1543" s="41">
        <v>1626.29</v>
      </c>
      <c r="K1543" s="52"/>
      <c r="L1543" s="41">
        <v>3.25</v>
      </c>
      <c r="M1543" s="71"/>
      <c r="N1543" s="85"/>
    </row>
    <row r="1544" spans="1:83" ht="28.5" x14ac:dyDescent="0.2">
      <c r="A1544" s="50"/>
      <c r="B1544" s="50" t="s">
        <v>876</v>
      </c>
      <c r="C1544" s="50" t="s">
        <v>1319</v>
      </c>
      <c r="D1544" s="39" t="s">
        <v>856</v>
      </c>
      <c r="E1544" s="40">
        <v>0.2</v>
      </c>
      <c r="F1544" s="40"/>
      <c r="G1544" s="40">
        <v>2E-3</v>
      </c>
      <c r="H1544" s="41"/>
      <c r="I1544" s="52"/>
      <c r="J1544" s="41">
        <v>724.95</v>
      </c>
      <c r="K1544" s="52"/>
      <c r="L1544" s="41">
        <v>1.45</v>
      </c>
      <c r="M1544" s="71"/>
      <c r="N1544" s="85"/>
      <c r="CE1544">
        <v>1</v>
      </c>
    </row>
    <row r="1545" spans="1:83" ht="28.5" x14ac:dyDescent="0.2">
      <c r="A1545" s="50"/>
      <c r="B1545" s="50" t="s">
        <v>1107</v>
      </c>
      <c r="C1545" s="50" t="s">
        <v>1109</v>
      </c>
      <c r="D1545" s="39" t="s">
        <v>748</v>
      </c>
      <c r="E1545" s="40">
        <v>6.62</v>
      </c>
      <c r="F1545" s="40"/>
      <c r="G1545" s="40">
        <v>6.6199999999999995E-2</v>
      </c>
      <c r="H1545" s="41">
        <v>1.75</v>
      </c>
      <c r="I1545" s="52">
        <v>1.58</v>
      </c>
      <c r="J1545" s="41">
        <v>2.77</v>
      </c>
      <c r="K1545" s="52"/>
      <c r="L1545" s="41">
        <v>0.18</v>
      </c>
      <c r="M1545" s="71"/>
      <c r="N1545" s="85"/>
    </row>
    <row r="1546" spans="1:83" ht="28.5" x14ac:dyDescent="0.2">
      <c r="A1546" s="50"/>
      <c r="B1546" s="50" t="s">
        <v>1122</v>
      </c>
      <c r="C1546" s="50" t="s">
        <v>1124</v>
      </c>
      <c r="D1546" s="39" t="s">
        <v>748</v>
      </c>
      <c r="E1546" s="40">
        <v>6.62</v>
      </c>
      <c r="F1546" s="40"/>
      <c r="G1546" s="40">
        <v>6.6199999999999995E-2</v>
      </c>
      <c r="H1546" s="41">
        <v>13.44</v>
      </c>
      <c r="I1546" s="52">
        <v>1.48</v>
      </c>
      <c r="J1546" s="41">
        <v>19.89</v>
      </c>
      <c r="K1546" s="52"/>
      <c r="L1546" s="41">
        <v>1.32</v>
      </c>
      <c r="M1546" s="71"/>
      <c r="N1546" s="85"/>
    </row>
    <row r="1547" spans="1:83" ht="28.5" x14ac:dyDescent="0.2">
      <c r="A1547" s="50"/>
      <c r="B1547" s="50" t="s">
        <v>901</v>
      </c>
      <c r="C1547" s="50" t="s">
        <v>903</v>
      </c>
      <c r="D1547" s="39" t="s">
        <v>748</v>
      </c>
      <c r="E1547" s="40">
        <v>0.2</v>
      </c>
      <c r="F1547" s="40"/>
      <c r="G1547" s="40">
        <v>2E-3</v>
      </c>
      <c r="H1547" s="41"/>
      <c r="I1547" s="52"/>
      <c r="J1547" s="41">
        <v>641.70000000000005</v>
      </c>
      <c r="K1547" s="52"/>
      <c r="L1547" s="41">
        <v>1.28</v>
      </c>
      <c r="M1547" s="71"/>
      <c r="N1547" s="85"/>
    </row>
    <row r="1548" spans="1:83" ht="28.5" x14ac:dyDescent="0.2">
      <c r="A1548" s="50"/>
      <c r="B1548" s="50" t="s">
        <v>867</v>
      </c>
      <c r="C1548" s="50" t="s">
        <v>1309</v>
      </c>
      <c r="D1548" s="39" t="s">
        <v>856</v>
      </c>
      <c r="E1548" s="40">
        <v>0.2</v>
      </c>
      <c r="F1548" s="40"/>
      <c r="G1548" s="40">
        <v>2E-3</v>
      </c>
      <c r="H1548" s="41"/>
      <c r="I1548" s="52"/>
      <c r="J1548" s="41">
        <v>539.69000000000005</v>
      </c>
      <c r="K1548" s="52"/>
      <c r="L1548" s="41">
        <v>1.08</v>
      </c>
      <c r="M1548" s="71"/>
      <c r="N1548" s="85"/>
      <c r="CE1548">
        <v>1</v>
      </c>
    </row>
    <row r="1549" spans="1:83" ht="15" hidden="1" x14ac:dyDescent="0.2">
      <c r="A1549" s="38"/>
      <c r="B1549" s="40">
        <v>4</v>
      </c>
      <c r="C1549" s="38" t="s">
        <v>1326</v>
      </c>
      <c r="D1549" s="39"/>
      <c r="E1549" s="53"/>
      <c r="F1549" s="40"/>
      <c r="G1549" s="40"/>
      <c r="H1549" s="40"/>
      <c r="I1549" s="40"/>
      <c r="J1549" s="40"/>
      <c r="K1549" s="40"/>
      <c r="L1549" s="51">
        <v>0</v>
      </c>
      <c r="M1549" s="71"/>
      <c r="N1549" s="85"/>
    </row>
    <row r="1550" spans="1:83" ht="57" x14ac:dyDescent="0.2">
      <c r="A1550" s="50"/>
      <c r="B1550" s="50" t="s">
        <v>1125</v>
      </c>
      <c r="C1550" s="50" t="s">
        <v>1127</v>
      </c>
      <c r="D1550" s="39" t="s">
        <v>1128</v>
      </c>
      <c r="E1550" s="40">
        <v>9.6000000000000002E-2</v>
      </c>
      <c r="F1550" s="40">
        <v>0</v>
      </c>
      <c r="G1550" s="40">
        <v>0</v>
      </c>
      <c r="H1550" s="41">
        <v>37.71</v>
      </c>
      <c r="I1550" s="52">
        <v>1.53</v>
      </c>
      <c r="J1550" s="41">
        <v>57.7</v>
      </c>
      <c r="K1550" s="52"/>
      <c r="L1550" s="41">
        <v>0</v>
      </c>
      <c r="M1550" s="71"/>
      <c r="N1550" s="85"/>
    </row>
    <row r="1551" spans="1:83" ht="28.5" x14ac:dyDescent="0.2">
      <c r="A1551" s="50"/>
      <c r="B1551" s="50" t="s">
        <v>1141</v>
      </c>
      <c r="C1551" s="50" t="s">
        <v>1143</v>
      </c>
      <c r="D1551" s="39" t="s">
        <v>1046</v>
      </c>
      <c r="E1551" s="40">
        <v>0.5</v>
      </c>
      <c r="F1551" s="40">
        <v>0</v>
      </c>
      <c r="G1551" s="40">
        <v>0</v>
      </c>
      <c r="H1551" s="41">
        <v>931.11</v>
      </c>
      <c r="I1551" s="52">
        <v>1.61</v>
      </c>
      <c r="J1551" s="41">
        <v>1499.09</v>
      </c>
      <c r="K1551" s="52"/>
      <c r="L1551" s="41">
        <v>0</v>
      </c>
      <c r="M1551" s="71"/>
      <c r="N1551" s="85"/>
    </row>
    <row r="1552" spans="1:83" ht="14.25" x14ac:dyDescent="0.2">
      <c r="A1552" s="50"/>
      <c r="B1552" s="50" t="s">
        <v>1138</v>
      </c>
      <c r="C1552" s="43" t="s">
        <v>1140</v>
      </c>
      <c r="D1552" s="44" t="s">
        <v>635</v>
      </c>
      <c r="E1552" s="45">
        <v>6.0000000000000002E-5</v>
      </c>
      <c r="F1552" s="45">
        <v>0</v>
      </c>
      <c r="G1552" s="45">
        <v>0</v>
      </c>
      <c r="H1552" s="46">
        <v>82698.14</v>
      </c>
      <c r="I1552" s="47">
        <v>1.29</v>
      </c>
      <c r="J1552" s="46">
        <v>106680.6</v>
      </c>
      <c r="K1552" s="47"/>
      <c r="L1552" s="46">
        <v>0</v>
      </c>
      <c r="M1552" s="71"/>
      <c r="N1552" s="85"/>
    </row>
    <row r="1553" spans="1:101" ht="15" x14ac:dyDescent="0.2">
      <c r="A1553" s="50"/>
      <c r="B1553" s="50"/>
      <c r="C1553" s="55" t="s">
        <v>1311</v>
      </c>
      <c r="D1553" s="39"/>
      <c r="E1553" s="40"/>
      <c r="F1553" s="40"/>
      <c r="G1553" s="40"/>
      <c r="H1553" s="41"/>
      <c r="I1553" s="52"/>
      <c r="J1553" s="41"/>
      <c r="K1553" s="52"/>
      <c r="L1553" s="41">
        <v>163.89000000000001</v>
      </c>
      <c r="M1553" s="71"/>
      <c r="N1553" s="85"/>
    </row>
    <row r="1554" spans="1:101" ht="14.25" x14ac:dyDescent="0.2">
      <c r="A1554" s="50"/>
      <c r="B1554" s="50"/>
      <c r="C1554" s="50" t="s">
        <v>1312</v>
      </c>
      <c r="D1554" s="39"/>
      <c r="E1554" s="40"/>
      <c r="F1554" s="40"/>
      <c r="G1554" s="40"/>
      <c r="H1554" s="41"/>
      <c r="I1554" s="52"/>
      <c r="J1554" s="41"/>
      <c r="K1554" s="52"/>
      <c r="L1554" s="41">
        <v>157.86000000000001</v>
      </c>
      <c r="M1554" s="71"/>
      <c r="N1554" s="85"/>
    </row>
    <row r="1555" spans="1:101" ht="28.5" x14ac:dyDescent="0.2">
      <c r="A1555" s="50"/>
      <c r="B1555" s="50" t="s">
        <v>399</v>
      </c>
      <c r="C1555" s="50" t="s">
        <v>1416</v>
      </c>
      <c r="D1555" s="39" t="s">
        <v>1254</v>
      </c>
      <c r="E1555" s="40">
        <v>97</v>
      </c>
      <c r="F1555" s="40"/>
      <c r="G1555" s="40">
        <v>97</v>
      </c>
      <c r="H1555" s="41"/>
      <c r="I1555" s="52"/>
      <c r="J1555" s="41"/>
      <c r="K1555" s="52"/>
      <c r="L1555" s="41">
        <v>153.12</v>
      </c>
      <c r="M1555" s="71"/>
      <c r="N1555" s="85"/>
    </row>
    <row r="1556" spans="1:101" ht="28.5" x14ac:dyDescent="0.2">
      <c r="A1556" s="43"/>
      <c r="B1556" s="43" t="s">
        <v>400</v>
      </c>
      <c r="C1556" s="43" t="s">
        <v>1417</v>
      </c>
      <c r="D1556" s="44" t="s">
        <v>1254</v>
      </c>
      <c r="E1556" s="45">
        <v>51</v>
      </c>
      <c r="F1556" s="45"/>
      <c r="G1556" s="45">
        <v>51</v>
      </c>
      <c r="H1556" s="46"/>
      <c r="I1556" s="47"/>
      <c r="J1556" s="46"/>
      <c r="K1556" s="47"/>
      <c r="L1556" s="46">
        <v>80.510000000000005</v>
      </c>
      <c r="M1556" s="72"/>
      <c r="N1556" s="86"/>
    </row>
    <row r="1557" spans="1:101" ht="15" x14ac:dyDescent="0.2">
      <c r="C1557" s="107" t="s">
        <v>1296</v>
      </c>
      <c r="D1557" s="107"/>
      <c r="E1557" s="107"/>
      <c r="F1557" s="107"/>
      <c r="G1557" s="107"/>
      <c r="H1557" s="107"/>
      <c r="I1557" s="108">
        <v>39752</v>
      </c>
      <c r="J1557" s="108"/>
      <c r="K1557" s="108">
        <v>397.52</v>
      </c>
      <c r="L1557" s="108"/>
      <c r="M1557" s="71">
        <v>412.62576000000001</v>
      </c>
      <c r="N1557" s="83">
        <v>429.12283999999994</v>
      </c>
      <c r="AD1557">
        <v>17.39</v>
      </c>
      <c r="AE1557">
        <v>9.14</v>
      </c>
      <c r="AN1557" s="48">
        <v>397.52</v>
      </c>
      <c r="AO1557" s="48">
        <v>6.0299999999999994</v>
      </c>
      <c r="AQ1557" t="s">
        <v>1297</v>
      </c>
      <c r="AR1557" s="48">
        <v>155.33000000000001</v>
      </c>
      <c r="AT1557" s="48">
        <v>2.5300000000000002</v>
      </c>
      <c r="AV1557" t="s">
        <v>1297</v>
      </c>
      <c r="AW1557" s="48">
        <v>0</v>
      </c>
      <c r="AZ1557">
        <v>153.12</v>
      </c>
      <c r="BA1557">
        <v>80.510000000000005</v>
      </c>
      <c r="CD1557">
        <v>2</v>
      </c>
    </row>
    <row r="1558" spans="1:101" ht="14.25" x14ac:dyDescent="0.2">
      <c r="C1558" s="36" t="s">
        <v>466</v>
      </c>
      <c r="M1558" s="71"/>
      <c r="N1558" s="85"/>
    </row>
    <row r="1559" spans="1:101" ht="57" x14ac:dyDescent="0.2">
      <c r="A1559" s="37" t="s">
        <v>467</v>
      </c>
      <c r="B1559" s="50" t="s">
        <v>1443</v>
      </c>
      <c r="C1559" s="50" t="s">
        <v>469</v>
      </c>
      <c r="D1559" s="39" t="s">
        <v>177</v>
      </c>
      <c r="E1559" s="40">
        <v>0.01</v>
      </c>
      <c r="F1559" s="40"/>
      <c r="G1559" s="40">
        <v>0.01</v>
      </c>
      <c r="H1559" s="41"/>
      <c r="I1559" s="52"/>
      <c r="J1559" s="41"/>
      <c r="K1559" s="52"/>
      <c r="L1559" s="41"/>
      <c r="M1559" s="71"/>
      <c r="N1559" s="85"/>
    </row>
    <row r="1560" spans="1:101" ht="127.5" x14ac:dyDescent="0.2">
      <c r="B1560" s="56" t="s">
        <v>1261</v>
      </c>
      <c r="C1560" s="113" t="s">
        <v>1419</v>
      </c>
      <c r="D1560" s="113"/>
      <c r="E1560" s="113"/>
      <c r="F1560" s="113"/>
      <c r="G1560" s="113"/>
      <c r="H1560" s="113"/>
      <c r="I1560" s="113"/>
      <c r="J1560" s="113"/>
      <c r="K1560" s="113"/>
      <c r="L1560" s="113"/>
      <c r="M1560" s="71"/>
      <c r="N1560" s="85"/>
      <c r="CW1560" s="57" t="s">
        <v>1419</v>
      </c>
    </row>
    <row r="1561" spans="1:101" x14ac:dyDescent="0.2">
      <c r="C1561" s="54" t="s">
        <v>1551</v>
      </c>
      <c r="M1561" s="71"/>
      <c r="N1561" s="85"/>
    </row>
    <row r="1562" spans="1:101" ht="15" x14ac:dyDescent="0.2">
      <c r="A1562" s="38"/>
      <c r="B1562" s="40">
        <v>1</v>
      </c>
      <c r="C1562" s="38" t="s">
        <v>1306</v>
      </c>
      <c r="D1562" s="39" t="s">
        <v>856</v>
      </c>
      <c r="E1562" s="53"/>
      <c r="F1562" s="40"/>
      <c r="G1562" s="40">
        <v>4.224E-2</v>
      </c>
      <c r="H1562" s="40"/>
      <c r="I1562" s="40"/>
      <c r="J1562" s="40"/>
      <c r="K1562" s="40"/>
      <c r="L1562" s="51">
        <v>22.29</v>
      </c>
      <c r="M1562" s="71"/>
      <c r="N1562" s="85"/>
    </row>
    <row r="1563" spans="1:101" ht="14.25" x14ac:dyDescent="0.2">
      <c r="A1563" s="50"/>
      <c r="B1563" s="50" t="s">
        <v>1087</v>
      </c>
      <c r="C1563" s="50" t="s">
        <v>1088</v>
      </c>
      <c r="D1563" s="39" t="s">
        <v>856</v>
      </c>
      <c r="E1563" s="40">
        <v>14.08</v>
      </c>
      <c r="F1563" s="40">
        <v>0.3</v>
      </c>
      <c r="G1563" s="40">
        <v>4.224E-2</v>
      </c>
      <c r="H1563" s="41"/>
      <c r="I1563" s="52"/>
      <c r="J1563" s="41">
        <v>527.6</v>
      </c>
      <c r="K1563" s="52"/>
      <c r="L1563" s="41">
        <v>22.29</v>
      </c>
      <c r="M1563" s="71"/>
      <c r="N1563" s="85"/>
    </row>
    <row r="1564" spans="1:101" ht="15" x14ac:dyDescent="0.2">
      <c r="A1564" s="38"/>
      <c r="B1564" s="40">
        <v>2</v>
      </c>
      <c r="C1564" s="38" t="s">
        <v>1307</v>
      </c>
      <c r="D1564" s="39"/>
      <c r="E1564" s="53"/>
      <c r="F1564" s="40"/>
      <c r="G1564" s="40"/>
      <c r="H1564" s="40"/>
      <c r="I1564" s="40"/>
      <c r="J1564" s="40"/>
      <c r="K1564" s="40"/>
      <c r="L1564" s="51">
        <v>1.5299999999999998</v>
      </c>
      <c r="M1564" s="71"/>
      <c r="N1564" s="85"/>
    </row>
    <row r="1565" spans="1:101" ht="15" x14ac:dyDescent="0.2">
      <c r="A1565" s="38"/>
      <c r="B1565" s="40"/>
      <c r="C1565" s="38" t="s">
        <v>1310</v>
      </c>
      <c r="D1565" s="39" t="s">
        <v>856</v>
      </c>
      <c r="E1565" s="53"/>
      <c r="F1565" s="40"/>
      <c r="G1565" s="40">
        <v>1.1999999999999999E-3</v>
      </c>
      <c r="H1565" s="40"/>
      <c r="I1565" s="40"/>
      <c r="J1565" s="40"/>
      <c r="K1565" s="40"/>
      <c r="L1565" s="51">
        <v>0.75</v>
      </c>
      <c r="M1565" s="71"/>
      <c r="N1565" s="85"/>
      <c r="CE1565">
        <v>1</v>
      </c>
    </row>
    <row r="1566" spans="1:101" ht="28.5" x14ac:dyDescent="0.2">
      <c r="A1566" s="50"/>
      <c r="B1566" s="50" t="s">
        <v>963</v>
      </c>
      <c r="C1566" s="50" t="s">
        <v>965</v>
      </c>
      <c r="D1566" s="39" t="s">
        <v>748</v>
      </c>
      <c r="E1566" s="40">
        <v>0.2</v>
      </c>
      <c r="F1566" s="40">
        <v>0.3</v>
      </c>
      <c r="G1566" s="40">
        <v>5.9999999999999995E-4</v>
      </c>
      <c r="H1566" s="41"/>
      <c r="I1566" s="52"/>
      <c r="J1566" s="41">
        <v>1626.29</v>
      </c>
      <c r="K1566" s="52"/>
      <c r="L1566" s="41">
        <v>0.98</v>
      </c>
      <c r="M1566" s="71"/>
      <c r="N1566" s="85"/>
    </row>
    <row r="1567" spans="1:101" ht="28.5" x14ac:dyDescent="0.2">
      <c r="A1567" s="50"/>
      <c r="B1567" s="50" t="s">
        <v>876</v>
      </c>
      <c r="C1567" s="50" t="s">
        <v>1319</v>
      </c>
      <c r="D1567" s="39" t="s">
        <v>856</v>
      </c>
      <c r="E1567" s="40">
        <v>0.2</v>
      </c>
      <c r="F1567" s="40">
        <v>0.3</v>
      </c>
      <c r="G1567" s="40">
        <v>5.9999999999999995E-4</v>
      </c>
      <c r="H1567" s="41"/>
      <c r="I1567" s="52"/>
      <c r="J1567" s="41">
        <v>724.95</v>
      </c>
      <c r="K1567" s="52"/>
      <c r="L1567" s="41">
        <v>0.43</v>
      </c>
      <c r="M1567" s="71"/>
      <c r="N1567" s="85"/>
      <c r="CE1567">
        <v>1</v>
      </c>
    </row>
    <row r="1568" spans="1:101" ht="28.5" x14ac:dyDescent="0.2">
      <c r="A1568" s="50"/>
      <c r="B1568" s="50" t="s">
        <v>1107</v>
      </c>
      <c r="C1568" s="50" t="s">
        <v>1109</v>
      </c>
      <c r="D1568" s="39" t="s">
        <v>748</v>
      </c>
      <c r="E1568" s="40">
        <v>3.34</v>
      </c>
      <c r="F1568" s="40">
        <v>0.3</v>
      </c>
      <c r="G1568" s="40">
        <v>1.0019999999999999E-2</v>
      </c>
      <c r="H1568" s="41">
        <v>1.75</v>
      </c>
      <c r="I1568" s="52">
        <v>1.58</v>
      </c>
      <c r="J1568" s="41">
        <v>2.77</v>
      </c>
      <c r="K1568" s="52"/>
      <c r="L1568" s="41">
        <v>0.03</v>
      </c>
      <c r="M1568" s="71"/>
      <c r="N1568" s="85"/>
    </row>
    <row r="1569" spans="1:101" ht="28.5" x14ac:dyDescent="0.2">
      <c r="A1569" s="50"/>
      <c r="B1569" s="50" t="s">
        <v>1150</v>
      </c>
      <c r="C1569" s="50" t="s">
        <v>1152</v>
      </c>
      <c r="D1569" s="39" t="s">
        <v>748</v>
      </c>
      <c r="E1569" s="40">
        <v>3.34</v>
      </c>
      <c r="F1569" s="40">
        <v>0.3</v>
      </c>
      <c r="G1569" s="40">
        <v>1.0019999999999999E-2</v>
      </c>
      <c r="H1569" s="41">
        <v>8.84</v>
      </c>
      <c r="I1569" s="52">
        <v>1.48</v>
      </c>
      <c r="J1569" s="41">
        <v>13.08</v>
      </c>
      <c r="K1569" s="52"/>
      <c r="L1569" s="41">
        <v>0.13</v>
      </c>
      <c r="M1569" s="71"/>
      <c r="N1569" s="85"/>
    </row>
    <row r="1570" spans="1:101" ht="28.5" x14ac:dyDescent="0.2">
      <c r="A1570" s="50"/>
      <c r="B1570" s="50" t="s">
        <v>901</v>
      </c>
      <c r="C1570" s="50" t="s">
        <v>903</v>
      </c>
      <c r="D1570" s="39" t="s">
        <v>748</v>
      </c>
      <c r="E1570" s="40">
        <v>0.2</v>
      </c>
      <c r="F1570" s="40">
        <v>0.3</v>
      </c>
      <c r="G1570" s="40">
        <v>5.9999999999999995E-4</v>
      </c>
      <c r="H1570" s="41"/>
      <c r="I1570" s="52"/>
      <c r="J1570" s="41">
        <v>641.70000000000005</v>
      </c>
      <c r="K1570" s="52"/>
      <c r="L1570" s="41">
        <v>0.39</v>
      </c>
      <c r="M1570" s="71"/>
      <c r="N1570" s="85"/>
    </row>
    <row r="1571" spans="1:101" ht="28.5" x14ac:dyDescent="0.2">
      <c r="A1571" s="50"/>
      <c r="B1571" s="50" t="s">
        <v>867</v>
      </c>
      <c r="C1571" s="50" t="s">
        <v>1309</v>
      </c>
      <c r="D1571" s="39" t="s">
        <v>856</v>
      </c>
      <c r="E1571" s="40">
        <v>0.2</v>
      </c>
      <c r="F1571" s="40">
        <v>0.3</v>
      </c>
      <c r="G1571" s="40">
        <v>5.9999999999999995E-4</v>
      </c>
      <c r="H1571" s="41"/>
      <c r="I1571" s="52"/>
      <c r="J1571" s="41">
        <v>539.69000000000005</v>
      </c>
      <c r="K1571" s="52"/>
      <c r="L1571" s="41">
        <v>0.32</v>
      </c>
      <c r="M1571" s="71"/>
      <c r="N1571" s="85"/>
      <c r="CE1571">
        <v>1</v>
      </c>
    </row>
    <row r="1572" spans="1:101" ht="15" hidden="1" x14ac:dyDescent="0.2">
      <c r="A1572" s="38"/>
      <c r="B1572" s="40">
        <v>4</v>
      </c>
      <c r="C1572" s="38" t="s">
        <v>1326</v>
      </c>
      <c r="D1572" s="39"/>
      <c r="E1572" s="53"/>
      <c r="F1572" s="40"/>
      <c r="G1572" s="40"/>
      <c r="H1572" s="40"/>
      <c r="I1572" s="40"/>
      <c r="J1572" s="40"/>
      <c r="K1572" s="40"/>
      <c r="L1572" s="51">
        <v>0</v>
      </c>
      <c r="M1572" s="71"/>
      <c r="N1572" s="85"/>
    </row>
    <row r="1573" spans="1:101" ht="57" x14ac:dyDescent="0.2">
      <c r="A1573" s="50"/>
      <c r="B1573" s="50" t="s">
        <v>1125</v>
      </c>
      <c r="C1573" s="50" t="s">
        <v>1127</v>
      </c>
      <c r="D1573" s="39" t="s">
        <v>1128</v>
      </c>
      <c r="E1573" s="40">
        <v>0.245</v>
      </c>
      <c r="F1573" s="40">
        <v>0</v>
      </c>
      <c r="G1573" s="40">
        <v>0</v>
      </c>
      <c r="H1573" s="41">
        <v>37.71</v>
      </c>
      <c r="I1573" s="52">
        <v>1.53</v>
      </c>
      <c r="J1573" s="41">
        <v>57.7</v>
      </c>
      <c r="K1573" s="52"/>
      <c r="L1573" s="41">
        <v>0</v>
      </c>
      <c r="M1573" s="71"/>
      <c r="N1573" s="85"/>
    </row>
    <row r="1574" spans="1:101" ht="57" x14ac:dyDescent="0.2">
      <c r="A1574" s="50"/>
      <c r="B1574" s="50" t="s">
        <v>1147</v>
      </c>
      <c r="C1574" s="50" t="s">
        <v>1149</v>
      </c>
      <c r="D1574" s="39" t="s">
        <v>635</v>
      </c>
      <c r="E1574" s="40">
        <v>6.2E-4</v>
      </c>
      <c r="F1574" s="40">
        <v>0</v>
      </c>
      <c r="G1574" s="40">
        <v>0</v>
      </c>
      <c r="H1574" s="41">
        <v>99190.96</v>
      </c>
      <c r="I1574" s="52">
        <v>1.29</v>
      </c>
      <c r="J1574" s="41">
        <v>127956.34</v>
      </c>
      <c r="K1574" s="52"/>
      <c r="L1574" s="41">
        <v>0</v>
      </c>
      <c r="M1574" s="71"/>
      <c r="N1574" s="85"/>
    </row>
    <row r="1575" spans="1:101" ht="28.5" x14ac:dyDescent="0.2">
      <c r="A1575" s="50"/>
      <c r="B1575" s="50" t="s">
        <v>1141</v>
      </c>
      <c r="C1575" s="50" t="s">
        <v>1143</v>
      </c>
      <c r="D1575" s="39" t="s">
        <v>1046</v>
      </c>
      <c r="E1575" s="40">
        <v>0.25</v>
      </c>
      <c r="F1575" s="40">
        <v>0</v>
      </c>
      <c r="G1575" s="40">
        <v>0</v>
      </c>
      <c r="H1575" s="41">
        <v>931.11</v>
      </c>
      <c r="I1575" s="52">
        <v>1.61</v>
      </c>
      <c r="J1575" s="41">
        <v>1499.09</v>
      </c>
      <c r="K1575" s="52"/>
      <c r="L1575" s="41">
        <v>0</v>
      </c>
      <c r="M1575" s="71"/>
      <c r="N1575" s="85"/>
    </row>
    <row r="1576" spans="1:101" ht="14.25" x14ac:dyDescent="0.2">
      <c r="A1576" s="50"/>
      <c r="B1576" s="50" t="s">
        <v>1138</v>
      </c>
      <c r="C1576" s="43" t="s">
        <v>1140</v>
      </c>
      <c r="D1576" s="44" t="s">
        <v>635</v>
      </c>
      <c r="E1576" s="45">
        <v>7.2000000000000005E-4</v>
      </c>
      <c r="F1576" s="45">
        <v>0</v>
      </c>
      <c r="G1576" s="45">
        <v>0</v>
      </c>
      <c r="H1576" s="46">
        <v>82698.14</v>
      </c>
      <c r="I1576" s="47">
        <v>1.29</v>
      </c>
      <c r="J1576" s="46">
        <v>106680.6</v>
      </c>
      <c r="K1576" s="47"/>
      <c r="L1576" s="46">
        <v>0</v>
      </c>
      <c r="M1576" s="71"/>
      <c r="N1576" s="85"/>
    </row>
    <row r="1577" spans="1:101" ht="15" x14ac:dyDescent="0.2">
      <c r="A1577" s="50"/>
      <c r="B1577" s="50"/>
      <c r="C1577" s="55" t="s">
        <v>1311</v>
      </c>
      <c r="D1577" s="39"/>
      <c r="E1577" s="40"/>
      <c r="F1577" s="40"/>
      <c r="G1577" s="40"/>
      <c r="H1577" s="41"/>
      <c r="I1577" s="52"/>
      <c r="J1577" s="41"/>
      <c r="K1577" s="52"/>
      <c r="L1577" s="41">
        <v>24.57</v>
      </c>
      <c r="M1577" s="71"/>
      <c r="N1577" s="85"/>
    </row>
    <row r="1578" spans="1:101" ht="14.25" x14ac:dyDescent="0.2">
      <c r="A1578" s="50"/>
      <c r="B1578" s="50"/>
      <c r="C1578" s="50" t="s">
        <v>1312</v>
      </c>
      <c r="D1578" s="39"/>
      <c r="E1578" s="40"/>
      <c r="F1578" s="40"/>
      <c r="G1578" s="40"/>
      <c r="H1578" s="41"/>
      <c r="I1578" s="52"/>
      <c r="J1578" s="41"/>
      <c r="K1578" s="52"/>
      <c r="L1578" s="41">
        <v>23.04</v>
      </c>
      <c r="M1578" s="71"/>
      <c r="N1578" s="85"/>
    </row>
    <row r="1579" spans="1:101" ht="28.5" x14ac:dyDescent="0.2">
      <c r="A1579" s="50"/>
      <c r="B1579" s="50" t="s">
        <v>399</v>
      </c>
      <c r="C1579" s="50" t="s">
        <v>1416</v>
      </c>
      <c r="D1579" s="39" t="s">
        <v>1254</v>
      </c>
      <c r="E1579" s="40">
        <v>97</v>
      </c>
      <c r="F1579" s="40"/>
      <c r="G1579" s="40">
        <v>97</v>
      </c>
      <c r="H1579" s="41"/>
      <c r="I1579" s="52"/>
      <c r="J1579" s="41"/>
      <c r="K1579" s="52"/>
      <c r="L1579" s="41">
        <v>22.35</v>
      </c>
      <c r="M1579" s="71"/>
      <c r="N1579" s="85"/>
    </row>
    <row r="1580" spans="1:101" ht="28.5" x14ac:dyDescent="0.2">
      <c r="A1580" s="43"/>
      <c r="B1580" s="43" t="s">
        <v>400</v>
      </c>
      <c r="C1580" s="43" t="s">
        <v>1417</v>
      </c>
      <c r="D1580" s="44" t="s">
        <v>1254</v>
      </c>
      <c r="E1580" s="45">
        <v>51</v>
      </c>
      <c r="F1580" s="45"/>
      <c r="G1580" s="45">
        <v>51</v>
      </c>
      <c r="H1580" s="46"/>
      <c r="I1580" s="47"/>
      <c r="J1580" s="46"/>
      <c r="K1580" s="47"/>
      <c r="L1580" s="46">
        <v>11.75</v>
      </c>
      <c r="M1580" s="72"/>
      <c r="N1580" s="86"/>
    </row>
    <row r="1581" spans="1:101" ht="15" x14ac:dyDescent="0.2">
      <c r="C1581" s="107" t="s">
        <v>1296</v>
      </c>
      <c r="D1581" s="107"/>
      <c r="E1581" s="107"/>
      <c r="F1581" s="107"/>
      <c r="G1581" s="107"/>
      <c r="H1581" s="107"/>
      <c r="I1581" s="108">
        <v>5867</v>
      </c>
      <c r="J1581" s="108"/>
      <c r="K1581" s="108">
        <v>58.67</v>
      </c>
      <c r="L1581" s="108"/>
      <c r="M1581" s="71">
        <v>60.899460000000005</v>
      </c>
      <c r="N1581" s="83">
        <v>63.334264999999995</v>
      </c>
      <c r="AD1581">
        <v>17.39</v>
      </c>
      <c r="AE1581">
        <v>9.14</v>
      </c>
      <c r="AN1581" s="48">
        <v>58.67</v>
      </c>
      <c r="AO1581" s="48">
        <v>1.5299999999999998</v>
      </c>
      <c r="AQ1581" t="s">
        <v>1297</v>
      </c>
      <c r="AR1581" s="48">
        <v>22.29</v>
      </c>
      <c r="AT1581" s="48">
        <v>0.75</v>
      </c>
      <c r="AV1581" t="s">
        <v>1297</v>
      </c>
      <c r="AW1581" s="48">
        <v>0</v>
      </c>
      <c r="AZ1581">
        <v>22.35</v>
      </c>
      <c r="BA1581">
        <v>11.75</v>
      </c>
      <c r="CD1581">
        <v>2</v>
      </c>
    </row>
    <row r="1582" spans="1:101" ht="57" x14ac:dyDescent="0.2">
      <c r="A1582" s="37" t="s">
        <v>471</v>
      </c>
      <c r="B1582" s="50" t="s">
        <v>1444</v>
      </c>
      <c r="C1582" s="50" t="s">
        <v>473</v>
      </c>
      <c r="D1582" s="39" t="s">
        <v>177</v>
      </c>
      <c r="E1582" s="40">
        <v>0.01</v>
      </c>
      <c r="F1582" s="40"/>
      <c r="G1582" s="40">
        <v>0.01</v>
      </c>
      <c r="H1582" s="41"/>
      <c r="I1582" s="52"/>
      <c r="J1582" s="41"/>
      <c r="K1582" s="52"/>
      <c r="L1582" s="41"/>
      <c r="M1582" s="71"/>
      <c r="N1582" s="85"/>
    </row>
    <row r="1583" spans="1:101" ht="127.5" x14ac:dyDescent="0.2">
      <c r="B1583" s="56" t="s">
        <v>1261</v>
      </c>
      <c r="C1583" s="113" t="s">
        <v>1419</v>
      </c>
      <c r="D1583" s="113"/>
      <c r="E1583" s="113"/>
      <c r="F1583" s="113"/>
      <c r="G1583" s="113"/>
      <c r="H1583" s="113"/>
      <c r="I1583" s="113"/>
      <c r="J1583" s="113"/>
      <c r="K1583" s="113"/>
      <c r="L1583" s="113"/>
      <c r="M1583" s="71"/>
      <c r="N1583" s="85"/>
      <c r="CW1583" s="57" t="s">
        <v>1419</v>
      </c>
    </row>
    <row r="1584" spans="1:101" x14ac:dyDescent="0.2">
      <c r="C1584" s="54" t="s">
        <v>1551</v>
      </c>
      <c r="M1584" s="71"/>
      <c r="N1584" s="85"/>
    </row>
    <row r="1585" spans="1:83" ht="15" x14ac:dyDescent="0.2">
      <c r="A1585" s="38"/>
      <c r="B1585" s="40">
        <v>1</v>
      </c>
      <c r="C1585" s="38" t="s">
        <v>1306</v>
      </c>
      <c r="D1585" s="39" t="s">
        <v>856</v>
      </c>
      <c r="E1585" s="53"/>
      <c r="F1585" s="40"/>
      <c r="G1585" s="40">
        <v>5.1839999999999997E-2</v>
      </c>
      <c r="H1585" s="40"/>
      <c r="I1585" s="40"/>
      <c r="J1585" s="40"/>
      <c r="K1585" s="40"/>
      <c r="L1585" s="51">
        <v>27.35</v>
      </c>
      <c r="M1585" s="71"/>
      <c r="N1585" s="85"/>
    </row>
    <row r="1586" spans="1:83" ht="14.25" x14ac:dyDescent="0.2">
      <c r="A1586" s="50"/>
      <c r="B1586" s="50" t="s">
        <v>1087</v>
      </c>
      <c r="C1586" s="50" t="s">
        <v>1088</v>
      </c>
      <c r="D1586" s="39" t="s">
        <v>856</v>
      </c>
      <c r="E1586" s="40">
        <v>17.28</v>
      </c>
      <c r="F1586" s="40">
        <v>0.3</v>
      </c>
      <c r="G1586" s="40">
        <v>5.1839999999999997E-2</v>
      </c>
      <c r="H1586" s="41"/>
      <c r="I1586" s="52"/>
      <c r="J1586" s="41">
        <v>527.6</v>
      </c>
      <c r="K1586" s="52"/>
      <c r="L1586" s="41">
        <v>27.35</v>
      </c>
      <c r="M1586" s="71"/>
      <c r="N1586" s="85"/>
    </row>
    <row r="1587" spans="1:83" ht="15" x14ac:dyDescent="0.2">
      <c r="A1587" s="38"/>
      <c r="B1587" s="40">
        <v>2</v>
      </c>
      <c r="C1587" s="38" t="s">
        <v>1307</v>
      </c>
      <c r="D1587" s="39"/>
      <c r="E1587" s="53"/>
      <c r="F1587" s="40"/>
      <c r="G1587" s="40"/>
      <c r="H1587" s="40"/>
      <c r="I1587" s="40"/>
      <c r="J1587" s="40"/>
      <c r="K1587" s="40"/>
      <c r="L1587" s="51">
        <v>1.56</v>
      </c>
      <c r="M1587" s="71"/>
      <c r="N1587" s="85"/>
    </row>
    <row r="1588" spans="1:83" ht="15" x14ac:dyDescent="0.2">
      <c r="A1588" s="38"/>
      <c r="B1588" s="40"/>
      <c r="C1588" s="38" t="s">
        <v>1310</v>
      </c>
      <c r="D1588" s="39" t="s">
        <v>856</v>
      </c>
      <c r="E1588" s="53"/>
      <c r="F1588" s="40"/>
      <c r="G1588" s="40">
        <v>1.1999999999999999E-3</v>
      </c>
      <c r="H1588" s="40"/>
      <c r="I1588" s="40"/>
      <c r="J1588" s="40"/>
      <c r="K1588" s="40"/>
      <c r="L1588" s="51">
        <v>0.75</v>
      </c>
      <c r="M1588" s="71"/>
      <c r="N1588" s="85"/>
      <c r="CE1588">
        <v>1</v>
      </c>
    </row>
    <row r="1589" spans="1:83" ht="28.5" x14ac:dyDescent="0.2">
      <c r="A1589" s="50"/>
      <c r="B1589" s="50" t="s">
        <v>963</v>
      </c>
      <c r="C1589" s="50" t="s">
        <v>965</v>
      </c>
      <c r="D1589" s="39" t="s">
        <v>748</v>
      </c>
      <c r="E1589" s="40">
        <v>0.2</v>
      </c>
      <c r="F1589" s="40">
        <v>0.3</v>
      </c>
      <c r="G1589" s="40">
        <v>5.9999999999999995E-4</v>
      </c>
      <c r="H1589" s="41"/>
      <c r="I1589" s="52"/>
      <c r="J1589" s="41">
        <v>1626.29</v>
      </c>
      <c r="K1589" s="52"/>
      <c r="L1589" s="41">
        <v>0.98</v>
      </c>
      <c r="M1589" s="71"/>
      <c r="N1589" s="85"/>
    </row>
    <row r="1590" spans="1:83" ht="28.5" x14ac:dyDescent="0.2">
      <c r="A1590" s="50"/>
      <c r="B1590" s="50" t="s">
        <v>876</v>
      </c>
      <c r="C1590" s="50" t="s">
        <v>1319</v>
      </c>
      <c r="D1590" s="39" t="s">
        <v>856</v>
      </c>
      <c r="E1590" s="40">
        <v>0.2</v>
      </c>
      <c r="F1590" s="40">
        <v>0.3</v>
      </c>
      <c r="G1590" s="40">
        <v>5.9999999999999995E-4</v>
      </c>
      <c r="H1590" s="41"/>
      <c r="I1590" s="52"/>
      <c r="J1590" s="41">
        <v>724.95</v>
      </c>
      <c r="K1590" s="52"/>
      <c r="L1590" s="41">
        <v>0.43</v>
      </c>
      <c r="M1590" s="71"/>
      <c r="N1590" s="85"/>
      <c r="CE1590">
        <v>1</v>
      </c>
    </row>
    <row r="1591" spans="1:83" ht="28.5" x14ac:dyDescent="0.2">
      <c r="A1591" s="50"/>
      <c r="B1591" s="50" t="s">
        <v>1107</v>
      </c>
      <c r="C1591" s="50" t="s">
        <v>1109</v>
      </c>
      <c r="D1591" s="39" t="s">
        <v>748</v>
      </c>
      <c r="E1591" s="40">
        <v>4.0599999999999996</v>
      </c>
      <c r="F1591" s="40">
        <v>0.3</v>
      </c>
      <c r="G1591" s="40">
        <v>1.218E-2</v>
      </c>
      <c r="H1591" s="41">
        <v>1.75</v>
      </c>
      <c r="I1591" s="52">
        <v>1.58</v>
      </c>
      <c r="J1591" s="41">
        <v>2.77</v>
      </c>
      <c r="K1591" s="52"/>
      <c r="L1591" s="41">
        <v>0.03</v>
      </c>
      <c r="M1591" s="71"/>
      <c r="N1591" s="85"/>
    </row>
    <row r="1592" spans="1:83" ht="28.5" x14ac:dyDescent="0.2">
      <c r="A1592" s="50"/>
      <c r="B1592" s="50" t="s">
        <v>1150</v>
      </c>
      <c r="C1592" s="50" t="s">
        <v>1152</v>
      </c>
      <c r="D1592" s="39" t="s">
        <v>748</v>
      </c>
      <c r="E1592" s="40">
        <v>4.0599999999999996</v>
      </c>
      <c r="F1592" s="40">
        <v>0.3</v>
      </c>
      <c r="G1592" s="40">
        <v>1.218E-2</v>
      </c>
      <c r="H1592" s="41">
        <v>8.84</v>
      </c>
      <c r="I1592" s="52">
        <v>1.48</v>
      </c>
      <c r="J1592" s="41">
        <v>13.08</v>
      </c>
      <c r="K1592" s="52"/>
      <c r="L1592" s="41">
        <v>0.16</v>
      </c>
      <c r="M1592" s="71"/>
      <c r="N1592" s="85"/>
    </row>
    <row r="1593" spans="1:83" ht="28.5" x14ac:dyDescent="0.2">
      <c r="A1593" s="50"/>
      <c r="B1593" s="50" t="s">
        <v>901</v>
      </c>
      <c r="C1593" s="50" t="s">
        <v>903</v>
      </c>
      <c r="D1593" s="39" t="s">
        <v>748</v>
      </c>
      <c r="E1593" s="40">
        <v>0.2</v>
      </c>
      <c r="F1593" s="40">
        <v>0.3</v>
      </c>
      <c r="G1593" s="40">
        <v>5.9999999999999995E-4</v>
      </c>
      <c r="H1593" s="41"/>
      <c r="I1593" s="52"/>
      <c r="J1593" s="41">
        <v>641.70000000000005</v>
      </c>
      <c r="K1593" s="52"/>
      <c r="L1593" s="41">
        <v>0.39</v>
      </c>
      <c r="M1593" s="71"/>
      <c r="N1593" s="85"/>
    </row>
    <row r="1594" spans="1:83" ht="28.5" x14ac:dyDescent="0.2">
      <c r="A1594" s="50"/>
      <c r="B1594" s="50" t="s">
        <v>867</v>
      </c>
      <c r="C1594" s="50" t="s">
        <v>1309</v>
      </c>
      <c r="D1594" s="39" t="s">
        <v>856</v>
      </c>
      <c r="E1594" s="40">
        <v>0.2</v>
      </c>
      <c r="F1594" s="40">
        <v>0.3</v>
      </c>
      <c r="G1594" s="40">
        <v>5.9999999999999995E-4</v>
      </c>
      <c r="H1594" s="41"/>
      <c r="I1594" s="52"/>
      <c r="J1594" s="41">
        <v>539.69000000000005</v>
      </c>
      <c r="K1594" s="52"/>
      <c r="L1594" s="41">
        <v>0.32</v>
      </c>
      <c r="M1594" s="71"/>
      <c r="N1594" s="85"/>
      <c r="CE1594">
        <v>1</v>
      </c>
    </row>
    <row r="1595" spans="1:83" ht="15" hidden="1" x14ac:dyDescent="0.2">
      <c r="A1595" s="38"/>
      <c r="B1595" s="40">
        <v>4</v>
      </c>
      <c r="C1595" s="38" t="s">
        <v>1326</v>
      </c>
      <c r="D1595" s="39"/>
      <c r="E1595" s="53"/>
      <c r="F1595" s="40"/>
      <c r="G1595" s="40"/>
      <c r="H1595" s="40"/>
      <c r="I1595" s="40"/>
      <c r="J1595" s="40"/>
      <c r="K1595" s="40"/>
      <c r="L1595" s="51">
        <v>0</v>
      </c>
      <c r="M1595" s="71"/>
      <c r="N1595" s="85"/>
    </row>
    <row r="1596" spans="1:83" ht="57" x14ac:dyDescent="0.2">
      <c r="A1596" s="50"/>
      <c r="B1596" s="50" t="s">
        <v>1125</v>
      </c>
      <c r="C1596" s="50" t="s">
        <v>1127</v>
      </c>
      <c r="D1596" s="39" t="s">
        <v>1128</v>
      </c>
      <c r="E1596" s="40">
        <v>0.245</v>
      </c>
      <c r="F1596" s="40">
        <v>0</v>
      </c>
      <c r="G1596" s="40">
        <v>0</v>
      </c>
      <c r="H1596" s="41">
        <v>37.71</v>
      </c>
      <c r="I1596" s="52">
        <v>1.53</v>
      </c>
      <c r="J1596" s="41">
        <v>57.7</v>
      </c>
      <c r="K1596" s="52"/>
      <c r="L1596" s="41">
        <v>0</v>
      </c>
      <c r="M1596" s="71"/>
      <c r="N1596" s="85"/>
    </row>
    <row r="1597" spans="1:83" ht="57" x14ac:dyDescent="0.2">
      <c r="A1597" s="50"/>
      <c r="B1597" s="50" t="s">
        <v>1147</v>
      </c>
      <c r="C1597" s="50" t="s">
        <v>1149</v>
      </c>
      <c r="D1597" s="39" t="s">
        <v>635</v>
      </c>
      <c r="E1597" s="40">
        <v>6.2E-4</v>
      </c>
      <c r="F1597" s="40">
        <v>0</v>
      </c>
      <c r="G1597" s="40">
        <v>0</v>
      </c>
      <c r="H1597" s="41">
        <v>99190.96</v>
      </c>
      <c r="I1597" s="52">
        <v>1.29</v>
      </c>
      <c r="J1597" s="41">
        <v>127956.34</v>
      </c>
      <c r="K1597" s="52"/>
      <c r="L1597" s="41">
        <v>0</v>
      </c>
      <c r="M1597" s="71"/>
      <c r="N1597" s="85"/>
    </row>
    <row r="1598" spans="1:83" ht="28.5" x14ac:dyDescent="0.2">
      <c r="A1598" s="50"/>
      <c r="B1598" s="50" t="s">
        <v>1141</v>
      </c>
      <c r="C1598" s="50" t="s">
        <v>1143</v>
      </c>
      <c r="D1598" s="39" t="s">
        <v>1046</v>
      </c>
      <c r="E1598" s="40">
        <v>0.25</v>
      </c>
      <c r="F1598" s="40">
        <v>0</v>
      </c>
      <c r="G1598" s="40">
        <v>0</v>
      </c>
      <c r="H1598" s="41">
        <v>931.11</v>
      </c>
      <c r="I1598" s="52">
        <v>1.61</v>
      </c>
      <c r="J1598" s="41">
        <v>1499.09</v>
      </c>
      <c r="K1598" s="52"/>
      <c r="L1598" s="41">
        <v>0</v>
      </c>
      <c r="M1598" s="71"/>
      <c r="N1598" s="85"/>
    </row>
    <row r="1599" spans="1:83" ht="14.25" x14ac:dyDescent="0.2">
      <c r="A1599" s="50"/>
      <c r="B1599" s="50" t="s">
        <v>1138</v>
      </c>
      <c r="C1599" s="43" t="s">
        <v>1140</v>
      </c>
      <c r="D1599" s="44" t="s">
        <v>635</v>
      </c>
      <c r="E1599" s="45">
        <v>7.2000000000000005E-4</v>
      </c>
      <c r="F1599" s="45">
        <v>0</v>
      </c>
      <c r="G1599" s="45">
        <v>0</v>
      </c>
      <c r="H1599" s="46">
        <v>82698.14</v>
      </c>
      <c r="I1599" s="47">
        <v>1.29</v>
      </c>
      <c r="J1599" s="46">
        <v>106680.6</v>
      </c>
      <c r="K1599" s="47"/>
      <c r="L1599" s="46">
        <v>0</v>
      </c>
      <c r="M1599" s="71"/>
      <c r="N1599" s="85"/>
    </row>
    <row r="1600" spans="1:83" ht="15" x14ac:dyDescent="0.2">
      <c r="A1600" s="50"/>
      <c r="B1600" s="50"/>
      <c r="C1600" s="55" t="s">
        <v>1311</v>
      </c>
      <c r="D1600" s="39"/>
      <c r="E1600" s="40"/>
      <c r="F1600" s="40"/>
      <c r="G1600" s="40"/>
      <c r="H1600" s="41"/>
      <c r="I1600" s="52"/>
      <c r="J1600" s="41"/>
      <c r="K1600" s="52"/>
      <c r="L1600" s="41">
        <v>29.66</v>
      </c>
      <c r="M1600" s="71"/>
      <c r="N1600" s="85"/>
    </row>
    <row r="1601" spans="1:101" ht="14.25" x14ac:dyDescent="0.2">
      <c r="A1601" s="50"/>
      <c r="B1601" s="50"/>
      <c r="C1601" s="50" t="s">
        <v>1312</v>
      </c>
      <c r="D1601" s="39"/>
      <c r="E1601" s="40"/>
      <c r="F1601" s="40"/>
      <c r="G1601" s="40"/>
      <c r="H1601" s="41"/>
      <c r="I1601" s="52"/>
      <c r="J1601" s="41"/>
      <c r="K1601" s="52"/>
      <c r="L1601" s="41">
        <v>28.1</v>
      </c>
      <c r="M1601" s="71"/>
      <c r="N1601" s="85"/>
    </row>
    <row r="1602" spans="1:101" ht="28.5" x14ac:dyDescent="0.2">
      <c r="A1602" s="50"/>
      <c r="B1602" s="50" t="s">
        <v>399</v>
      </c>
      <c r="C1602" s="50" t="s">
        <v>1416</v>
      </c>
      <c r="D1602" s="39" t="s">
        <v>1254</v>
      </c>
      <c r="E1602" s="40">
        <v>97</v>
      </c>
      <c r="F1602" s="40"/>
      <c r="G1602" s="40">
        <v>97</v>
      </c>
      <c r="H1602" s="41"/>
      <c r="I1602" s="52"/>
      <c r="J1602" s="41"/>
      <c r="K1602" s="52"/>
      <c r="L1602" s="41">
        <v>27.26</v>
      </c>
      <c r="M1602" s="71"/>
      <c r="N1602" s="85"/>
    </row>
    <row r="1603" spans="1:101" ht="28.5" x14ac:dyDescent="0.2">
      <c r="A1603" s="43"/>
      <c r="B1603" s="43" t="s">
        <v>400</v>
      </c>
      <c r="C1603" s="43" t="s">
        <v>1417</v>
      </c>
      <c r="D1603" s="44" t="s">
        <v>1254</v>
      </c>
      <c r="E1603" s="45">
        <v>51</v>
      </c>
      <c r="F1603" s="45"/>
      <c r="G1603" s="45">
        <v>51</v>
      </c>
      <c r="H1603" s="46"/>
      <c r="I1603" s="47"/>
      <c r="J1603" s="46"/>
      <c r="K1603" s="47"/>
      <c r="L1603" s="46">
        <v>14.33</v>
      </c>
      <c r="M1603" s="72"/>
      <c r="N1603" s="86"/>
    </row>
    <row r="1604" spans="1:101" ht="15" x14ac:dyDescent="0.2">
      <c r="C1604" s="107" t="s">
        <v>1296</v>
      </c>
      <c r="D1604" s="107"/>
      <c r="E1604" s="107"/>
      <c r="F1604" s="107"/>
      <c r="G1604" s="107"/>
      <c r="H1604" s="107"/>
      <c r="I1604" s="108">
        <v>7125</v>
      </c>
      <c r="J1604" s="108"/>
      <c r="K1604" s="108">
        <v>71.25</v>
      </c>
      <c r="L1604" s="108"/>
      <c r="M1604" s="71">
        <v>73.957499999999996</v>
      </c>
      <c r="N1604" s="83">
        <v>76.914374999999993</v>
      </c>
      <c r="AD1604">
        <v>17.39</v>
      </c>
      <c r="AE1604">
        <v>9.14</v>
      </c>
      <c r="AN1604" s="48">
        <v>71.25</v>
      </c>
      <c r="AO1604" s="48">
        <v>1.56</v>
      </c>
      <c r="AQ1604" t="s">
        <v>1297</v>
      </c>
      <c r="AR1604" s="48">
        <v>27.35</v>
      </c>
      <c r="AT1604" s="48">
        <v>0.75</v>
      </c>
      <c r="AV1604" t="s">
        <v>1297</v>
      </c>
      <c r="AW1604" s="48">
        <v>0</v>
      </c>
      <c r="AZ1604">
        <v>27.26</v>
      </c>
      <c r="BA1604">
        <v>14.33</v>
      </c>
      <c r="CD1604">
        <v>2</v>
      </c>
    </row>
    <row r="1605" spans="1:101" ht="57" x14ac:dyDescent="0.2">
      <c r="A1605" s="37" t="s">
        <v>475</v>
      </c>
      <c r="B1605" s="50" t="s">
        <v>1445</v>
      </c>
      <c r="C1605" s="50" t="s">
        <v>477</v>
      </c>
      <c r="D1605" s="39" t="s">
        <v>177</v>
      </c>
      <c r="E1605" s="40">
        <v>0.01</v>
      </c>
      <c r="F1605" s="40"/>
      <c r="G1605" s="40">
        <v>0.01</v>
      </c>
      <c r="H1605" s="41"/>
      <c r="I1605" s="52"/>
      <c r="J1605" s="41"/>
      <c r="K1605" s="52"/>
      <c r="L1605" s="41"/>
      <c r="M1605" s="71"/>
      <c r="N1605" s="85"/>
    </row>
    <row r="1606" spans="1:101" ht="127.5" x14ac:dyDescent="0.2">
      <c r="B1606" s="56" t="s">
        <v>1261</v>
      </c>
      <c r="C1606" s="113" t="s">
        <v>1419</v>
      </c>
      <c r="D1606" s="113"/>
      <c r="E1606" s="113"/>
      <c r="F1606" s="113"/>
      <c r="G1606" s="113"/>
      <c r="H1606" s="113"/>
      <c r="I1606" s="113"/>
      <c r="J1606" s="113"/>
      <c r="K1606" s="113"/>
      <c r="L1606" s="113"/>
      <c r="M1606" s="71"/>
      <c r="N1606" s="85"/>
      <c r="CW1606" s="57" t="s">
        <v>1419</v>
      </c>
    </row>
    <row r="1607" spans="1:101" x14ac:dyDescent="0.2">
      <c r="C1607" s="54" t="s">
        <v>1551</v>
      </c>
      <c r="M1607" s="71"/>
      <c r="N1607" s="85"/>
    </row>
    <row r="1608" spans="1:101" ht="15" x14ac:dyDescent="0.2">
      <c r="A1608" s="38"/>
      <c r="B1608" s="40">
        <v>1</v>
      </c>
      <c r="C1608" s="38" t="s">
        <v>1306</v>
      </c>
      <c r="D1608" s="39" t="s">
        <v>856</v>
      </c>
      <c r="E1608" s="53"/>
      <c r="F1608" s="40"/>
      <c r="G1608" s="40">
        <v>6.2399999999999997E-2</v>
      </c>
      <c r="H1608" s="40"/>
      <c r="I1608" s="40"/>
      <c r="J1608" s="40"/>
      <c r="K1608" s="40"/>
      <c r="L1608" s="51">
        <v>32.92</v>
      </c>
      <c r="M1608" s="71"/>
      <c r="N1608" s="85"/>
    </row>
    <row r="1609" spans="1:101" ht="14.25" x14ac:dyDescent="0.2">
      <c r="A1609" s="50"/>
      <c r="B1609" s="50" t="s">
        <v>1087</v>
      </c>
      <c r="C1609" s="50" t="s">
        <v>1088</v>
      </c>
      <c r="D1609" s="39" t="s">
        <v>856</v>
      </c>
      <c r="E1609" s="40">
        <v>20.8</v>
      </c>
      <c r="F1609" s="40">
        <v>0.3</v>
      </c>
      <c r="G1609" s="40">
        <v>6.2399999999999997E-2</v>
      </c>
      <c r="H1609" s="41"/>
      <c r="I1609" s="52"/>
      <c r="J1609" s="41">
        <v>527.6</v>
      </c>
      <c r="K1609" s="52"/>
      <c r="L1609" s="41">
        <v>32.92</v>
      </c>
      <c r="M1609" s="71"/>
      <c r="N1609" s="85"/>
    </row>
    <row r="1610" spans="1:101" ht="15" x14ac:dyDescent="0.2">
      <c r="A1610" s="38"/>
      <c r="B1610" s="40">
        <v>2</v>
      </c>
      <c r="C1610" s="38" t="s">
        <v>1307</v>
      </c>
      <c r="D1610" s="39"/>
      <c r="E1610" s="53"/>
      <c r="F1610" s="40"/>
      <c r="G1610" s="40"/>
      <c r="H1610" s="40"/>
      <c r="I1610" s="40"/>
      <c r="J1610" s="40"/>
      <c r="K1610" s="40"/>
      <c r="L1610" s="51">
        <v>1.6</v>
      </c>
      <c r="M1610" s="71"/>
      <c r="N1610" s="85"/>
    </row>
    <row r="1611" spans="1:101" ht="15" x14ac:dyDescent="0.2">
      <c r="A1611" s="38"/>
      <c r="B1611" s="40"/>
      <c r="C1611" s="38" t="s">
        <v>1310</v>
      </c>
      <c r="D1611" s="39" t="s">
        <v>856</v>
      </c>
      <c r="E1611" s="53"/>
      <c r="F1611" s="40"/>
      <c r="G1611" s="40">
        <v>1.1999999999999999E-3</v>
      </c>
      <c r="H1611" s="40"/>
      <c r="I1611" s="40"/>
      <c r="J1611" s="40"/>
      <c r="K1611" s="40"/>
      <c r="L1611" s="51">
        <v>0.75</v>
      </c>
      <c r="M1611" s="71"/>
      <c r="N1611" s="85"/>
      <c r="CE1611">
        <v>1</v>
      </c>
    </row>
    <row r="1612" spans="1:101" ht="28.5" x14ac:dyDescent="0.2">
      <c r="A1612" s="50"/>
      <c r="B1612" s="50" t="s">
        <v>963</v>
      </c>
      <c r="C1612" s="50" t="s">
        <v>965</v>
      </c>
      <c r="D1612" s="39" t="s">
        <v>748</v>
      </c>
      <c r="E1612" s="40">
        <v>0.2</v>
      </c>
      <c r="F1612" s="40">
        <v>0.3</v>
      </c>
      <c r="G1612" s="40">
        <v>5.9999999999999995E-4</v>
      </c>
      <c r="H1612" s="41"/>
      <c r="I1612" s="52"/>
      <c r="J1612" s="41">
        <v>1626.29</v>
      </c>
      <c r="K1612" s="52"/>
      <c r="L1612" s="41">
        <v>0.98</v>
      </c>
      <c r="M1612" s="71"/>
      <c r="N1612" s="85"/>
    </row>
    <row r="1613" spans="1:101" ht="28.5" x14ac:dyDescent="0.2">
      <c r="A1613" s="50"/>
      <c r="B1613" s="50" t="s">
        <v>876</v>
      </c>
      <c r="C1613" s="50" t="s">
        <v>1319</v>
      </c>
      <c r="D1613" s="39" t="s">
        <v>856</v>
      </c>
      <c r="E1613" s="40">
        <v>0.2</v>
      </c>
      <c r="F1613" s="40">
        <v>0.3</v>
      </c>
      <c r="G1613" s="40">
        <v>5.9999999999999995E-4</v>
      </c>
      <c r="H1613" s="41"/>
      <c r="I1613" s="52"/>
      <c r="J1613" s="41">
        <v>724.95</v>
      </c>
      <c r="K1613" s="52"/>
      <c r="L1613" s="41">
        <v>0.43</v>
      </c>
      <c r="M1613" s="71"/>
      <c r="N1613" s="85"/>
      <c r="CE1613">
        <v>1</v>
      </c>
    </row>
    <row r="1614" spans="1:101" ht="28.5" x14ac:dyDescent="0.2">
      <c r="A1614" s="50"/>
      <c r="B1614" s="50" t="s">
        <v>1107</v>
      </c>
      <c r="C1614" s="50" t="s">
        <v>1109</v>
      </c>
      <c r="D1614" s="39" t="s">
        <v>748</v>
      </c>
      <c r="E1614" s="40">
        <v>4.9000000000000004</v>
      </c>
      <c r="F1614" s="40">
        <v>0.3</v>
      </c>
      <c r="G1614" s="40">
        <v>1.47E-2</v>
      </c>
      <c r="H1614" s="41">
        <v>1.75</v>
      </c>
      <c r="I1614" s="52">
        <v>1.58</v>
      </c>
      <c r="J1614" s="41">
        <v>2.77</v>
      </c>
      <c r="K1614" s="52"/>
      <c r="L1614" s="41">
        <v>0.04</v>
      </c>
      <c r="M1614" s="71"/>
      <c r="N1614" s="85"/>
    </row>
    <row r="1615" spans="1:101" ht="28.5" x14ac:dyDescent="0.2">
      <c r="A1615" s="50"/>
      <c r="B1615" s="50" t="s">
        <v>1150</v>
      </c>
      <c r="C1615" s="50" t="s">
        <v>1152</v>
      </c>
      <c r="D1615" s="39" t="s">
        <v>748</v>
      </c>
      <c r="E1615" s="40">
        <v>4.9000000000000004</v>
      </c>
      <c r="F1615" s="40">
        <v>0.3</v>
      </c>
      <c r="G1615" s="40">
        <v>1.47E-2</v>
      </c>
      <c r="H1615" s="41">
        <v>8.84</v>
      </c>
      <c r="I1615" s="52">
        <v>1.48</v>
      </c>
      <c r="J1615" s="41">
        <v>13.08</v>
      </c>
      <c r="K1615" s="52"/>
      <c r="L1615" s="41">
        <v>0.19</v>
      </c>
      <c r="M1615" s="71"/>
      <c r="N1615" s="85"/>
    </row>
    <row r="1616" spans="1:101" ht="28.5" x14ac:dyDescent="0.2">
      <c r="A1616" s="50"/>
      <c r="B1616" s="50" t="s">
        <v>901</v>
      </c>
      <c r="C1616" s="50" t="s">
        <v>903</v>
      </c>
      <c r="D1616" s="39" t="s">
        <v>748</v>
      </c>
      <c r="E1616" s="40">
        <v>0.2</v>
      </c>
      <c r="F1616" s="40">
        <v>0.3</v>
      </c>
      <c r="G1616" s="40">
        <v>5.9999999999999995E-4</v>
      </c>
      <c r="H1616" s="41"/>
      <c r="I1616" s="52"/>
      <c r="J1616" s="41">
        <v>641.70000000000005</v>
      </c>
      <c r="K1616" s="52"/>
      <c r="L1616" s="41">
        <v>0.39</v>
      </c>
      <c r="M1616" s="71"/>
      <c r="N1616" s="85"/>
    </row>
    <row r="1617" spans="1:101" ht="28.5" x14ac:dyDescent="0.2">
      <c r="A1617" s="50"/>
      <c r="B1617" s="50" t="s">
        <v>867</v>
      </c>
      <c r="C1617" s="50" t="s">
        <v>1309</v>
      </c>
      <c r="D1617" s="39" t="s">
        <v>856</v>
      </c>
      <c r="E1617" s="40">
        <v>0.2</v>
      </c>
      <c r="F1617" s="40">
        <v>0.3</v>
      </c>
      <c r="G1617" s="40">
        <v>5.9999999999999995E-4</v>
      </c>
      <c r="H1617" s="41"/>
      <c r="I1617" s="52"/>
      <c r="J1617" s="41">
        <v>539.69000000000005</v>
      </c>
      <c r="K1617" s="52"/>
      <c r="L1617" s="41">
        <v>0.32</v>
      </c>
      <c r="M1617" s="71"/>
      <c r="N1617" s="85"/>
      <c r="CE1617">
        <v>1</v>
      </c>
    </row>
    <row r="1618" spans="1:101" ht="15" hidden="1" x14ac:dyDescent="0.2">
      <c r="A1618" s="38"/>
      <c r="B1618" s="40">
        <v>4</v>
      </c>
      <c r="C1618" s="38" t="s">
        <v>1326</v>
      </c>
      <c r="D1618" s="39"/>
      <c r="E1618" s="53"/>
      <c r="F1618" s="40"/>
      <c r="G1618" s="40"/>
      <c r="H1618" s="40"/>
      <c r="I1618" s="40"/>
      <c r="J1618" s="40"/>
      <c r="K1618" s="40"/>
      <c r="L1618" s="51">
        <v>0</v>
      </c>
      <c r="M1618" s="71"/>
      <c r="N1618" s="85"/>
    </row>
    <row r="1619" spans="1:101" ht="57" x14ac:dyDescent="0.2">
      <c r="A1619" s="50"/>
      <c r="B1619" s="50" t="s">
        <v>1125</v>
      </c>
      <c r="C1619" s="50" t="s">
        <v>1127</v>
      </c>
      <c r="D1619" s="39" t="s">
        <v>1128</v>
      </c>
      <c r="E1619" s="40">
        <v>0.245</v>
      </c>
      <c r="F1619" s="40">
        <v>0</v>
      </c>
      <c r="G1619" s="40">
        <v>0</v>
      </c>
      <c r="H1619" s="41">
        <v>37.71</v>
      </c>
      <c r="I1619" s="52">
        <v>1.53</v>
      </c>
      <c r="J1619" s="41">
        <v>57.7</v>
      </c>
      <c r="K1619" s="52"/>
      <c r="L1619" s="41">
        <v>0</v>
      </c>
      <c r="M1619" s="71"/>
      <c r="N1619" s="85"/>
    </row>
    <row r="1620" spans="1:101" ht="57" x14ac:dyDescent="0.2">
      <c r="A1620" s="50"/>
      <c r="B1620" s="50" t="s">
        <v>1147</v>
      </c>
      <c r="C1620" s="50" t="s">
        <v>1149</v>
      </c>
      <c r="D1620" s="39" t="s">
        <v>635</v>
      </c>
      <c r="E1620" s="40">
        <v>6.2E-4</v>
      </c>
      <c r="F1620" s="40">
        <v>0</v>
      </c>
      <c r="G1620" s="40">
        <v>0</v>
      </c>
      <c r="H1620" s="41">
        <v>99190.96</v>
      </c>
      <c r="I1620" s="52">
        <v>1.29</v>
      </c>
      <c r="J1620" s="41">
        <v>127956.34</v>
      </c>
      <c r="K1620" s="52"/>
      <c r="L1620" s="41">
        <v>0</v>
      </c>
      <c r="M1620" s="71"/>
      <c r="N1620" s="85"/>
    </row>
    <row r="1621" spans="1:101" ht="28.5" x14ac:dyDescent="0.2">
      <c r="A1621" s="50"/>
      <c r="B1621" s="50" t="s">
        <v>1141</v>
      </c>
      <c r="C1621" s="50" t="s">
        <v>1143</v>
      </c>
      <c r="D1621" s="39" t="s">
        <v>1046</v>
      </c>
      <c r="E1621" s="40">
        <v>0.25</v>
      </c>
      <c r="F1621" s="40">
        <v>0</v>
      </c>
      <c r="G1621" s="40">
        <v>0</v>
      </c>
      <c r="H1621" s="41">
        <v>931.11</v>
      </c>
      <c r="I1621" s="52">
        <v>1.61</v>
      </c>
      <c r="J1621" s="41">
        <v>1499.09</v>
      </c>
      <c r="K1621" s="52"/>
      <c r="L1621" s="41">
        <v>0</v>
      </c>
      <c r="M1621" s="71"/>
      <c r="N1621" s="85"/>
    </row>
    <row r="1622" spans="1:101" ht="14.25" x14ac:dyDescent="0.2">
      <c r="A1622" s="50"/>
      <c r="B1622" s="50" t="s">
        <v>1138</v>
      </c>
      <c r="C1622" s="43" t="s">
        <v>1140</v>
      </c>
      <c r="D1622" s="44" t="s">
        <v>635</v>
      </c>
      <c r="E1622" s="45">
        <v>7.2000000000000005E-4</v>
      </c>
      <c r="F1622" s="45">
        <v>0</v>
      </c>
      <c r="G1622" s="45">
        <v>0</v>
      </c>
      <c r="H1622" s="46">
        <v>82698.14</v>
      </c>
      <c r="I1622" s="47">
        <v>1.29</v>
      </c>
      <c r="J1622" s="46">
        <v>106680.6</v>
      </c>
      <c r="K1622" s="47"/>
      <c r="L1622" s="46">
        <v>0</v>
      </c>
      <c r="M1622" s="71"/>
      <c r="N1622" s="85"/>
    </row>
    <row r="1623" spans="1:101" ht="15" x14ac:dyDescent="0.2">
      <c r="A1623" s="50"/>
      <c r="B1623" s="50"/>
      <c r="C1623" s="55" t="s">
        <v>1311</v>
      </c>
      <c r="D1623" s="39"/>
      <c r="E1623" s="40"/>
      <c r="F1623" s="40"/>
      <c r="G1623" s="40"/>
      <c r="H1623" s="41"/>
      <c r="I1623" s="52"/>
      <c r="J1623" s="41"/>
      <c r="K1623" s="52"/>
      <c r="L1623" s="41">
        <v>35.270000000000003</v>
      </c>
      <c r="M1623" s="71"/>
      <c r="N1623" s="85"/>
    </row>
    <row r="1624" spans="1:101" ht="14.25" x14ac:dyDescent="0.2">
      <c r="A1624" s="50"/>
      <c r="B1624" s="50"/>
      <c r="C1624" s="50" t="s">
        <v>1312</v>
      </c>
      <c r="D1624" s="39"/>
      <c r="E1624" s="40"/>
      <c r="F1624" s="40"/>
      <c r="G1624" s="40"/>
      <c r="H1624" s="41"/>
      <c r="I1624" s="52"/>
      <c r="J1624" s="41"/>
      <c r="K1624" s="52"/>
      <c r="L1624" s="41">
        <v>33.67</v>
      </c>
      <c r="M1624" s="71"/>
      <c r="N1624" s="85"/>
    </row>
    <row r="1625" spans="1:101" ht="28.5" x14ac:dyDescent="0.2">
      <c r="A1625" s="50"/>
      <c r="B1625" s="50" t="s">
        <v>399</v>
      </c>
      <c r="C1625" s="50" t="s">
        <v>1416</v>
      </c>
      <c r="D1625" s="39" t="s">
        <v>1254</v>
      </c>
      <c r="E1625" s="40">
        <v>97</v>
      </c>
      <c r="F1625" s="40"/>
      <c r="G1625" s="40">
        <v>97</v>
      </c>
      <c r="H1625" s="41"/>
      <c r="I1625" s="52"/>
      <c r="J1625" s="41"/>
      <c r="K1625" s="52"/>
      <c r="L1625" s="41">
        <v>32.659999999999997</v>
      </c>
      <c r="M1625" s="71"/>
      <c r="N1625" s="85"/>
    </row>
    <row r="1626" spans="1:101" ht="28.5" x14ac:dyDescent="0.2">
      <c r="A1626" s="43"/>
      <c r="B1626" s="43" t="s">
        <v>400</v>
      </c>
      <c r="C1626" s="43" t="s">
        <v>1417</v>
      </c>
      <c r="D1626" s="44" t="s">
        <v>1254</v>
      </c>
      <c r="E1626" s="45">
        <v>51</v>
      </c>
      <c r="F1626" s="45"/>
      <c r="G1626" s="45">
        <v>51</v>
      </c>
      <c r="H1626" s="46"/>
      <c r="I1626" s="47"/>
      <c r="J1626" s="46"/>
      <c r="K1626" s="47"/>
      <c r="L1626" s="46">
        <v>17.170000000000002</v>
      </c>
      <c r="M1626" s="72"/>
      <c r="N1626" s="86"/>
    </row>
    <row r="1627" spans="1:101" ht="15" x14ac:dyDescent="0.2">
      <c r="C1627" s="107" t="s">
        <v>1296</v>
      </c>
      <c r="D1627" s="107"/>
      <c r="E1627" s="107"/>
      <c r="F1627" s="107"/>
      <c r="G1627" s="107"/>
      <c r="H1627" s="107"/>
      <c r="I1627" s="108">
        <v>8510</v>
      </c>
      <c r="J1627" s="108"/>
      <c r="K1627" s="108">
        <v>85.100000000000009</v>
      </c>
      <c r="L1627" s="108"/>
      <c r="M1627" s="71">
        <v>88.333800000000011</v>
      </c>
      <c r="N1627" s="83">
        <v>91.865449999999996</v>
      </c>
      <c r="AD1627">
        <v>17.39</v>
      </c>
      <c r="AE1627">
        <v>9.14</v>
      </c>
      <c r="AN1627" s="48">
        <v>85.100000000000009</v>
      </c>
      <c r="AO1627" s="48">
        <v>1.6</v>
      </c>
      <c r="AQ1627" t="s">
        <v>1297</v>
      </c>
      <c r="AR1627" s="48">
        <v>32.92</v>
      </c>
      <c r="AT1627" s="48">
        <v>0.75</v>
      </c>
      <c r="AV1627" t="s">
        <v>1297</v>
      </c>
      <c r="AW1627" s="48">
        <v>0</v>
      </c>
      <c r="AZ1627">
        <v>32.659999999999997</v>
      </c>
      <c r="BA1627">
        <v>17.170000000000002</v>
      </c>
      <c r="CD1627">
        <v>2</v>
      </c>
    </row>
    <row r="1628" spans="1:101" ht="57" x14ac:dyDescent="0.2">
      <c r="A1628" s="37" t="s">
        <v>479</v>
      </c>
      <c r="B1628" s="50" t="s">
        <v>1427</v>
      </c>
      <c r="C1628" s="50" t="s">
        <v>427</v>
      </c>
      <c r="D1628" s="39" t="s">
        <v>177</v>
      </c>
      <c r="E1628" s="40">
        <v>0.01</v>
      </c>
      <c r="F1628" s="40"/>
      <c r="G1628" s="40">
        <v>0.01</v>
      </c>
      <c r="H1628" s="41"/>
      <c r="I1628" s="52"/>
      <c r="J1628" s="41"/>
      <c r="K1628" s="52"/>
      <c r="L1628" s="41"/>
      <c r="M1628" s="71"/>
      <c r="N1628" s="85"/>
    </row>
    <row r="1629" spans="1:101" ht="127.5" x14ac:dyDescent="0.2">
      <c r="B1629" s="56" t="s">
        <v>1261</v>
      </c>
      <c r="C1629" s="113" t="s">
        <v>1419</v>
      </c>
      <c r="D1629" s="113"/>
      <c r="E1629" s="113"/>
      <c r="F1629" s="113"/>
      <c r="G1629" s="113"/>
      <c r="H1629" s="113"/>
      <c r="I1629" s="113"/>
      <c r="J1629" s="113"/>
      <c r="K1629" s="113"/>
      <c r="L1629" s="113"/>
      <c r="M1629" s="71"/>
      <c r="N1629" s="85"/>
      <c r="CW1629" s="57" t="s">
        <v>1419</v>
      </c>
    </row>
    <row r="1630" spans="1:101" x14ac:dyDescent="0.2">
      <c r="C1630" s="54" t="s">
        <v>1551</v>
      </c>
      <c r="M1630" s="71"/>
      <c r="N1630" s="85"/>
    </row>
    <row r="1631" spans="1:101" ht="15" x14ac:dyDescent="0.2">
      <c r="A1631" s="38"/>
      <c r="B1631" s="40">
        <v>1</v>
      </c>
      <c r="C1631" s="38" t="s">
        <v>1306</v>
      </c>
      <c r="D1631" s="39" t="s">
        <v>856</v>
      </c>
      <c r="E1631" s="53"/>
      <c r="F1631" s="40"/>
      <c r="G1631" s="40">
        <v>8.9039999999999994E-2</v>
      </c>
      <c r="H1631" s="40"/>
      <c r="I1631" s="40"/>
      <c r="J1631" s="40"/>
      <c r="K1631" s="40"/>
      <c r="L1631" s="51">
        <v>46.98</v>
      </c>
      <c r="M1631" s="71"/>
      <c r="N1631" s="85"/>
    </row>
    <row r="1632" spans="1:101" ht="14.25" x14ac:dyDescent="0.2">
      <c r="A1632" s="50"/>
      <c r="B1632" s="50" t="s">
        <v>1087</v>
      </c>
      <c r="C1632" s="50" t="s">
        <v>1088</v>
      </c>
      <c r="D1632" s="39" t="s">
        <v>856</v>
      </c>
      <c r="E1632" s="40">
        <v>29.68</v>
      </c>
      <c r="F1632" s="40">
        <v>0.3</v>
      </c>
      <c r="G1632" s="40">
        <v>8.9039999999999994E-2</v>
      </c>
      <c r="H1632" s="41"/>
      <c r="I1632" s="52"/>
      <c r="J1632" s="41">
        <v>527.6</v>
      </c>
      <c r="K1632" s="52"/>
      <c r="L1632" s="41">
        <v>46.98</v>
      </c>
      <c r="M1632" s="71"/>
      <c r="N1632" s="85"/>
    </row>
    <row r="1633" spans="1:83" ht="15" x14ac:dyDescent="0.2">
      <c r="A1633" s="38"/>
      <c r="B1633" s="40">
        <v>2</v>
      </c>
      <c r="C1633" s="38" t="s">
        <v>1307</v>
      </c>
      <c r="D1633" s="39"/>
      <c r="E1633" s="53"/>
      <c r="F1633" s="40"/>
      <c r="G1633" s="40"/>
      <c r="H1633" s="40"/>
      <c r="I1633" s="40"/>
      <c r="J1633" s="40"/>
      <c r="K1633" s="40"/>
      <c r="L1633" s="51">
        <v>1.8400000000000003</v>
      </c>
      <c r="M1633" s="71"/>
      <c r="N1633" s="85"/>
    </row>
    <row r="1634" spans="1:83" ht="15" x14ac:dyDescent="0.2">
      <c r="A1634" s="38"/>
      <c r="B1634" s="40"/>
      <c r="C1634" s="38" t="s">
        <v>1310</v>
      </c>
      <c r="D1634" s="39" t="s">
        <v>856</v>
      </c>
      <c r="E1634" s="53"/>
      <c r="F1634" s="40"/>
      <c r="G1634" s="40">
        <v>1.1999999999999999E-3</v>
      </c>
      <c r="H1634" s="40"/>
      <c r="I1634" s="40"/>
      <c r="J1634" s="40"/>
      <c r="K1634" s="40"/>
      <c r="L1634" s="51">
        <v>0.75</v>
      </c>
      <c r="M1634" s="71"/>
      <c r="N1634" s="85"/>
      <c r="CE1634">
        <v>1</v>
      </c>
    </row>
    <row r="1635" spans="1:83" ht="28.5" x14ac:dyDescent="0.2">
      <c r="A1635" s="50"/>
      <c r="B1635" s="50" t="s">
        <v>963</v>
      </c>
      <c r="C1635" s="50" t="s">
        <v>965</v>
      </c>
      <c r="D1635" s="39" t="s">
        <v>748</v>
      </c>
      <c r="E1635" s="40">
        <v>0.2</v>
      </c>
      <c r="F1635" s="40">
        <v>0.3</v>
      </c>
      <c r="G1635" s="40">
        <v>5.9999999999999995E-4</v>
      </c>
      <c r="H1635" s="41"/>
      <c r="I1635" s="52"/>
      <c r="J1635" s="41">
        <v>1626.29</v>
      </c>
      <c r="K1635" s="52"/>
      <c r="L1635" s="41">
        <v>0.98</v>
      </c>
      <c r="M1635" s="71"/>
      <c r="N1635" s="85"/>
    </row>
    <row r="1636" spans="1:83" ht="28.5" x14ac:dyDescent="0.2">
      <c r="A1636" s="50"/>
      <c r="B1636" s="50" t="s">
        <v>876</v>
      </c>
      <c r="C1636" s="50" t="s">
        <v>1319</v>
      </c>
      <c r="D1636" s="39" t="s">
        <v>856</v>
      </c>
      <c r="E1636" s="40">
        <v>0.2</v>
      </c>
      <c r="F1636" s="40">
        <v>0.3</v>
      </c>
      <c r="G1636" s="40">
        <v>5.9999999999999995E-4</v>
      </c>
      <c r="H1636" s="41"/>
      <c r="I1636" s="52"/>
      <c r="J1636" s="41">
        <v>724.95</v>
      </c>
      <c r="K1636" s="52"/>
      <c r="L1636" s="41">
        <v>0.43</v>
      </c>
      <c r="M1636" s="71"/>
      <c r="N1636" s="85"/>
      <c r="CE1636">
        <v>1</v>
      </c>
    </row>
    <row r="1637" spans="1:83" ht="28.5" x14ac:dyDescent="0.2">
      <c r="A1637" s="50"/>
      <c r="B1637" s="50" t="s">
        <v>1107</v>
      </c>
      <c r="C1637" s="50" t="s">
        <v>1109</v>
      </c>
      <c r="D1637" s="39" t="s">
        <v>748</v>
      </c>
      <c r="E1637" s="40">
        <v>6.9</v>
      </c>
      <c r="F1637" s="40">
        <v>0.3</v>
      </c>
      <c r="G1637" s="40">
        <v>2.07E-2</v>
      </c>
      <c r="H1637" s="41">
        <v>1.75</v>
      </c>
      <c r="I1637" s="52">
        <v>1.58</v>
      </c>
      <c r="J1637" s="41">
        <v>2.77</v>
      </c>
      <c r="K1637" s="52"/>
      <c r="L1637" s="41">
        <v>0.06</v>
      </c>
      <c r="M1637" s="71"/>
      <c r="N1637" s="85"/>
    </row>
    <row r="1638" spans="1:83" ht="28.5" x14ac:dyDescent="0.2">
      <c r="A1638" s="50"/>
      <c r="B1638" s="50" t="s">
        <v>1122</v>
      </c>
      <c r="C1638" s="50" t="s">
        <v>1124</v>
      </c>
      <c r="D1638" s="39" t="s">
        <v>748</v>
      </c>
      <c r="E1638" s="40">
        <v>6.9</v>
      </c>
      <c r="F1638" s="40">
        <v>0.3</v>
      </c>
      <c r="G1638" s="40">
        <v>2.07E-2</v>
      </c>
      <c r="H1638" s="41">
        <v>13.44</v>
      </c>
      <c r="I1638" s="52">
        <v>1.48</v>
      </c>
      <c r="J1638" s="41">
        <v>19.89</v>
      </c>
      <c r="K1638" s="52"/>
      <c r="L1638" s="41">
        <v>0.41</v>
      </c>
      <c r="M1638" s="71"/>
      <c r="N1638" s="85"/>
    </row>
    <row r="1639" spans="1:83" ht="28.5" x14ac:dyDescent="0.2">
      <c r="A1639" s="50"/>
      <c r="B1639" s="50" t="s">
        <v>901</v>
      </c>
      <c r="C1639" s="50" t="s">
        <v>903</v>
      </c>
      <c r="D1639" s="39" t="s">
        <v>748</v>
      </c>
      <c r="E1639" s="40">
        <v>0.2</v>
      </c>
      <c r="F1639" s="40">
        <v>0.3</v>
      </c>
      <c r="G1639" s="40">
        <v>5.9999999999999995E-4</v>
      </c>
      <c r="H1639" s="41"/>
      <c r="I1639" s="52"/>
      <c r="J1639" s="41">
        <v>641.70000000000005</v>
      </c>
      <c r="K1639" s="52"/>
      <c r="L1639" s="41">
        <v>0.39</v>
      </c>
      <c r="M1639" s="71"/>
      <c r="N1639" s="85"/>
    </row>
    <row r="1640" spans="1:83" ht="28.5" x14ac:dyDescent="0.2">
      <c r="A1640" s="50"/>
      <c r="B1640" s="50" t="s">
        <v>867</v>
      </c>
      <c r="C1640" s="50" t="s">
        <v>1309</v>
      </c>
      <c r="D1640" s="39" t="s">
        <v>856</v>
      </c>
      <c r="E1640" s="40">
        <v>0.2</v>
      </c>
      <c r="F1640" s="40">
        <v>0.3</v>
      </c>
      <c r="G1640" s="40">
        <v>5.9999999999999995E-4</v>
      </c>
      <c r="H1640" s="41"/>
      <c r="I1640" s="52"/>
      <c r="J1640" s="41">
        <v>539.69000000000005</v>
      </c>
      <c r="K1640" s="52"/>
      <c r="L1640" s="41">
        <v>0.32</v>
      </c>
      <c r="M1640" s="71"/>
      <c r="N1640" s="85"/>
      <c r="CE1640">
        <v>1</v>
      </c>
    </row>
    <row r="1641" spans="1:83" ht="15" hidden="1" x14ac:dyDescent="0.2">
      <c r="A1641" s="38"/>
      <c r="B1641" s="40">
        <v>4</v>
      </c>
      <c r="C1641" s="38" t="s">
        <v>1326</v>
      </c>
      <c r="D1641" s="39"/>
      <c r="E1641" s="53"/>
      <c r="F1641" s="40"/>
      <c r="G1641" s="40"/>
      <c r="H1641" s="40"/>
      <c r="I1641" s="40"/>
      <c r="J1641" s="40"/>
      <c r="K1641" s="40"/>
      <c r="L1641" s="51">
        <v>0</v>
      </c>
      <c r="M1641" s="71"/>
      <c r="N1641" s="85"/>
    </row>
    <row r="1642" spans="1:83" ht="57" x14ac:dyDescent="0.2">
      <c r="A1642" s="50"/>
      <c r="B1642" s="50" t="s">
        <v>1125</v>
      </c>
      <c r="C1642" s="50" t="s">
        <v>1127</v>
      </c>
      <c r="D1642" s="39" t="s">
        <v>1128</v>
      </c>
      <c r="E1642" s="40">
        <v>0.245</v>
      </c>
      <c r="F1642" s="40">
        <v>0</v>
      </c>
      <c r="G1642" s="40">
        <v>0</v>
      </c>
      <c r="H1642" s="41">
        <v>37.71</v>
      </c>
      <c r="I1642" s="52">
        <v>1.53</v>
      </c>
      <c r="J1642" s="41">
        <v>57.7</v>
      </c>
      <c r="K1642" s="52"/>
      <c r="L1642" s="41">
        <v>0</v>
      </c>
      <c r="M1642" s="71"/>
      <c r="N1642" s="85"/>
    </row>
    <row r="1643" spans="1:83" ht="57" x14ac:dyDescent="0.2">
      <c r="A1643" s="50"/>
      <c r="B1643" s="50" t="s">
        <v>1147</v>
      </c>
      <c r="C1643" s="50" t="s">
        <v>1149</v>
      </c>
      <c r="D1643" s="39" t="s">
        <v>635</v>
      </c>
      <c r="E1643" s="40">
        <v>6.2E-4</v>
      </c>
      <c r="F1643" s="40">
        <v>0</v>
      </c>
      <c r="G1643" s="40">
        <v>0</v>
      </c>
      <c r="H1643" s="41">
        <v>99190.96</v>
      </c>
      <c r="I1643" s="52">
        <v>1.29</v>
      </c>
      <c r="J1643" s="41">
        <v>127956.34</v>
      </c>
      <c r="K1643" s="52"/>
      <c r="L1643" s="41">
        <v>0</v>
      </c>
      <c r="M1643" s="71"/>
      <c r="N1643" s="85"/>
    </row>
    <row r="1644" spans="1:83" ht="28.5" x14ac:dyDescent="0.2">
      <c r="A1644" s="50"/>
      <c r="B1644" s="50" t="s">
        <v>1141</v>
      </c>
      <c r="C1644" s="50" t="s">
        <v>1143</v>
      </c>
      <c r="D1644" s="39" t="s">
        <v>1046</v>
      </c>
      <c r="E1644" s="40">
        <v>0.25</v>
      </c>
      <c r="F1644" s="40">
        <v>0</v>
      </c>
      <c r="G1644" s="40">
        <v>0</v>
      </c>
      <c r="H1644" s="41">
        <v>931.11</v>
      </c>
      <c r="I1644" s="52">
        <v>1.61</v>
      </c>
      <c r="J1644" s="41">
        <v>1499.09</v>
      </c>
      <c r="K1644" s="52"/>
      <c r="L1644" s="41">
        <v>0</v>
      </c>
      <c r="M1644" s="71"/>
      <c r="N1644" s="85"/>
    </row>
    <row r="1645" spans="1:83" ht="14.25" x14ac:dyDescent="0.2">
      <c r="A1645" s="50"/>
      <c r="B1645" s="50" t="s">
        <v>1138</v>
      </c>
      <c r="C1645" s="43" t="s">
        <v>1140</v>
      </c>
      <c r="D1645" s="44" t="s">
        <v>635</v>
      </c>
      <c r="E1645" s="45">
        <v>7.2000000000000005E-4</v>
      </c>
      <c r="F1645" s="45">
        <v>0</v>
      </c>
      <c r="G1645" s="45">
        <v>0</v>
      </c>
      <c r="H1645" s="46">
        <v>82698.14</v>
      </c>
      <c r="I1645" s="47">
        <v>1.29</v>
      </c>
      <c r="J1645" s="46">
        <v>106680.6</v>
      </c>
      <c r="K1645" s="47"/>
      <c r="L1645" s="46">
        <v>0</v>
      </c>
      <c r="M1645" s="71"/>
      <c r="N1645" s="85"/>
    </row>
    <row r="1646" spans="1:83" ht="15" x14ac:dyDescent="0.2">
      <c r="A1646" s="50"/>
      <c r="B1646" s="50"/>
      <c r="C1646" s="55" t="s">
        <v>1311</v>
      </c>
      <c r="D1646" s="39"/>
      <c r="E1646" s="40"/>
      <c r="F1646" s="40"/>
      <c r="G1646" s="40"/>
      <c r="H1646" s="41"/>
      <c r="I1646" s="52"/>
      <c r="J1646" s="41"/>
      <c r="K1646" s="52"/>
      <c r="L1646" s="41">
        <v>49.57</v>
      </c>
      <c r="M1646" s="71"/>
      <c r="N1646" s="85"/>
    </row>
    <row r="1647" spans="1:83" ht="14.25" x14ac:dyDescent="0.2">
      <c r="A1647" s="50"/>
      <c r="B1647" s="50"/>
      <c r="C1647" s="50" t="s">
        <v>1312</v>
      </c>
      <c r="D1647" s="39"/>
      <c r="E1647" s="40"/>
      <c r="F1647" s="40"/>
      <c r="G1647" s="40"/>
      <c r="H1647" s="41"/>
      <c r="I1647" s="52"/>
      <c r="J1647" s="41"/>
      <c r="K1647" s="52"/>
      <c r="L1647" s="41">
        <v>47.73</v>
      </c>
      <c r="M1647" s="71"/>
      <c r="N1647" s="85"/>
    </row>
    <row r="1648" spans="1:83" ht="28.5" x14ac:dyDescent="0.2">
      <c r="A1648" s="50"/>
      <c r="B1648" s="50" t="s">
        <v>399</v>
      </c>
      <c r="C1648" s="50" t="s">
        <v>1416</v>
      </c>
      <c r="D1648" s="39" t="s">
        <v>1254</v>
      </c>
      <c r="E1648" s="40">
        <v>97</v>
      </c>
      <c r="F1648" s="40"/>
      <c r="G1648" s="40">
        <v>97</v>
      </c>
      <c r="H1648" s="41"/>
      <c r="I1648" s="52"/>
      <c r="J1648" s="41"/>
      <c r="K1648" s="52"/>
      <c r="L1648" s="41">
        <v>46.3</v>
      </c>
      <c r="M1648" s="71"/>
      <c r="N1648" s="85"/>
    </row>
    <row r="1649" spans="1:83" ht="28.5" x14ac:dyDescent="0.2">
      <c r="A1649" s="43"/>
      <c r="B1649" s="43" t="s">
        <v>400</v>
      </c>
      <c r="C1649" s="43" t="s">
        <v>1417</v>
      </c>
      <c r="D1649" s="44" t="s">
        <v>1254</v>
      </c>
      <c r="E1649" s="45">
        <v>51</v>
      </c>
      <c r="F1649" s="45"/>
      <c r="G1649" s="45">
        <v>51</v>
      </c>
      <c r="H1649" s="46"/>
      <c r="I1649" s="47"/>
      <c r="J1649" s="46"/>
      <c r="K1649" s="47"/>
      <c r="L1649" s="46">
        <v>24.34</v>
      </c>
      <c r="M1649" s="72"/>
      <c r="N1649" s="86"/>
    </row>
    <row r="1650" spans="1:83" ht="15" x14ac:dyDescent="0.2">
      <c r="C1650" s="107" t="s">
        <v>1296</v>
      </c>
      <c r="D1650" s="107"/>
      <c r="E1650" s="107"/>
      <c r="F1650" s="107"/>
      <c r="G1650" s="107"/>
      <c r="H1650" s="107"/>
      <c r="I1650" s="108">
        <v>12021</v>
      </c>
      <c r="J1650" s="108"/>
      <c r="K1650" s="108">
        <v>120.21000000000001</v>
      </c>
      <c r="L1650" s="108"/>
      <c r="M1650" s="71">
        <v>124.77798000000001</v>
      </c>
      <c r="N1650" s="83">
        <v>129.766695</v>
      </c>
      <c r="AD1650">
        <v>17.39</v>
      </c>
      <c r="AE1650">
        <v>9.14</v>
      </c>
      <c r="AN1650" s="48">
        <v>120.21000000000001</v>
      </c>
      <c r="AO1650" s="48">
        <v>1.8400000000000003</v>
      </c>
      <c r="AQ1650" t="s">
        <v>1297</v>
      </c>
      <c r="AR1650" s="48">
        <v>46.98</v>
      </c>
      <c r="AT1650" s="48">
        <v>0.75</v>
      </c>
      <c r="AV1650" t="s">
        <v>1297</v>
      </c>
      <c r="AW1650" s="48">
        <v>0</v>
      </c>
      <c r="AZ1650">
        <v>46.3</v>
      </c>
      <c r="BA1650">
        <v>24.34</v>
      </c>
      <c r="CD1650">
        <v>2</v>
      </c>
    </row>
    <row r="1651" spans="1:83" ht="82.5" x14ac:dyDescent="0.2">
      <c r="A1651" s="37" t="s">
        <v>480</v>
      </c>
      <c r="B1651" s="50" t="s">
        <v>1443</v>
      </c>
      <c r="C1651" s="50" t="s">
        <v>1446</v>
      </c>
      <c r="D1651" s="39" t="s">
        <v>177</v>
      </c>
      <c r="E1651" s="40">
        <v>0.01</v>
      </c>
      <c r="F1651" s="40"/>
      <c r="G1651" s="40">
        <v>0.01</v>
      </c>
      <c r="H1651" s="41"/>
      <c r="I1651" s="52"/>
      <c r="J1651" s="41"/>
      <c r="K1651" s="52"/>
      <c r="L1651" s="41"/>
      <c r="M1651" s="71"/>
      <c r="N1651" s="85"/>
    </row>
    <row r="1652" spans="1:83" x14ac:dyDescent="0.2">
      <c r="C1652" s="54" t="s">
        <v>1551</v>
      </c>
      <c r="M1652" s="71"/>
      <c r="N1652" s="85"/>
    </row>
    <row r="1653" spans="1:83" ht="15" x14ac:dyDescent="0.2">
      <c r="A1653" s="38"/>
      <c r="B1653" s="40">
        <v>1</v>
      </c>
      <c r="C1653" s="38" t="s">
        <v>1306</v>
      </c>
      <c r="D1653" s="39" t="s">
        <v>856</v>
      </c>
      <c r="E1653" s="53"/>
      <c r="F1653" s="40"/>
      <c r="G1653" s="40">
        <v>0.14080000000000001</v>
      </c>
      <c r="H1653" s="40"/>
      <c r="I1653" s="40"/>
      <c r="J1653" s="40"/>
      <c r="K1653" s="40"/>
      <c r="L1653" s="51">
        <v>74.290000000000006</v>
      </c>
      <c r="M1653" s="71"/>
      <c r="N1653" s="85"/>
    </row>
    <row r="1654" spans="1:83" ht="14.25" x14ac:dyDescent="0.2">
      <c r="A1654" s="50"/>
      <c r="B1654" s="50" t="s">
        <v>1087</v>
      </c>
      <c r="C1654" s="50" t="s">
        <v>1088</v>
      </c>
      <c r="D1654" s="39" t="s">
        <v>856</v>
      </c>
      <c r="E1654" s="40">
        <v>14.08</v>
      </c>
      <c r="F1654" s="40"/>
      <c r="G1654" s="40">
        <v>0.14080000000000001</v>
      </c>
      <c r="H1654" s="41"/>
      <c r="I1654" s="52"/>
      <c r="J1654" s="41">
        <v>527.6</v>
      </c>
      <c r="K1654" s="52"/>
      <c r="L1654" s="41">
        <v>74.290000000000006</v>
      </c>
      <c r="M1654" s="71"/>
      <c r="N1654" s="85"/>
    </row>
    <row r="1655" spans="1:83" ht="15" x14ac:dyDescent="0.2">
      <c r="A1655" s="38"/>
      <c r="B1655" s="40">
        <v>2</v>
      </c>
      <c r="C1655" s="38" t="s">
        <v>1307</v>
      </c>
      <c r="D1655" s="39"/>
      <c r="E1655" s="53"/>
      <c r="F1655" s="40"/>
      <c r="G1655" s="40"/>
      <c r="H1655" s="40"/>
      <c r="I1655" s="40"/>
      <c r="J1655" s="40"/>
      <c r="K1655" s="40"/>
      <c r="L1655" s="51">
        <v>5.0600000000000005</v>
      </c>
      <c r="M1655" s="71"/>
      <c r="N1655" s="85"/>
    </row>
    <row r="1656" spans="1:83" ht="15" x14ac:dyDescent="0.2">
      <c r="A1656" s="38"/>
      <c r="B1656" s="40"/>
      <c r="C1656" s="38" t="s">
        <v>1310</v>
      </c>
      <c r="D1656" s="39" t="s">
        <v>856</v>
      </c>
      <c r="E1656" s="53"/>
      <c r="F1656" s="40"/>
      <c r="G1656" s="40">
        <v>4.0000000000000001E-3</v>
      </c>
      <c r="H1656" s="40"/>
      <c r="I1656" s="40"/>
      <c r="J1656" s="40"/>
      <c r="K1656" s="40"/>
      <c r="L1656" s="51">
        <v>2.5300000000000002</v>
      </c>
      <c r="M1656" s="71"/>
      <c r="N1656" s="85"/>
      <c r="CE1656">
        <v>1</v>
      </c>
    </row>
    <row r="1657" spans="1:83" ht="28.5" x14ac:dyDescent="0.2">
      <c r="A1657" s="50"/>
      <c r="B1657" s="50" t="s">
        <v>963</v>
      </c>
      <c r="C1657" s="50" t="s">
        <v>965</v>
      </c>
      <c r="D1657" s="39" t="s">
        <v>748</v>
      </c>
      <c r="E1657" s="40">
        <v>0.2</v>
      </c>
      <c r="F1657" s="40"/>
      <c r="G1657" s="40">
        <v>2E-3</v>
      </c>
      <c r="H1657" s="41"/>
      <c r="I1657" s="52"/>
      <c r="J1657" s="41">
        <v>1626.29</v>
      </c>
      <c r="K1657" s="52"/>
      <c r="L1657" s="41">
        <v>3.25</v>
      </c>
      <c r="M1657" s="71"/>
      <c r="N1657" s="85"/>
    </row>
    <row r="1658" spans="1:83" ht="28.5" x14ac:dyDescent="0.2">
      <c r="A1658" s="50"/>
      <c r="B1658" s="50" t="s">
        <v>876</v>
      </c>
      <c r="C1658" s="50" t="s">
        <v>1319</v>
      </c>
      <c r="D1658" s="39" t="s">
        <v>856</v>
      </c>
      <c r="E1658" s="40">
        <v>0.2</v>
      </c>
      <c r="F1658" s="40"/>
      <c r="G1658" s="40">
        <v>2E-3</v>
      </c>
      <c r="H1658" s="41"/>
      <c r="I1658" s="52"/>
      <c r="J1658" s="41">
        <v>724.95</v>
      </c>
      <c r="K1658" s="52"/>
      <c r="L1658" s="41">
        <v>1.45</v>
      </c>
      <c r="M1658" s="71"/>
      <c r="N1658" s="85"/>
      <c r="CE1658">
        <v>1</v>
      </c>
    </row>
    <row r="1659" spans="1:83" ht="28.5" x14ac:dyDescent="0.2">
      <c r="A1659" s="50"/>
      <c r="B1659" s="50" t="s">
        <v>1107</v>
      </c>
      <c r="C1659" s="50" t="s">
        <v>1109</v>
      </c>
      <c r="D1659" s="39" t="s">
        <v>748</v>
      </c>
      <c r="E1659" s="40">
        <v>3.34</v>
      </c>
      <c r="F1659" s="40"/>
      <c r="G1659" s="40">
        <v>3.3399999999999999E-2</v>
      </c>
      <c r="H1659" s="41">
        <v>1.75</v>
      </c>
      <c r="I1659" s="52">
        <v>1.58</v>
      </c>
      <c r="J1659" s="41">
        <v>2.77</v>
      </c>
      <c r="K1659" s="52"/>
      <c r="L1659" s="41">
        <v>0.09</v>
      </c>
      <c r="M1659" s="71"/>
      <c r="N1659" s="85"/>
    </row>
    <row r="1660" spans="1:83" ht="28.5" x14ac:dyDescent="0.2">
      <c r="A1660" s="50"/>
      <c r="B1660" s="50" t="s">
        <v>1150</v>
      </c>
      <c r="C1660" s="50" t="s">
        <v>1152</v>
      </c>
      <c r="D1660" s="39" t="s">
        <v>748</v>
      </c>
      <c r="E1660" s="40">
        <v>3.34</v>
      </c>
      <c r="F1660" s="40"/>
      <c r="G1660" s="40">
        <v>3.3399999999999999E-2</v>
      </c>
      <c r="H1660" s="41">
        <v>8.84</v>
      </c>
      <c r="I1660" s="52">
        <v>1.48</v>
      </c>
      <c r="J1660" s="41">
        <v>13.08</v>
      </c>
      <c r="K1660" s="52"/>
      <c r="L1660" s="41">
        <v>0.44</v>
      </c>
      <c r="M1660" s="71"/>
      <c r="N1660" s="85"/>
    </row>
    <row r="1661" spans="1:83" ht="28.5" x14ac:dyDescent="0.2">
      <c r="A1661" s="50"/>
      <c r="B1661" s="50" t="s">
        <v>901</v>
      </c>
      <c r="C1661" s="50" t="s">
        <v>903</v>
      </c>
      <c r="D1661" s="39" t="s">
        <v>748</v>
      </c>
      <c r="E1661" s="40">
        <v>0.2</v>
      </c>
      <c r="F1661" s="40"/>
      <c r="G1661" s="40">
        <v>2E-3</v>
      </c>
      <c r="H1661" s="41"/>
      <c r="I1661" s="52"/>
      <c r="J1661" s="41">
        <v>641.70000000000005</v>
      </c>
      <c r="K1661" s="52"/>
      <c r="L1661" s="41">
        <v>1.28</v>
      </c>
      <c r="M1661" s="71"/>
      <c r="N1661" s="85"/>
    </row>
    <row r="1662" spans="1:83" ht="28.5" x14ac:dyDescent="0.2">
      <c r="A1662" s="50"/>
      <c r="B1662" s="50" t="s">
        <v>867</v>
      </c>
      <c r="C1662" s="50" t="s">
        <v>1309</v>
      </c>
      <c r="D1662" s="39" t="s">
        <v>856</v>
      </c>
      <c r="E1662" s="40">
        <v>0.2</v>
      </c>
      <c r="F1662" s="40"/>
      <c r="G1662" s="40">
        <v>2E-3</v>
      </c>
      <c r="H1662" s="41"/>
      <c r="I1662" s="52"/>
      <c r="J1662" s="41">
        <v>539.69000000000005</v>
      </c>
      <c r="K1662" s="52"/>
      <c r="L1662" s="41">
        <v>1.08</v>
      </c>
      <c r="M1662" s="71"/>
      <c r="N1662" s="85"/>
      <c r="CE1662">
        <v>1</v>
      </c>
    </row>
    <row r="1663" spans="1:83" ht="15" hidden="1" x14ac:dyDescent="0.2">
      <c r="A1663" s="38"/>
      <c r="B1663" s="40">
        <v>4</v>
      </c>
      <c r="C1663" s="38" t="s">
        <v>1326</v>
      </c>
      <c r="D1663" s="39"/>
      <c r="E1663" s="53"/>
      <c r="F1663" s="40"/>
      <c r="G1663" s="40"/>
      <c r="H1663" s="40"/>
      <c r="I1663" s="40"/>
      <c r="J1663" s="40"/>
      <c r="K1663" s="40"/>
      <c r="L1663" s="51">
        <v>0</v>
      </c>
      <c r="M1663" s="71"/>
      <c r="N1663" s="85"/>
    </row>
    <row r="1664" spans="1:83" ht="57" x14ac:dyDescent="0.2">
      <c r="A1664" s="50"/>
      <c r="B1664" s="50" t="s">
        <v>1125</v>
      </c>
      <c r="C1664" s="50" t="s">
        <v>1127</v>
      </c>
      <c r="D1664" s="39" t="s">
        <v>1128</v>
      </c>
      <c r="E1664" s="40">
        <v>0.245</v>
      </c>
      <c r="F1664" s="40">
        <v>0</v>
      </c>
      <c r="G1664" s="40">
        <v>0</v>
      </c>
      <c r="H1664" s="41">
        <v>37.71</v>
      </c>
      <c r="I1664" s="52">
        <v>1.53</v>
      </c>
      <c r="J1664" s="41">
        <v>57.7</v>
      </c>
      <c r="K1664" s="52"/>
      <c r="L1664" s="41">
        <v>0</v>
      </c>
      <c r="M1664" s="71"/>
      <c r="N1664" s="85"/>
    </row>
    <row r="1665" spans="1:83" ht="57" x14ac:dyDescent="0.2">
      <c r="A1665" s="50"/>
      <c r="B1665" s="50" t="s">
        <v>1147</v>
      </c>
      <c r="C1665" s="50" t="s">
        <v>1149</v>
      </c>
      <c r="D1665" s="39" t="s">
        <v>635</v>
      </c>
      <c r="E1665" s="40">
        <v>6.2E-4</v>
      </c>
      <c r="F1665" s="40">
        <v>0</v>
      </c>
      <c r="G1665" s="40">
        <v>0</v>
      </c>
      <c r="H1665" s="41">
        <v>99190.96</v>
      </c>
      <c r="I1665" s="52">
        <v>1.29</v>
      </c>
      <c r="J1665" s="41">
        <v>127956.34</v>
      </c>
      <c r="K1665" s="52"/>
      <c r="L1665" s="41">
        <v>0</v>
      </c>
      <c r="M1665" s="71"/>
      <c r="N1665" s="85"/>
    </row>
    <row r="1666" spans="1:83" ht="28.5" x14ac:dyDescent="0.2">
      <c r="A1666" s="50"/>
      <c r="B1666" s="50" t="s">
        <v>1141</v>
      </c>
      <c r="C1666" s="50" t="s">
        <v>1143</v>
      </c>
      <c r="D1666" s="39" t="s">
        <v>1046</v>
      </c>
      <c r="E1666" s="40">
        <v>0.25</v>
      </c>
      <c r="F1666" s="40">
        <v>0</v>
      </c>
      <c r="G1666" s="40">
        <v>0</v>
      </c>
      <c r="H1666" s="41">
        <v>931.11</v>
      </c>
      <c r="I1666" s="52">
        <v>1.61</v>
      </c>
      <c r="J1666" s="41">
        <v>1499.09</v>
      </c>
      <c r="K1666" s="52"/>
      <c r="L1666" s="41">
        <v>0</v>
      </c>
      <c r="M1666" s="71"/>
      <c r="N1666" s="85"/>
    </row>
    <row r="1667" spans="1:83" ht="14.25" x14ac:dyDescent="0.2">
      <c r="A1667" s="50"/>
      <c r="B1667" s="50" t="s">
        <v>1138</v>
      </c>
      <c r="C1667" s="43" t="s">
        <v>1140</v>
      </c>
      <c r="D1667" s="44" t="s">
        <v>635</v>
      </c>
      <c r="E1667" s="45">
        <v>7.2000000000000005E-4</v>
      </c>
      <c r="F1667" s="45">
        <v>0</v>
      </c>
      <c r="G1667" s="45">
        <v>0</v>
      </c>
      <c r="H1667" s="46">
        <v>82698.14</v>
      </c>
      <c r="I1667" s="47">
        <v>1.29</v>
      </c>
      <c r="J1667" s="46">
        <v>106680.6</v>
      </c>
      <c r="K1667" s="47"/>
      <c r="L1667" s="46">
        <v>0</v>
      </c>
      <c r="M1667" s="71"/>
      <c r="N1667" s="85"/>
    </row>
    <row r="1668" spans="1:83" ht="15" x14ac:dyDescent="0.2">
      <c r="A1668" s="50"/>
      <c r="B1668" s="50"/>
      <c r="C1668" s="55" t="s">
        <v>1311</v>
      </c>
      <c r="D1668" s="39"/>
      <c r="E1668" s="40"/>
      <c r="F1668" s="40"/>
      <c r="G1668" s="40"/>
      <c r="H1668" s="41"/>
      <c r="I1668" s="52"/>
      <c r="J1668" s="41"/>
      <c r="K1668" s="52"/>
      <c r="L1668" s="41">
        <v>81.88000000000001</v>
      </c>
      <c r="M1668" s="71"/>
      <c r="N1668" s="85"/>
    </row>
    <row r="1669" spans="1:83" ht="14.25" x14ac:dyDescent="0.2">
      <c r="A1669" s="50"/>
      <c r="B1669" s="50"/>
      <c r="C1669" s="50" t="s">
        <v>1312</v>
      </c>
      <c r="D1669" s="39"/>
      <c r="E1669" s="40"/>
      <c r="F1669" s="40"/>
      <c r="G1669" s="40"/>
      <c r="H1669" s="41"/>
      <c r="I1669" s="52"/>
      <c r="J1669" s="41"/>
      <c r="K1669" s="52"/>
      <c r="L1669" s="41">
        <v>76.820000000000007</v>
      </c>
      <c r="M1669" s="71"/>
      <c r="N1669" s="85"/>
    </row>
    <row r="1670" spans="1:83" ht="28.5" x14ac:dyDescent="0.2">
      <c r="A1670" s="50"/>
      <c r="B1670" s="50" t="s">
        <v>399</v>
      </c>
      <c r="C1670" s="50" t="s">
        <v>1416</v>
      </c>
      <c r="D1670" s="39" t="s">
        <v>1254</v>
      </c>
      <c r="E1670" s="40">
        <v>97</v>
      </c>
      <c r="F1670" s="40"/>
      <c r="G1670" s="40">
        <v>97</v>
      </c>
      <c r="H1670" s="41"/>
      <c r="I1670" s="52"/>
      <c r="J1670" s="41"/>
      <c r="K1670" s="52"/>
      <c r="L1670" s="41">
        <v>74.52</v>
      </c>
      <c r="M1670" s="71"/>
      <c r="N1670" s="85"/>
    </row>
    <row r="1671" spans="1:83" ht="28.5" x14ac:dyDescent="0.2">
      <c r="A1671" s="43"/>
      <c r="B1671" s="43" t="s">
        <v>400</v>
      </c>
      <c r="C1671" s="43" t="s">
        <v>1417</v>
      </c>
      <c r="D1671" s="44" t="s">
        <v>1254</v>
      </c>
      <c r="E1671" s="45">
        <v>51</v>
      </c>
      <c r="F1671" s="45"/>
      <c r="G1671" s="45">
        <v>51</v>
      </c>
      <c r="H1671" s="46"/>
      <c r="I1671" s="47"/>
      <c r="J1671" s="46"/>
      <c r="K1671" s="47"/>
      <c r="L1671" s="46">
        <v>39.18</v>
      </c>
      <c r="M1671" s="72"/>
      <c r="N1671" s="86"/>
    </row>
    <row r="1672" spans="1:83" ht="15" x14ac:dyDescent="0.2">
      <c r="C1672" s="107" t="s">
        <v>1296</v>
      </c>
      <c r="D1672" s="107"/>
      <c r="E1672" s="107"/>
      <c r="F1672" s="107"/>
      <c r="G1672" s="107"/>
      <c r="H1672" s="107"/>
      <c r="I1672" s="108">
        <v>19558</v>
      </c>
      <c r="J1672" s="108"/>
      <c r="K1672" s="108">
        <v>195.58</v>
      </c>
      <c r="L1672" s="108"/>
      <c r="M1672" s="71">
        <v>203.01204000000001</v>
      </c>
      <c r="N1672" s="83">
        <v>211.12860999999998</v>
      </c>
      <c r="AD1672">
        <v>17.39</v>
      </c>
      <c r="AE1672">
        <v>9.14</v>
      </c>
      <c r="AN1672" s="48">
        <v>195.58</v>
      </c>
      <c r="AO1672" s="48">
        <v>5.0600000000000005</v>
      </c>
      <c r="AQ1672" t="s">
        <v>1297</v>
      </c>
      <c r="AR1672" s="48">
        <v>74.290000000000006</v>
      </c>
      <c r="AT1672" s="48">
        <v>2.5300000000000002</v>
      </c>
      <c r="AV1672" t="s">
        <v>1297</v>
      </c>
      <c r="AW1672" s="48">
        <v>0</v>
      </c>
      <c r="AZ1672">
        <v>74.52</v>
      </c>
      <c r="BA1672">
        <v>39.18</v>
      </c>
      <c r="CD1672">
        <v>2</v>
      </c>
    </row>
    <row r="1673" spans="1:83" ht="82.5" x14ac:dyDescent="0.2">
      <c r="A1673" s="37" t="s">
        <v>481</v>
      </c>
      <c r="B1673" s="50" t="s">
        <v>1444</v>
      </c>
      <c r="C1673" s="50" t="s">
        <v>1447</v>
      </c>
      <c r="D1673" s="39" t="s">
        <v>177</v>
      </c>
      <c r="E1673" s="40">
        <v>0.01</v>
      </c>
      <c r="F1673" s="40"/>
      <c r="G1673" s="40">
        <v>0.01</v>
      </c>
      <c r="H1673" s="41"/>
      <c r="I1673" s="52"/>
      <c r="J1673" s="41"/>
      <c r="K1673" s="52"/>
      <c r="L1673" s="41"/>
      <c r="M1673" s="71"/>
      <c r="N1673" s="85"/>
    </row>
    <row r="1674" spans="1:83" x14ac:dyDescent="0.2">
      <c r="C1674" s="54" t="s">
        <v>1551</v>
      </c>
      <c r="M1674" s="71"/>
      <c r="N1674" s="85"/>
    </row>
    <row r="1675" spans="1:83" ht="15" x14ac:dyDescent="0.2">
      <c r="A1675" s="38"/>
      <c r="B1675" s="40">
        <v>1</v>
      </c>
      <c r="C1675" s="38" t="s">
        <v>1306</v>
      </c>
      <c r="D1675" s="39" t="s">
        <v>856</v>
      </c>
      <c r="E1675" s="53"/>
      <c r="F1675" s="40"/>
      <c r="G1675" s="40">
        <v>0.17280000000000001</v>
      </c>
      <c r="H1675" s="40"/>
      <c r="I1675" s="40"/>
      <c r="J1675" s="40"/>
      <c r="K1675" s="40"/>
      <c r="L1675" s="51">
        <v>91.17</v>
      </c>
      <c r="M1675" s="71"/>
      <c r="N1675" s="85"/>
    </row>
    <row r="1676" spans="1:83" ht="14.25" x14ac:dyDescent="0.2">
      <c r="A1676" s="50"/>
      <c r="B1676" s="50" t="s">
        <v>1087</v>
      </c>
      <c r="C1676" s="50" t="s">
        <v>1088</v>
      </c>
      <c r="D1676" s="39" t="s">
        <v>856</v>
      </c>
      <c r="E1676" s="40">
        <v>17.28</v>
      </c>
      <c r="F1676" s="40"/>
      <c r="G1676" s="40">
        <v>0.17280000000000001</v>
      </c>
      <c r="H1676" s="41"/>
      <c r="I1676" s="52"/>
      <c r="J1676" s="41">
        <v>527.6</v>
      </c>
      <c r="K1676" s="52"/>
      <c r="L1676" s="41">
        <v>91.17</v>
      </c>
      <c r="M1676" s="71"/>
      <c r="N1676" s="85"/>
    </row>
    <row r="1677" spans="1:83" ht="15" x14ac:dyDescent="0.2">
      <c r="A1677" s="38"/>
      <c r="B1677" s="40">
        <v>2</v>
      </c>
      <c r="C1677" s="38" t="s">
        <v>1307</v>
      </c>
      <c r="D1677" s="39"/>
      <c r="E1677" s="53"/>
      <c r="F1677" s="40"/>
      <c r="G1677" s="40"/>
      <c r="H1677" s="40"/>
      <c r="I1677" s="40"/>
      <c r="J1677" s="40"/>
      <c r="K1677" s="40"/>
      <c r="L1677" s="51">
        <v>5.17</v>
      </c>
      <c r="M1677" s="71"/>
      <c r="N1677" s="85"/>
    </row>
    <row r="1678" spans="1:83" ht="15" x14ac:dyDescent="0.2">
      <c r="A1678" s="38"/>
      <c r="B1678" s="40"/>
      <c r="C1678" s="38" t="s">
        <v>1310</v>
      </c>
      <c r="D1678" s="39" t="s">
        <v>856</v>
      </c>
      <c r="E1678" s="53"/>
      <c r="F1678" s="40"/>
      <c r="G1678" s="40">
        <v>4.0000000000000001E-3</v>
      </c>
      <c r="H1678" s="40"/>
      <c r="I1678" s="40"/>
      <c r="J1678" s="40"/>
      <c r="K1678" s="40"/>
      <c r="L1678" s="51">
        <v>2.5300000000000002</v>
      </c>
      <c r="M1678" s="71"/>
      <c r="N1678" s="85"/>
      <c r="CE1678">
        <v>1</v>
      </c>
    </row>
    <row r="1679" spans="1:83" ht="28.5" x14ac:dyDescent="0.2">
      <c r="A1679" s="50"/>
      <c r="B1679" s="50" t="s">
        <v>963</v>
      </c>
      <c r="C1679" s="50" t="s">
        <v>965</v>
      </c>
      <c r="D1679" s="39" t="s">
        <v>748</v>
      </c>
      <c r="E1679" s="40">
        <v>0.2</v>
      </c>
      <c r="F1679" s="40"/>
      <c r="G1679" s="40">
        <v>2E-3</v>
      </c>
      <c r="H1679" s="41"/>
      <c r="I1679" s="52"/>
      <c r="J1679" s="41">
        <v>1626.29</v>
      </c>
      <c r="K1679" s="52"/>
      <c r="L1679" s="41">
        <v>3.25</v>
      </c>
      <c r="M1679" s="71"/>
      <c r="N1679" s="85"/>
    </row>
    <row r="1680" spans="1:83" ht="28.5" x14ac:dyDescent="0.2">
      <c r="A1680" s="50"/>
      <c r="B1680" s="50" t="s">
        <v>876</v>
      </c>
      <c r="C1680" s="50" t="s">
        <v>1319</v>
      </c>
      <c r="D1680" s="39" t="s">
        <v>856</v>
      </c>
      <c r="E1680" s="40">
        <v>0.2</v>
      </c>
      <c r="F1680" s="40"/>
      <c r="G1680" s="40">
        <v>2E-3</v>
      </c>
      <c r="H1680" s="41"/>
      <c r="I1680" s="52"/>
      <c r="J1680" s="41">
        <v>724.95</v>
      </c>
      <c r="K1680" s="52"/>
      <c r="L1680" s="41">
        <v>1.45</v>
      </c>
      <c r="M1680" s="71"/>
      <c r="N1680" s="85"/>
      <c r="CE1680">
        <v>1</v>
      </c>
    </row>
    <row r="1681" spans="1:83" ht="28.5" x14ac:dyDescent="0.2">
      <c r="A1681" s="50"/>
      <c r="B1681" s="50" t="s">
        <v>1107</v>
      </c>
      <c r="C1681" s="50" t="s">
        <v>1109</v>
      </c>
      <c r="D1681" s="39" t="s">
        <v>748</v>
      </c>
      <c r="E1681" s="40">
        <v>4.0599999999999996</v>
      </c>
      <c r="F1681" s="40"/>
      <c r="G1681" s="40">
        <v>4.0599999999999997E-2</v>
      </c>
      <c r="H1681" s="41">
        <v>1.75</v>
      </c>
      <c r="I1681" s="52">
        <v>1.58</v>
      </c>
      <c r="J1681" s="41">
        <v>2.77</v>
      </c>
      <c r="K1681" s="52"/>
      <c r="L1681" s="41">
        <v>0.11</v>
      </c>
      <c r="M1681" s="71"/>
      <c r="N1681" s="85"/>
    </row>
    <row r="1682" spans="1:83" ht="28.5" x14ac:dyDescent="0.2">
      <c r="A1682" s="50"/>
      <c r="B1682" s="50" t="s">
        <v>1150</v>
      </c>
      <c r="C1682" s="50" t="s">
        <v>1152</v>
      </c>
      <c r="D1682" s="39" t="s">
        <v>748</v>
      </c>
      <c r="E1682" s="40">
        <v>4.0599999999999996</v>
      </c>
      <c r="F1682" s="40"/>
      <c r="G1682" s="40">
        <v>4.0599999999999997E-2</v>
      </c>
      <c r="H1682" s="41">
        <v>8.84</v>
      </c>
      <c r="I1682" s="52">
        <v>1.48</v>
      </c>
      <c r="J1682" s="41">
        <v>13.08</v>
      </c>
      <c r="K1682" s="52"/>
      <c r="L1682" s="41">
        <v>0.53</v>
      </c>
      <c r="M1682" s="71"/>
      <c r="N1682" s="85"/>
    </row>
    <row r="1683" spans="1:83" ht="28.5" x14ac:dyDescent="0.2">
      <c r="A1683" s="50"/>
      <c r="B1683" s="50" t="s">
        <v>901</v>
      </c>
      <c r="C1683" s="50" t="s">
        <v>903</v>
      </c>
      <c r="D1683" s="39" t="s">
        <v>748</v>
      </c>
      <c r="E1683" s="40">
        <v>0.2</v>
      </c>
      <c r="F1683" s="40"/>
      <c r="G1683" s="40">
        <v>2E-3</v>
      </c>
      <c r="H1683" s="41"/>
      <c r="I1683" s="52"/>
      <c r="J1683" s="41">
        <v>641.70000000000005</v>
      </c>
      <c r="K1683" s="52"/>
      <c r="L1683" s="41">
        <v>1.28</v>
      </c>
      <c r="M1683" s="71"/>
      <c r="N1683" s="85"/>
    </row>
    <row r="1684" spans="1:83" ht="28.5" x14ac:dyDescent="0.2">
      <c r="A1684" s="50"/>
      <c r="B1684" s="50" t="s">
        <v>867</v>
      </c>
      <c r="C1684" s="50" t="s">
        <v>1309</v>
      </c>
      <c r="D1684" s="39" t="s">
        <v>856</v>
      </c>
      <c r="E1684" s="40">
        <v>0.2</v>
      </c>
      <c r="F1684" s="40"/>
      <c r="G1684" s="40">
        <v>2E-3</v>
      </c>
      <c r="H1684" s="41"/>
      <c r="I1684" s="52"/>
      <c r="J1684" s="41">
        <v>539.69000000000005</v>
      </c>
      <c r="K1684" s="52"/>
      <c r="L1684" s="41">
        <v>1.08</v>
      </c>
      <c r="M1684" s="71"/>
      <c r="N1684" s="85"/>
      <c r="CE1684">
        <v>1</v>
      </c>
    </row>
    <row r="1685" spans="1:83" ht="15" hidden="1" x14ac:dyDescent="0.2">
      <c r="A1685" s="38"/>
      <c r="B1685" s="40">
        <v>4</v>
      </c>
      <c r="C1685" s="38" t="s">
        <v>1326</v>
      </c>
      <c r="D1685" s="39"/>
      <c r="E1685" s="53"/>
      <c r="F1685" s="40"/>
      <c r="G1685" s="40"/>
      <c r="H1685" s="40"/>
      <c r="I1685" s="40"/>
      <c r="J1685" s="40"/>
      <c r="K1685" s="40"/>
      <c r="L1685" s="51">
        <v>0</v>
      </c>
      <c r="M1685" s="71"/>
      <c r="N1685" s="85"/>
    </row>
    <row r="1686" spans="1:83" ht="57" x14ac:dyDescent="0.2">
      <c r="A1686" s="50"/>
      <c r="B1686" s="50" t="s">
        <v>1125</v>
      </c>
      <c r="C1686" s="50" t="s">
        <v>1127</v>
      </c>
      <c r="D1686" s="39" t="s">
        <v>1128</v>
      </c>
      <c r="E1686" s="40">
        <v>0.245</v>
      </c>
      <c r="F1686" s="40">
        <v>0</v>
      </c>
      <c r="G1686" s="40">
        <v>0</v>
      </c>
      <c r="H1686" s="41">
        <v>37.71</v>
      </c>
      <c r="I1686" s="52">
        <v>1.53</v>
      </c>
      <c r="J1686" s="41">
        <v>57.7</v>
      </c>
      <c r="K1686" s="52"/>
      <c r="L1686" s="41">
        <v>0</v>
      </c>
      <c r="M1686" s="71"/>
      <c r="N1686" s="85"/>
    </row>
    <row r="1687" spans="1:83" ht="57" x14ac:dyDescent="0.2">
      <c r="A1687" s="50"/>
      <c r="B1687" s="50" t="s">
        <v>1147</v>
      </c>
      <c r="C1687" s="50" t="s">
        <v>1149</v>
      </c>
      <c r="D1687" s="39" t="s">
        <v>635</v>
      </c>
      <c r="E1687" s="40">
        <v>6.2E-4</v>
      </c>
      <c r="F1687" s="40">
        <v>0</v>
      </c>
      <c r="G1687" s="40">
        <v>0</v>
      </c>
      <c r="H1687" s="41">
        <v>99190.96</v>
      </c>
      <c r="I1687" s="52">
        <v>1.29</v>
      </c>
      <c r="J1687" s="41">
        <v>127956.34</v>
      </c>
      <c r="K1687" s="52"/>
      <c r="L1687" s="41">
        <v>0</v>
      </c>
      <c r="M1687" s="71"/>
      <c r="N1687" s="85"/>
    </row>
    <row r="1688" spans="1:83" ht="28.5" x14ac:dyDescent="0.2">
      <c r="A1688" s="50"/>
      <c r="B1688" s="50" t="s">
        <v>1141</v>
      </c>
      <c r="C1688" s="50" t="s">
        <v>1143</v>
      </c>
      <c r="D1688" s="39" t="s">
        <v>1046</v>
      </c>
      <c r="E1688" s="40">
        <v>0.25</v>
      </c>
      <c r="F1688" s="40">
        <v>0</v>
      </c>
      <c r="G1688" s="40">
        <v>0</v>
      </c>
      <c r="H1688" s="41">
        <v>931.11</v>
      </c>
      <c r="I1688" s="52">
        <v>1.61</v>
      </c>
      <c r="J1688" s="41">
        <v>1499.09</v>
      </c>
      <c r="K1688" s="52"/>
      <c r="L1688" s="41">
        <v>0</v>
      </c>
      <c r="M1688" s="71"/>
      <c r="N1688" s="85"/>
    </row>
    <row r="1689" spans="1:83" ht="14.25" x14ac:dyDescent="0.2">
      <c r="A1689" s="50"/>
      <c r="B1689" s="50" t="s">
        <v>1138</v>
      </c>
      <c r="C1689" s="43" t="s">
        <v>1140</v>
      </c>
      <c r="D1689" s="44" t="s">
        <v>635</v>
      </c>
      <c r="E1689" s="45">
        <v>7.2000000000000005E-4</v>
      </c>
      <c r="F1689" s="45">
        <v>0</v>
      </c>
      <c r="G1689" s="45">
        <v>0</v>
      </c>
      <c r="H1689" s="46">
        <v>82698.14</v>
      </c>
      <c r="I1689" s="47">
        <v>1.29</v>
      </c>
      <c r="J1689" s="46">
        <v>106680.6</v>
      </c>
      <c r="K1689" s="47"/>
      <c r="L1689" s="46">
        <v>0</v>
      </c>
      <c r="M1689" s="71"/>
      <c r="N1689" s="85"/>
    </row>
    <row r="1690" spans="1:83" ht="15" x14ac:dyDescent="0.2">
      <c r="A1690" s="50"/>
      <c r="B1690" s="50"/>
      <c r="C1690" s="55" t="s">
        <v>1311</v>
      </c>
      <c r="D1690" s="39"/>
      <c r="E1690" s="40"/>
      <c r="F1690" s="40"/>
      <c r="G1690" s="40"/>
      <c r="H1690" s="41"/>
      <c r="I1690" s="52"/>
      <c r="J1690" s="41"/>
      <c r="K1690" s="52"/>
      <c r="L1690" s="41">
        <v>98.87</v>
      </c>
      <c r="M1690" s="71"/>
      <c r="N1690" s="85"/>
    </row>
    <row r="1691" spans="1:83" ht="14.25" x14ac:dyDescent="0.2">
      <c r="A1691" s="50"/>
      <c r="B1691" s="50"/>
      <c r="C1691" s="50" t="s">
        <v>1312</v>
      </c>
      <c r="D1691" s="39"/>
      <c r="E1691" s="40"/>
      <c r="F1691" s="40"/>
      <c r="G1691" s="40"/>
      <c r="H1691" s="41"/>
      <c r="I1691" s="52"/>
      <c r="J1691" s="41"/>
      <c r="K1691" s="52"/>
      <c r="L1691" s="41">
        <v>93.7</v>
      </c>
      <c r="M1691" s="71"/>
      <c r="N1691" s="85"/>
    </row>
    <row r="1692" spans="1:83" ht="28.5" x14ac:dyDescent="0.2">
      <c r="A1692" s="50"/>
      <c r="B1692" s="50" t="s">
        <v>399</v>
      </c>
      <c r="C1692" s="50" t="s">
        <v>1416</v>
      </c>
      <c r="D1692" s="39" t="s">
        <v>1254</v>
      </c>
      <c r="E1692" s="40">
        <v>97</v>
      </c>
      <c r="F1692" s="40"/>
      <c r="G1692" s="40">
        <v>97</v>
      </c>
      <c r="H1692" s="41"/>
      <c r="I1692" s="52"/>
      <c r="J1692" s="41"/>
      <c r="K1692" s="52"/>
      <c r="L1692" s="41">
        <v>90.89</v>
      </c>
      <c r="M1692" s="71"/>
      <c r="N1692" s="85"/>
    </row>
    <row r="1693" spans="1:83" ht="28.5" x14ac:dyDescent="0.2">
      <c r="A1693" s="43"/>
      <c r="B1693" s="43" t="s">
        <v>400</v>
      </c>
      <c r="C1693" s="43" t="s">
        <v>1417</v>
      </c>
      <c r="D1693" s="44" t="s">
        <v>1254</v>
      </c>
      <c r="E1693" s="45">
        <v>51</v>
      </c>
      <c r="F1693" s="45"/>
      <c r="G1693" s="45">
        <v>51</v>
      </c>
      <c r="H1693" s="46"/>
      <c r="I1693" s="47"/>
      <c r="J1693" s="46"/>
      <c r="K1693" s="47"/>
      <c r="L1693" s="46">
        <v>47.79</v>
      </c>
      <c r="M1693" s="72"/>
      <c r="N1693" s="86"/>
    </row>
    <row r="1694" spans="1:83" ht="15" x14ac:dyDescent="0.2">
      <c r="C1694" s="107" t="s">
        <v>1296</v>
      </c>
      <c r="D1694" s="107"/>
      <c r="E1694" s="107"/>
      <c r="F1694" s="107"/>
      <c r="G1694" s="107"/>
      <c r="H1694" s="107"/>
      <c r="I1694" s="108">
        <v>23755</v>
      </c>
      <c r="J1694" s="108"/>
      <c r="K1694" s="108">
        <v>237.55</v>
      </c>
      <c r="L1694" s="108"/>
      <c r="M1694" s="71">
        <v>246.57690000000002</v>
      </c>
      <c r="N1694" s="83">
        <v>256.435225</v>
      </c>
      <c r="AD1694">
        <v>17.39</v>
      </c>
      <c r="AE1694">
        <v>9.14</v>
      </c>
      <c r="AN1694" s="48">
        <v>237.55</v>
      </c>
      <c r="AO1694" s="48">
        <v>5.17</v>
      </c>
      <c r="AQ1694" t="s">
        <v>1297</v>
      </c>
      <c r="AR1694" s="48">
        <v>91.17</v>
      </c>
      <c r="AT1694" s="48">
        <v>2.5300000000000002</v>
      </c>
      <c r="AV1694" t="s">
        <v>1297</v>
      </c>
      <c r="AW1694" s="48">
        <v>0</v>
      </c>
      <c r="AZ1694">
        <v>90.89</v>
      </c>
      <c r="BA1694">
        <v>47.79</v>
      </c>
      <c r="CD1694">
        <v>2</v>
      </c>
    </row>
    <row r="1695" spans="1:83" ht="82.5" x14ac:dyDescent="0.2">
      <c r="A1695" s="37" t="s">
        <v>482</v>
      </c>
      <c r="B1695" s="50" t="s">
        <v>1445</v>
      </c>
      <c r="C1695" s="50" t="s">
        <v>1448</v>
      </c>
      <c r="D1695" s="39" t="s">
        <v>177</v>
      </c>
      <c r="E1695" s="40">
        <v>0.01</v>
      </c>
      <c r="F1695" s="40"/>
      <c r="G1695" s="40">
        <v>0.01</v>
      </c>
      <c r="H1695" s="41"/>
      <c r="I1695" s="52"/>
      <c r="J1695" s="41"/>
      <c r="K1695" s="52"/>
      <c r="L1695" s="41"/>
      <c r="M1695" s="71"/>
      <c r="N1695" s="85"/>
    </row>
    <row r="1696" spans="1:83" x14ac:dyDescent="0.2">
      <c r="C1696" s="54" t="s">
        <v>1551</v>
      </c>
      <c r="M1696" s="71"/>
      <c r="N1696" s="85"/>
    </row>
    <row r="1697" spans="1:83" ht="15" x14ac:dyDescent="0.2">
      <c r="A1697" s="38"/>
      <c r="B1697" s="40">
        <v>1</v>
      </c>
      <c r="C1697" s="38" t="s">
        <v>1306</v>
      </c>
      <c r="D1697" s="39" t="s">
        <v>856</v>
      </c>
      <c r="E1697" s="53"/>
      <c r="F1697" s="40"/>
      <c r="G1697" s="40">
        <v>0.20799999999999999</v>
      </c>
      <c r="H1697" s="40"/>
      <c r="I1697" s="40"/>
      <c r="J1697" s="40"/>
      <c r="K1697" s="40"/>
      <c r="L1697" s="51">
        <v>109.74</v>
      </c>
      <c r="M1697" s="71"/>
      <c r="N1697" s="85"/>
    </row>
    <row r="1698" spans="1:83" ht="14.25" x14ac:dyDescent="0.2">
      <c r="A1698" s="50"/>
      <c r="B1698" s="50" t="s">
        <v>1087</v>
      </c>
      <c r="C1698" s="50" t="s">
        <v>1088</v>
      </c>
      <c r="D1698" s="39" t="s">
        <v>856</v>
      </c>
      <c r="E1698" s="40">
        <v>20.8</v>
      </c>
      <c r="F1698" s="40"/>
      <c r="G1698" s="40">
        <v>0.20799999999999999</v>
      </c>
      <c r="H1698" s="41"/>
      <c r="I1698" s="52"/>
      <c r="J1698" s="41">
        <v>527.6</v>
      </c>
      <c r="K1698" s="52"/>
      <c r="L1698" s="41">
        <v>109.74</v>
      </c>
      <c r="M1698" s="71"/>
      <c r="N1698" s="85"/>
    </row>
    <row r="1699" spans="1:83" ht="15" x14ac:dyDescent="0.2">
      <c r="A1699" s="38"/>
      <c r="B1699" s="40">
        <v>2</v>
      </c>
      <c r="C1699" s="38" t="s">
        <v>1307</v>
      </c>
      <c r="D1699" s="39"/>
      <c r="E1699" s="53"/>
      <c r="F1699" s="40"/>
      <c r="G1699" s="40"/>
      <c r="H1699" s="40"/>
      <c r="I1699" s="40"/>
      <c r="J1699" s="40"/>
      <c r="K1699" s="40"/>
      <c r="L1699" s="51">
        <v>5.3099999999999987</v>
      </c>
      <c r="M1699" s="71"/>
      <c r="N1699" s="85"/>
    </row>
    <row r="1700" spans="1:83" ht="15" x14ac:dyDescent="0.2">
      <c r="A1700" s="38"/>
      <c r="B1700" s="40"/>
      <c r="C1700" s="38" t="s">
        <v>1310</v>
      </c>
      <c r="D1700" s="39" t="s">
        <v>856</v>
      </c>
      <c r="E1700" s="53"/>
      <c r="F1700" s="40"/>
      <c r="G1700" s="40">
        <v>4.0000000000000001E-3</v>
      </c>
      <c r="H1700" s="40"/>
      <c r="I1700" s="40"/>
      <c r="J1700" s="40"/>
      <c r="K1700" s="40"/>
      <c r="L1700" s="51">
        <v>2.5300000000000002</v>
      </c>
      <c r="M1700" s="71"/>
      <c r="N1700" s="85"/>
      <c r="CE1700">
        <v>1</v>
      </c>
    </row>
    <row r="1701" spans="1:83" ht="28.5" x14ac:dyDescent="0.2">
      <c r="A1701" s="50"/>
      <c r="B1701" s="50" t="s">
        <v>963</v>
      </c>
      <c r="C1701" s="50" t="s">
        <v>965</v>
      </c>
      <c r="D1701" s="39" t="s">
        <v>748</v>
      </c>
      <c r="E1701" s="40">
        <v>0.2</v>
      </c>
      <c r="F1701" s="40"/>
      <c r="G1701" s="40">
        <v>2E-3</v>
      </c>
      <c r="H1701" s="41"/>
      <c r="I1701" s="52"/>
      <c r="J1701" s="41">
        <v>1626.29</v>
      </c>
      <c r="K1701" s="52"/>
      <c r="L1701" s="41">
        <v>3.25</v>
      </c>
      <c r="M1701" s="71"/>
      <c r="N1701" s="85"/>
    </row>
    <row r="1702" spans="1:83" ht="28.5" x14ac:dyDescent="0.2">
      <c r="A1702" s="50"/>
      <c r="B1702" s="50" t="s">
        <v>876</v>
      </c>
      <c r="C1702" s="50" t="s">
        <v>1319</v>
      </c>
      <c r="D1702" s="39" t="s">
        <v>856</v>
      </c>
      <c r="E1702" s="40">
        <v>0.2</v>
      </c>
      <c r="F1702" s="40"/>
      <c r="G1702" s="40">
        <v>2E-3</v>
      </c>
      <c r="H1702" s="41"/>
      <c r="I1702" s="52"/>
      <c r="J1702" s="41">
        <v>724.95</v>
      </c>
      <c r="K1702" s="52"/>
      <c r="L1702" s="41">
        <v>1.45</v>
      </c>
      <c r="M1702" s="71"/>
      <c r="N1702" s="85"/>
      <c r="CE1702">
        <v>1</v>
      </c>
    </row>
    <row r="1703" spans="1:83" ht="28.5" x14ac:dyDescent="0.2">
      <c r="A1703" s="50"/>
      <c r="B1703" s="50" t="s">
        <v>1107</v>
      </c>
      <c r="C1703" s="50" t="s">
        <v>1109</v>
      </c>
      <c r="D1703" s="39" t="s">
        <v>748</v>
      </c>
      <c r="E1703" s="40">
        <v>4.9000000000000004</v>
      </c>
      <c r="F1703" s="40"/>
      <c r="G1703" s="40">
        <v>4.9000000000000002E-2</v>
      </c>
      <c r="H1703" s="41">
        <v>1.75</v>
      </c>
      <c r="I1703" s="52">
        <v>1.58</v>
      </c>
      <c r="J1703" s="41">
        <v>2.77</v>
      </c>
      <c r="K1703" s="52"/>
      <c r="L1703" s="41">
        <v>0.14000000000000001</v>
      </c>
      <c r="M1703" s="71"/>
      <c r="N1703" s="85"/>
    </row>
    <row r="1704" spans="1:83" ht="28.5" x14ac:dyDescent="0.2">
      <c r="A1704" s="50"/>
      <c r="B1704" s="50" t="s">
        <v>1150</v>
      </c>
      <c r="C1704" s="50" t="s">
        <v>1152</v>
      </c>
      <c r="D1704" s="39" t="s">
        <v>748</v>
      </c>
      <c r="E1704" s="40">
        <v>4.9000000000000004</v>
      </c>
      <c r="F1704" s="40"/>
      <c r="G1704" s="40">
        <v>4.9000000000000002E-2</v>
      </c>
      <c r="H1704" s="41">
        <v>8.84</v>
      </c>
      <c r="I1704" s="52">
        <v>1.48</v>
      </c>
      <c r="J1704" s="41">
        <v>13.08</v>
      </c>
      <c r="K1704" s="52"/>
      <c r="L1704" s="41">
        <v>0.64</v>
      </c>
      <c r="M1704" s="71"/>
      <c r="N1704" s="85"/>
    </row>
    <row r="1705" spans="1:83" ht="28.5" x14ac:dyDescent="0.2">
      <c r="A1705" s="50"/>
      <c r="B1705" s="50" t="s">
        <v>901</v>
      </c>
      <c r="C1705" s="50" t="s">
        <v>903</v>
      </c>
      <c r="D1705" s="39" t="s">
        <v>748</v>
      </c>
      <c r="E1705" s="40">
        <v>0.2</v>
      </c>
      <c r="F1705" s="40"/>
      <c r="G1705" s="40">
        <v>2E-3</v>
      </c>
      <c r="H1705" s="41"/>
      <c r="I1705" s="52"/>
      <c r="J1705" s="41">
        <v>641.70000000000005</v>
      </c>
      <c r="K1705" s="52"/>
      <c r="L1705" s="41">
        <v>1.28</v>
      </c>
      <c r="M1705" s="71"/>
      <c r="N1705" s="85"/>
    </row>
    <row r="1706" spans="1:83" ht="28.5" x14ac:dyDescent="0.2">
      <c r="A1706" s="50"/>
      <c r="B1706" s="50" t="s">
        <v>867</v>
      </c>
      <c r="C1706" s="50" t="s">
        <v>1309</v>
      </c>
      <c r="D1706" s="39" t="s">
        <v>856</v>
      </c>
      <c r="E1706" s="40">
        <v>0.2</v>
      </c>
      <c r="F1706" s="40"/>
      <c r="G1706" s="40">
        <v>2E-3</v>
      </c>
      <c r="H1706" s="41"/>
      <c r="I1706" s="52"/>
      <c r="J1706" s="41">
        <v>539.69000000000005</v>
      </c>
      <c r="K1706" s="52"/>
      <c r="L1706" s="41">
        <v>1.08</v>
      </c>
      <c r="M1706" s="71"/>
      <c r="N1706" s="85"/>
      <c r="CE1706">
        <v>1</v>
      </c>
    </row>
    <row r="1707" spans="1:83" ht="15" hidden="1" x14ac:dyDescent="0.2">
      <c r="A1707" s="38"/>
      <c r="B1707" s="40">
        <v>4</v>
      </c>
      <c r="C1707" s="38" t="s">
        <v>1326</v>
      </c>
      <c r="D1707" s="39"/>
      <c r="E1707" s="53"/>
      <c r="F1707" s="40"/>
      <c r="G1707" s="40"/>
      <c r="H1707" s="40"/>
      <c r="I1707" s="40"/>
      <c r="J1707" s="40"/>
      <c r="K1707" s="40"/>
      <c r="L1707" s="51">
        <v>0</v>
      </c>
      <c r="M1707" s="71"/>
      <c r="N1707" s="85"/>
    </row>
    <row r="1708" spans="1:83" ht="57" x14ac:dyDescent="0.2">
      <c r="A1708" s="50"/>
      <c r="B1708" s="50" t="s">
        <v>1125</v>
      </c>
      <c r="C1708" s="50" t="s">
        <v>1127</v>
      </c>
      <c r="D1708" s="39" t="s">
        <v>1128</v>
      </c>
      <c r="E1708" s="40">
        <v>0.245</v>
      </c>
      <c r="F1708" s="40">
        <v>0</v>
      </c>
      <c r="G1708" s="40">
        <v>0</v>
      </c>
      <c r="H1708" s="41">
        <v>37.71</v>
      </c>
      <c r="I1708" s="52">
        <v>1.53</v>
      </c>
      <c r="J1708" s="41">
        <v>57.7</v>
      </c>
      <c r="K1708" s="52"/>
      <c r="L1708" s="41">
        <v>0</v>
      </c>
      <c r="M1708" s="71"/>
      <c r="N1708" s="85"/>
    </row>
    <row r="1709" spans="1:83" ht="57" x14ac:dyDescent="0.2">
      <c r="A1709" s="50"/>
      <c r="B1709" s="50" t="s">
        <v>1147</v>
      </c>
      <c r="C1709" s="50" t="s">
        <v>1149</v>
      </c>
      <c r="D1709" s="39" t="s">
        <v>635</v>
      </c>
      <c r="E1709" s="40">
        <v>6.2E-4</v>
      </c>
      <c r="F1709" s="40">
        <v>0</v>
      </c>
      <c r="G1709" s="40">
        <v>0</v>
      </c>
      <c r="H1709" s="41">
        <v>99190.96</v>
      </c>
      <c r="I1709" s="52">
        <v>1.29</v>
      </c>
      <c r="J1709" s="41">
        <v>127956.34</v>
      </c>
      <c r="K1709" s="52"/>
      <c r="L1709" s="41">
        <v>0</v>
      </c>
      <c r="M1709" s="71"/>
      <c r="N1709" s="85"/>
    </row>
    <row r="1710" spans="1:83" ht="28.5" x14ac:dyDescent="0.2">
      <c r="A1710" s="50"/>
      <c r="B1710" s="50" t="s">
        <v>1141</v>
      </c>
      <c r="C1710" s="50" t="s">
        <v>1143</v>
      </c>
      <c r="D1710" s="39" t="s">
        <v>1046</v>
      </c>
      <c r="E1710" s="40">
        <v>0.25</v>
      </c>
      <c r="F1710" s="40">
        <v>0</v>
      </c>
      <c r="G1710" s="40">
        <v>0</v>
      </c>
      <c r="H1710" s="41">
        <v>931.11</v>
      </c>
      <c r="I1710" s="52">
        <v>1.61</v>
      </c>
      <c r="J1710" s="41">
        <v>1499.09</v>
      </c>
      <c r="K1710" s="52"/>
      <c r="L1710" s="41">
        <v>0</v>
      </c>
      <c r="M1710" s="71"/>
      <c r="N1710" s="85"/>
    </row>
    <row r="1711" spans="1:83" ht="14.25" x14ac:dyDescent="0.2">
      <c r="A1711" s="50"/>
      <c r="B1711" s="50" t="s">
        <v>1138</v>
      </c>
      <c r="C1711" s="43" t="s">
        <v>1140</v>
      </c>
      <c r="D1711" s="44" t="s">
        <v>635</v>
      </c>
      <c r="E1711" s="45">
        <v>7.2000000000000005E-4</v>
      </c>
      <c r="F1711" s="45">
        <v>0</v>
      </c>
      <c r="G1711" s="45">
        <v>0</v>
      </c>
      <c r="H1711" s="46">
        <v>82698.14</v>
      </c>
      <c r="I1711" s="47">
        <v>1.29</v>
      </c>
      <c r="J1711" s="46">
        <v>106680.6</v>
      </c>
      <c r="K1711" s="47"/>
      <c r="L1711" s="46">
        <v>0</v>
      </c>
      <c r="M1711" s="71"/>
      <c r="N1711" s="85"/>
    </row>
    <row r="1712" spans="1:83" ht="15" x14ac:dyDescent="0.2">
      <c r="A1712" s="50"/>
      <c r="B1712" s="50"/>
      <c r="C1712" s="55" t="s">
        <v>1311</v>
      </c>
      <c r="D1712" s="39"/>
      <c r="E1712" s="40"/>
      <c r="F1712" s="40"/>
      <c r="G1712" s="40"/>
      <c r="H1712" s="41"/>
      <c r="I1712" s="52"/>
      <c r="J1712" s="41"/>
      <c r="K1712" s="52"/>
      <c r="L1712" s="41">
        <v>117.58</v>
      </c>
      <c r="M1712" s="71"/>
      <c r="N1712" s="85"/>
    </row>
    <row r="1713" spans="1:83" ht="14.25" x14ac:dyDescent="0.2">
      <c r="A1713" s="50"/>
      <c r="B1713" s="50"/>
      <c r="C1713" s="50" t="s">
        <v>1312</v>
      </c>
      <c r="D1713" s="39"/>
      <c r="E1713" s="40"/>
      <c r="F1713" s="40"/>
      <c r="G1713" s="40"/>
      <c r="H1713" s="41"/>
      <c r="I1713" s="52"/>
      <c r="J1713" s="41"/>
      <c r="K1713" s="52"/>
      <c r="L1713" s="41">
        <v>112.27</v>
      </c>
      <c r="M1713" s="71"/>
      <c r="N1713" s="85"/>
    </row>
    <row r="1714" spans="1:83" ht="28.5" x14ac:dyDescent="0.2">
      <c r="A1714" s="50"/>
      <c r="B1714" s="50" t="s">
        <v>399</v>
      </c>
      <c r="C1714" s="50" t="s">
        <v>1416</v>
      </c>
      <c r="D1714" s="39" t="s">
        <v>1254</v>
      </c>
      <c r="E1714" s="40">
        <v>97</v>
      </c>
      <c r="F1714" s="40"/>
      <c r="G1714" s="40">
        <v>97</v>
      </c>
      <c r="H1714" s="41"/>
      <c r="I1714" s="52"/>
      <c r="J1714" s="41"/>
      <c r="K1714" s="52"/>
      <c r="L1714" s="41">
        <v>108.9</v>
      </c>
      <c r="M1714" s="71"/>
      <c r="N1714" s="85"/>
    </row>
    <row r="1715" spans="1:83" ht="28.5" x14ac:dyDescent="0.2">
      <c r="A1715" s="43"/>
      <c r="B1715" s="43" t="s">
        <v>400</v>
      </c>
      <c r="C1715" s="43" t="s">
        <v>1417</v>
      </c>
      <c r="D1715" s="44" t="s">
        <v>1254</v>
      </c>
      <c r="E1715" s="45">
        <v>51</v>
      </c>
      <c r="F1715" s="45"/>
      <c r="G1715" s="45">
        <v>51</v>
      </c>
      <c r="H1715" s="46"/>
      <c r="I1715" s="47"/>
      <c r="J1715" s="46"/>
      <c r="K1715" s="47"/>
      <c r="L1715" s="46">
        <v>57.26</v>
      </c>
      <c r="M1715" s="72"/>
      <c r="N1715" s="86"/>
    </row>
    <row r="1716" spans="1:83" ht="15" x14ac:dyDescent="0.2">
      <c r="C1716" s="107" t="s">
        <v>1296</v>
      </c>
      <c r="D1716" s="107"/>
      <c r="E1716" s="107"/>
      <c r="F1716" s="107"/>
      <c r="G1716" s="107"/>
      <c r="H1716" s="107"/>
      <c r="I1716" s="108">
        <v>28373.999999999996</v>
      </c>
      <c r="J1716" s="108"/>
      <c r="K1716" s="108">
        <v>283.73999999999995</v>
      </c>
      <c r="L1716" s="108"/>
      <c r="M1716" s="71">
        <v>294.52211999999997</v>
      </c>
      <c r="N1716" s="83">
        <v>306.29732999999993</v>
      </c>
      <c r="AD1716">
        <v>17.39</v>
      </c>
      <c r="AE1716">
        <v>9.14</v>
      </c>
      <c r="AN1716" s="48">
        <v>283.73999999999995</v>
      </c>
      <c r="AO1716" s="48">
        <v>5.3099999999999987</v>
      </c>
      <c r="AQ1716" t="s">
        <v>1297</v>
      </c>
      <c r="AR1716" s="48">
        <v>109.74</v>
      </c>
      <c r="AT1716" s="48">
        <v>2.5300000000000002</v>
      </c>
      <c r="AV1716" t="s">
        <v>1297</v>
      </c>
      <c r="AW1716" s="48">
        <v>0</v>
      </c>
      <c r="AZ1716">
        <v>108.9</v>
      </c>
      <c r="BA1716">
        <v>57.26</v>
      </c>
      <c r="CD1716">
        <v>2</v>
      </c>
    </row>
    <row r="1717" spans="1:83" ht="82.5" x14ac:dyDescent="0.2">
      <c r="A1717" s="37" t="s">
        <v>483</v>
      </c>
      <c r="B1717" s="50" t="s">
        <v>1427</v>
      </c>
      <c r="C1717" s="50" t="s">
        <v>1449</v>
      </c>
      <c r="D1717" s="39" t="s">
        <v>177</v>
      </c>
      <c r="E1717" s="40">
        <v>0.01</v>
      </c>
      <c r="F1717" s="40"/>
      <c r="G1717" s="40">
        <v>0.01</v>
      </c>
      <c r="H1717" s="41"/>
      <c r="I1717" s="52"/>
      <c r="J1717" s="41"/>
      <c r="K1717" s="52"/>
      <c r="L1717" s="41"/>
      <c r="M1717" s="71"/>
      <c r="N1717" s="85"/>
    </row>
    <row r="1718" spans="1:83" x14ac:dyDescent="0.2">
      <c r="C1718" s="54" t="s">
        <v>1551</v>
      </c>
      <c r="M1718" s="71"/>
      <c r="N1718" s="85"/>
    </row>
    <row r="1719" spans="1:83" ht="15" x14ac:dyDescent="0.2">
      <c r="A1719" s="38"/>
      <c r="B1719" s="40">
        <v>1</v>
      </c>
      <c r="C1719" s="38" t="s">
        <v>1306</v>
      </c>
      <c r="D1719" s="39" t="s">
        <v>856</v>
      </c>
      <c r="E1719" s="53"/>
      <c r="F1719" s="40"/>
      <c r="G1719" s="40">
        <v>0.29680000000000001</v>
      </c>
      <c r="H1719" s="40"/>
      <c r="I1719" s="40"/>
      <c r="J1719" s="40"/>
      <c r="K1719" s="40"/>
      <c r="L1719" s="51">
        <v>156.59</v>
      </c>
      <c r="M1719" s="71"/>
      <c r="N1719" s="85"/>
    </row>
    <row r="1720" spans="1:83" ht="14.25" x14ac:dyDescent="0.2">
      <c r="A1720" s="50"/>
      <c r="B1720" s="50" t="s">
        <v>1087</v>
      </c>
      <c r="C1720" s="50" t="s">
        <v>1088</v>
      </c>
      <c r="D1720" s="39" t="s">
        <v>856</v>
      </c>
      <c r="E1720" s="40">
        <v>29.68</v>
      </c>
      <c r="F1720" s="40"/>
      <c r="G1720" s="40">
        <v>0.29680000000000001</v>
      </c>
      <c r="H1720" s="41"/>
      <c r="I1720" s="52"/>
      <c r="J1720" s="41">
        <v>527.6</v>
      </c>
      <c r="K1720" s="52"/>
      <c r="L1720" s="41">
        <v>156.59</v>
      </c>
      <c r="M1720" s="71"/>
      <c r="N1720" s="85"/>
    </row>
    <row r="1721" spans="1:83" ht="15" x14ac:dyDescent="0.2">
      <c r="A1721" s="38"/>
      <c r="B1721" s="40">
        <v>2</v>
      </c>
      <c r="C1721" s="38" t="s">
        <v>1307</v>
      </c>
      <c r="D1721" s="39"/>
      <c r="E1721" s="53"/>
      <c r="F1721" s="40"/>
      <c r="G1721" s="40"/>
      <c r="H1721" s="40"/>
      <c r="I1721" s="40"/>
      <c r="J1721" s="40"/>
      <c r="K1721" s="40"/>
      <c r="L1721" s="51">
        <v>6.09</v>
      </c>
      <c r="M1721" s="71"/>
      <c r="N1721" s="85"/>
    </row>
    <row r="1722" spans="1:83" ht="15" x14ac:dyDescent="0.2">
      <c r="A1722" s="38"/>
      <c r="B1722" s="40"/>
      <c r="C1722" s="38" t="s">
        <v>1310</v>
      </c>
      <c r="D1722" s="39" t="s">
        <v>856</v>
      </c>
      <c r="E1722" s="53"/>
      <c r="F1722" s="40"/>
      <c r="G1722" s="40">
        <v>4.0000000000000001E-3</v>
      </c>
      <c r="H1722" s="40"/>
      <c r="I1722" s="40"/>
      <c r="J1722" s="40"/>
      <c r="K1722" s="40"/>
      <c r="L1722" s="51">
        <v>2.5300000000000002</v>
      </c>
      <c r="M1722" s="71"/>
      <c r="N1722" s="85"/>
      <c r="CE1722">
        <v>1</v>
      </c>
    </row>
    <row r="1723" spans="1:83" ht="28.5" x14ac:dyDescent="0.2">
      <c r="A1723" s="50"/>
      <c r="B1723" s="50" t="s">
        <v>963</v>
      </c>
      <c r="C1723" s="50" t="s">
        <v>965</v>
      </c>
      <c r="D1723" s="39" t="s">
        <v>748</v>
      </c>
      <c r="E1723" s="40">
        <v>0.2</v>
      </c>
      <c r="F1723" s="40"/>
      <c r="G1723" s="40">
        <v>2E-3</v>
      </c>
      <c r="H1723" s="41"/>
      <c r="I1723" s="52"/>
      <c r="J1723" s="41">
        <v>1626.29</v>
      </c>
      <c r="K1723" s="52"/>
      <c r="L1723" s="41">
        <v>3.25</v>
      </c>
      <c r="M1723" s="71"/>
      <c r="N1723" s="85"/>
    </row>
    <row r="1724" spans="1:83" ht="28.5" x14ac:dyDescent="0.2">
      <c r="A1724" s="50"/>
      <c r="B1724" s="50" t="s">
        <v>876</v>
      </c>
      <c r="C1724" s="50" t="s">
        <v>1319</v>
      </c>
      <c r="D1724" s="39" t="s">
        <v>856</v>
      </c>
      <c r="E1724" s="40">
        <v>0.2</v>
      </c>
      <c r="F1724" s="40"/>
      <c r="G1724" s="40">
        <v>2E-3</v>
      </c>
      <c r="H1724" s="41"/>
      <c r="I1724" s="52"/>
      <c r="J1724" s="41">
        <v>724.95</v>
      </c>
      <c r="K1724" s="52"/>
      <c r="L1724" s="41">
        <v>1.45</v>
      </c>
      <c r="M1724" s="71"/>
      <c r="N1724" s="85"/>
      <c r="CE1724">
        <v>1</v>
      </c>
    </row>
    <row r="1725" spans="1:83" ht="28.5" x14ac:dyDescent="0.2">
      <c r="A1725" s="50"/>
      <c r="B1725" s="50" t="s">
        <v>1107</v>
      </c>
      <c r="C1725" s="50" t="s">
        <v>1109</v>
      </c>
      <c r="D1725" s="39" t="s">
        <v>748</v>
      </c>
      <c r="E1725" s="40">
        <v>6.9</v>
      </c>
      <c r="F1725" s="40"/>
      <c r="G1725" s="40">
        <v>6.9000000000000006E-2</v>
      </c>
      <c r="H1725" s="41">
        <v>1.75</v>
      </c>
      <c r="I1725" s="52">
        <v>1.58</v>
      </c>
      <c r="J1725" s="41">
        <v>2.77</v>
      </c>
      <c r="K1725" s="52"/>
      <c r="L1725" s="41">
        <v>0.19</v>
      </c>
      <c r="M1725" s="71"/>
      <c r="N1725" s="85"/>
    </row>
    <row r="1726" spans="1:83" ht="28.5" x14ac:dyDescent="0.2">
      <c r="A1726" s="50"/>
      <c r="B1726" s="50" t="s">
        <v>1122</v>
      </c>
      <c r="C1726" s="50" t="s">
        <v>1124</v>
      </c>
      <c r="D1726" s="39" t="s">
        <v>748</v>
      </c>
      <c r="E1726" s="40">
        <v>6.9</v>
      </c>
      <c r="F1726" s="40"/>
      <c r="G1726" s="40">
        <v>6.9000000000000006E-2</v>
      </c>
      <c r="H1726" s="41">
        <v>13.44</v>
      </c>
      <c r="I1726" s="52">
        <v>1.48</v>
      </c>
      <c r="J1726" s="41">
        <v>19.89</v>
      </c>
      <c r="K1726" s="52"/>
      <c r="L1726" s="41">
        <v>1.37</v>
      </c>
      <c r="M1726" s="71"/>
      <c r="N1726" s="85"/>
    </row>
    <row r="1727" spans="1:83" ht="28.5" x14ac:dyDescent="0.2">
      <c r="A1727" s="50"/>
      <c r="B1727" s="50" t="s">
        <v>901</v>
      </c>
      <c r="C1727" s="50" t="s">
        <v>903</v>
      </c>
      <c r="D1727" s="39" t="s">
        <v>748</v>
      </c>
      <c r="E1727" s="40">
        <v>0.2</v>
      </c>
      <c r="F1727" s="40"/>
      <c r="G1727" s="40">
        <v>2E-3</v>
      </c>
      <c r="H1727" s="41"/>
      <c r="I1727" s="52"/>
      <c r="J1727" s="41">
        <v>641.70000000000005</v>
      </c>
      <c r="K1727" s="52"/>
      <c r="L1727" s="41">
        <v>1.28</v>
      </c>
      <c r="M1727" s="71"/>
      <c r="N1727" s="85"/>
    </row>
    <row r="1728" spans="1:83" ht="28.5" x14ac:dyDescent="0.2">
      <c r="A1728" s="50"/>
      <c r="B1728" s="50" t="s">
        <v>867</v>
      </c>
      <c r="C1728" s="50" t="s">
        <v>1309</v>
      </c>
      <c r="D1728" s="39" t="s">
        <v>856</v>
      </c>
      <c r="E1728" s="40">
        <v>0.2</v>
      </c>
      <c r="F1728" s="40"/>
      <c r="G1728" s="40">
        <v>2E-3</v>
      </c>
      <c r="H1728" s="41"/>
      <c r="I1728" s="52"/>
      <c r="J1728" s="41">
        <v>539.69000000000005</v>
      </c>
      <c r="K1728" s="52"/>
      <c r="L1728" s="41">
        <v>1.08</v>
      </c>
      <c r="M1728" s="71"/>
      <c r="N1728" s="85"/>
      <c r="CE1728">
        <v>1</v>
      </c>
    </row>
    <row r="1729" spans="1:82" ht="15" hidden="1" x14ac:dyDescent="0.2">
      <c r="A1729" s="38"/>
      <c r="B1729" s="40">
        <v>4</v>
      </c>
      <c r="C1729" s="38" t="s">
        <v>1326</v>
      </c>
      <c r="D1729" s="39"/>
      <c r="E1729" s="53"/>
      <c r="F1729" s="40"/>
      <c r="G1729" s="40"/>
      <c r="H1729" s="40"/>
      <c r="I1729" s="40"/>
      <c r="J1729" s="40"/>
      <c r="K1729" s="40"/>
      <c r="L1729" s="51">
        <v>0</v>
      </c>
      <c r="M1729" s="71"/>
      <c r="N1729" s="85"/>
    </row>
    <row r="1730" spans="1:82" ht="57" x14ac:dyDescent="0.2">
      <c r="A1730" s="50"/>
      <c r="B1730" s="50" t="s">
        <v>1125</v>
      </c>
      <c r="C1730" s="50" t="s">
        <v>1127</v>
      </c>
      <c r="D1730" s="39" t="s">
        <v>1128</v>
      </c>
      <c r="E1730" s="40">
        <v>0.245</v>
      </c>
      <c r="F1730" s="40">
        <v>0</v>
      </c>
      <c r="G1730" s="40">
        <v>0</v>
      </c>
      <c r="H1730" s="41">
        <v>37.71</v>
      </c>
      <c r="I1730" s="52">
        <v>1.53</v>
      </c>
      <c r="J1730" s="41">
        <v>57.7</v>
      </c>
      <c r="K1730" s="52"/>
      <c r="L1730" s="41">
        <v>0</v>
      </c>
      <c r="M1730" s="71"/>
      <c r="N1730" s="85"/>
    </row>
    <row r="1731" spans="1:82" ht="57" x14ac:dyDescent="0.2">
      <c r="A1731" s="50"/>
      <c r="B1731" s="50" t="s">
        <v>1147</v>
      </c>
      <c r="C1731" s="50" t="s">
        <v>1149</v>
      </c>
      <c r="D1731" s="39" t="s">
        <v>635</v>
      </c>
      <c r="E1731" s="40">
        <v>6.2E-4</v>
      </c>
      <c r="F1731" s="40">
        <v>0</v>
      </c>
      <c r="G1731" s="40">
        <v>0</v>
      </c>
      <c r="H1731" s="41">
        <v>99190.96</v>
      </c>
      <c r="I1731" s="52">
        <v>1.29</v>
      </c>
      <c r="J1731" s="41">
        <v>127956.34</v>
      </c>
      <c r="K1731" s="52"/>
      <c r="L1731" s="41">
        <v>0</v>
      </c>
      <c r="M1731" s="71"/>
      <c r="N1731" s="85"/>
    </row>
    <row r="1732" spans="1:82" ht="28.5" x14ac:dyDescent="0.2">
      <c r="A1732" s="50"/>
      <c r="B1732" s="50" t="s">
        <v>1141</v>
      </c>
      <c r="C1732" s="50" t="s">
        <v>1143</v>
      </c>
      <c r="D1732" s="39" t="s">
        <v>1046</v>
      </c>
      <c r="E1732" s="40">
        <v>0.25</v>
      </c>
      <c r="F1732" s="40">
        <v>0</v>
      </c>
      <c r="G1732" s="40">
        <v>0</v>
      </c>
      <c r="H1732" s="41">
        <v>931.11</v>
      </c>
      <c r="I1732" s="52">
        <v>1.61</v>
      </c>
      <c r="J1732" s="41">
        <v>1499.09</v>
      </c>
      <c r="K1732" s="52"/>
      <c r="L1732" s="41">
        <v>0</v>
      </c>
      <c r="M1732" s="71"/>
      <c r="N1732" s="85"/>
    </row>
    <row r="1733" spans="1:82" ht="14.25" x14ac:dyDescent="0.2">
      <c r="A1733" s="50"/>
      <c r="B1733" s="50" t="s">
        <v>1138</v>
      </c>
      <c r="C1733" s="43" t="s">
        <v>1140</v>
      </c>
      <c r="D1733" s="44" t="s">
        <v>635</v>
      </c>
      <c r="E1733" s="45">
        <v>7.2000000000000005E-4</v>
      </c>
      <c r="F1733" s="45">
        <v>0</v>
      </c>
      <c r="G1733" s="45">
        <v>0</v>
      </c>
      <c r="H1733" s="46">
        <v>82698.14</v>
      </c>
      <c r="I1733" s="47">
        <v>1.29</v>
      </c>
      <c r="J1733" s="46">
        <v>106680.6</v>
      </c>
      <c r="K1733" s="47"/>
      <c r="L1733" s="46">
        <v>0</v>
      </c>
      <c r="M1733" s="71"/>
      <c r="N1733" s="85"/>
    </row>
    <row r="1734" spans="1:82" ht="15" x14ac:dyDescent="0.2">
      <c r="A1734" s="50"/>
      <c r="B1734" s="50"/>
      <c r="C1734" s="55" t="s">
        <v>1311</v>
      </c>
      <c r="D1734" s="39"/>
      <c r="E1734" s="40"/>
      <c r="F1734" s="40"/>
      <c r="G1734" s="40"/>
      <c r="H1734" s="41"/>
      <c r="I1734" s="52"/>
      <c r="J1734" s="41"/>
      <c r="K1734" s="52"/>
      <c r="L1734" s="41">
        <v>165.21</v>
      </c>
      <c r="M1734" s="71"/>
      <c r="N1734" s="85"/>
    </row>
    <row r="1735" spans="1:82" ht="14.25" x14ac:dyDescent="0.2">
      <c r="A1735" s="50"/>
      <c r="B1735" s="50"/>
      <c r="C1735" s="50" t="s">
        <v>1312</v>
      </c>
      <c r="D1735" s="39"/>
      <c r="E1735" s="40"/>
      <c r="F1735" s="40"/>
      <c r="G1735" s="40"/>
      <c r="H1735" s="41"/>
      <c r="I1735" s="52"/>
      <c r="J1735" s="41"/>
      <c r="K1735" s="52"/>
      <c r="L1735" s="41">
        <v>159.12</v>
      </c>
      <c r="M1735" s="71"/>
      <c r="N1735" s="85"/>
    </row>
    <row r="1736" spans="1:82" ht="28.5" x14ac:dyDescent="0.2">
      <c r="A1736" s="50"/>
      <c r="B1736" s="50" t="s">
        <v>399</v>
      </c>
      <c r="C1736" s="50" t="s">
        <v>1416</v>
      </c>
      <c r="D1736" s="39" t="s">
        <v>1254</v>
      </c>
      <c r="E1736" s="40">
        <v>97</v>
      </c>
      <c r="F1736" s="40"/>
      <c r="G1736" s="40">
        <v>97</v>
      </c>
      <c r="H1736" s="41"/>
      <c r="I1736" s="52"/>
      <c r="J1736" s="41"/>
      <c r="K1736" s="52"/>
      <c r="L1736" s="41">
        <v>154.35</v>
      </c>
      <c r="M1736" s="71"/>
      <c r="N1736" s="85"/>
    </row>
    <row r="1737" spans="1:82" ht="28.5" x14ac:dyDescent="0.2">
      <c r="A1737" s="43"/>
      <c r="B1737" s="43" t="s">
        <v>400</v>
      </c>
      <c r="C1737" s="43" t="s">
        <v>1417</v>
      </c>
      <c r="D1737" s="44" t="s">
        <v>1254</v>
      </c>
      <c r="E1737" s="45">
        <v>51</v>
      </c>
      <c r="F1737" s="45"/>
      <c r="G1737" s="45">
        <v>51</v>
      </c>
      <c r="H1737" s="46"/>
      <c r="I1737" s="47"/>
      <c r="J1737" s="46"/>
      <c r="K1737" s="47"/>
      <c r="L1737" s="46">
        <v>81.150000000000006</v>
      </c>
      <c r="M1737" s="72"/>
      <c r="N1737" s="86"/>
    </row>
    <row r="1738" spans="1:82" ht="15" x14ac:dyDescent="0.2">
      <c r="C1738" s="107" t="s">
        <v>1296</v>
      </c>
      <c r="D1738" s="107"/>
      <c r="E1738" s="107"/>
      <c r="F1738" s="107"/>
      <c r="G1738" s="107"/>
      <c r="H1738" s="107"/>
      <c r="I1738" s="108">
        <v>40070.999999999993</v>
      </c>
      <c r="J1738" s="108"/>
      <c r="K1738" s="108">
        <v>400.70999999999992</v>
      </c>
      <c r="L1738" s="108"/>
      <c r="M1738" s="71">
        <v>415.93697999999995</v>
      </c>
      <c r="N1738" s="83">
        <v>432.56644499999987</v>
      </c>
      <c r="AD1738">
        <v>17.39</v>
      </c>
      <c r="AE1738">
        <v>9.14</v>
      </c>
      <c r="AN1738" s="48">
        <v>400.70999999999992</v>
      </c>
      <c r="AO1738" s="48">
        <v>6.09</v>
      </c>
      <c r="AQ1738" t="s">
        <v>1297</v>
      </c>
      <c r="AR1738" s="48">
        <v>156.59</v>
      </c>
      <c r="AT1738" s="48">
        <v>2.5300000000000002</v>
      </c>
      <c r="AV1738" t="s">
        <v>1297</v>
      </c>
      <c r="AW1738" s="48">
        <v>0</v>
      </c>
      <c r="AZ1738">
        <v>154.35</v>
      </c>
      <c r="BA1738">
        <v>81.150000000000006</v>
      </c>
      <c r="CD1738">
        <v>2</v>
      </c>
    </row>
    <row r="1739" spans="1:82" x14ac:dyDescent="0.2">
      <c r="M1739" s="71"/>
      <c r="N1739" s="85"/>
    </row>
    <row r="1740" spans="1:82" x14ac:dyDescent="0.2">
      <c r="M1740" s="71"/>
      <c r="N1740" s="85"/>
    </row>
    <row r="1741" spans="1:82" ht="16.5" x14ac:dyDescent="0.2">
      <c r="A1741" s="109" t="s">
        <v>1450</v>
      </c>
      <c r="B1741" s="109"/>
      <c r="C1741" s="109"/>
      <c r="D1741" s="109"/>
      <c r="E1741" s="109"/>
      <c r="F1741" s="109"/>
      <c r="G1741" s="109"/>
      <c r="H1741" s="109"/>
      <c r="I1741" s="109"/>
      <c r="J1741" s="109"/>
      <c r="K1741" s="109"/>
      <c r="L1741" s="109"/>
      <c r="M1741" s="71"/>
      <c r="N1741" s="85"/>
    </row>
    <row r="1742" spans="1:82" ht="28.5" x14ac:dyDescent="0.2">
      <c r="C1742" s="36" t="s">
        <v>485</v>
      </c>
      <c r="M1742" s="71"/>
      <c r="N1742" s="85"/>
    </row>
    <row r="1743" spans="1:82" ht="85.5" x14ac:dyDescent="0.2">
      <c r="A1743" s="37" t="s">
        <v>486</v>
      </c>
      <c r="B1743" s="50" t="s">
        <v>1451</v>
      </c>
      <c r="C1743" s="50" t="s">
        <v>488</v>
      </c>
      <c r="D1743" s="39" t="s">
        <v>369</v>
      </c>
      <c r="E1743" s="40">
        <v>1</v>
      </c>
      <c r="F1743" s="40"/>
      <c r="G1743" s="40">
        <v>1</v>
      </c>
      <c r="H1743" s="41"/>
      <c r="I1743" s="52"/>
      <c r="J1743" s="41"/>
      <c r="K1743" s="52"/>
      <c r="L1743" s="41"/>
      <c r="M1743" s="71"/>
      <c r="N1743" s="85"/>
    </row>
    <row r="1744" spans="1:82" ht="14.25" x14ac:dyDescent="0.2">
      <c r="C1744" s="58" t="s">
        <v>490</v>
      </c>
      <c r="M1744" s="71"/>
      <c r="N1744" s="85"/>
    </row>
    <row r="1745" spans="1:101" ht="127.5" x14ac:dyDescent="0.2">
      <c r="B1745" s="56" t="s">
        <v>1261</v>
      </c>
      <c r="C1745" s="113" t="s">
        <v>1419</v>
      </c>
      <c r="D1745" s="113"/>
      <c r="E1745" s="113"/>
      <c r="F1745" s="113"/>
      <c r="G1745" s="113"/>
      <c r="H1745" s="113"/>
      <c r="I1745" s="113"/>
      <c r="J1745" s="113"/>
      <c r="K1745" s="113"/>
      <c r="L1745" s="113"/>
      <c r="M1745" s="71"/>
      <c r="N1745" s="85"/>
      <c r="CW1745" s="57" t="s">
        <v>1419</v>
      </c>
    </row>
    <row r="1746" spans="1:101" ht="15" x14ac:dyDescent="0.2">
      <c r="A1746" s="38"/>
      <c r="B1746" s="40">
        <v>1</v>
      </c>
      <c r="C1746" s="38" t="s">
        <v>1306</v>
      </c>
      <c r="D1746" s="39" t="s">
        <v>856</v>
      </c>
      <c r="E1746" s="53"/>
      <c r="F1746" s="40"/>
      <c r="G1746" s="40">
        <v>1.008</v>
      </c>
      <c r="H1746" s="40"/>
      <c r="I1746" s="40"/>
      <c r="J1746" s="40"/>
      <c r="K1746" s="40"/>
      <c r="L1746" s="51">
        <v>544.01</v>
      </c>
      <c r="M1746" s="71"/>
      <c r="N1746" s="85"/>
    </row>
    <row r="1747" spans="1:101" ht="14.25" x14ac:dyDescent="0.2">
      <c r="A1747" s="50"/>
      <c r="B1747" s="50" t="s">
        <v>1101</v>
      </c>
      <c r="C1747" s="50" t="s">
        <v>1102</v>
      </c>
      <c r="D1747" s="39" t="s">
        <v>851</v>
      </c>
      <c r="E1747" s="40">
        <v>3.36</v>
      </c>
      <c r="F1747" s="40">
        <v>0.3</v>
      </c>
      <c r="G1747" s="40">
        <v>1.008</v>
      </c>
      <c r="H1747" s="41"/>
      <c r="I1747" s="52"/>
      <c r="J1747" s="41">
        <v>539.69000000000005</v>
      </c>
      <c r="K1747" s="52"/>
      <c r="L1747" s="41">
        <v>544.01</v>
      </c>
      <c r="M1747" s="71"/>
      <c r="N1747" s="85"/>
    </row>
    <row r="1748" spans="1:101" ht="15" hidden="1" x14ac:dyDescent="0.2">
      <c r="A1748" s="38"/>
      <c r="B1748" s="40">
        <v>4</v>
      </c>
      <c r="C1748" s="38" t="s">
        <v>1326</v>
      </c>
      <c r="D1748" s="39"/>
      <c r="E1748" s="53"/>
      <c r="F1748" s="40"/>
      <c r="G1748" s="40"/>
      <c r="H1748" s="40"/>
      <c r="I1748" s="40"/>
      <c r="J1748" s="40"/>
      <c r="K1748" s="40"/>
      <c r="L1748" s="51">
        <v>0</v>
      </c>
      <c r="M1748" s="71"/>
      <c r="N1748" s="85"/>
    </row>
    <row r="1749" spans="1:101" ht="14.25" x14ac:dyDescent="0.2">
      <c r="A1749" s="50"/>
      <c r="B1749" s="50" t="s">
        <v>1153</v>
      </c>
      <c r="C1749" s="43" t="s">
        <v>1155</v>
      </c>
      <c r="D1749" s="44" t="s">
        <v>1046</v>
      </c>
      <c r="E1749" s="45">
        <v>0.74</v>
      </c>
      <c r="F1749" s="45">
        <v>0</v>
      </c>
      <c r="G1749" s="45">
        <v>0</v>
      </c>
      <c r="H1749" s="46"/>
      <c r="I1749" s="47"/>
      <c r="J1749" s="46">
        <v>54.5</v>
      </c>
      <c r="K1749" s="47"/>
      <c r="L1749" s="46">
        <v>0</v>
      </c>
      <c r="M1749" s="71"/>
      <c r="N1749" s="85"/>
    </row>
    <row r="1750" spans="1:101" ht="15" x14ac:dyDescent="0.2">
      <c r="A1750" s="50"/>
      <c r="B1750" s="50"/>
      <c r="C1750" s="55" t="s">
        <v>1311</v>
      </c>
      <c r="D1750" s="39"/>
      <c r="E1750" s="40"/>
      <c r="F1750" s="40"/>
      <c r="G1750" s="40"/>
      <c r="H1750" s="41"/>
      <c r="I1750" s="52"/>
      <c r="J1750" s="41"/>
      <c r="K1750" s="52"/>
      <c r="L1750" s="41">
        <v>544.01</v>
      </c>
      <c r="M1750" s="71"/>
      <c r="N1750" s="85"/>
    </row>
    <row r="1751" spans="1:101" ht="14.25" x14ac:dyDescent="0.2">
      <c r="A1751" s="50"/>
      <c r="B1751" s="50"/>
      <c r="C1751" s="50" t="s">
        <v>1312</v>
      </c>
      <c r="D1751" s="39"/>
      <c r="E1751" s="40"/>
      <c r="F1751" s="40"/>
      <c r="G1751" s="40"/>
      <c r="H1751" s="41"/>
      <c r="I1751" s="52"/>
      <c r="J1751" s="41"/>
      <c r="K1751" s="52"/>
      <c r="L1751" s="41">
        <v>544.01</v>
      </c>
      <c r="M1751" s="71"/>
      <c r="N1751" s="85"/>
    </row>
    <row r="1752" spans="1:101" ht="28.5" x14ac:dyDescent="0.2">
      <c r="A1752" s="50"/>
      <c r="B1752" s="50" t="s">
        <v>399</v>
      </c>
      <c r="C1752" s="50" t="s">
        <v>1416</v>
      </c>
      <c r="D1752" s="39" t="s">
        <v>1254</v>
      </c>
      <c r="E1752" s="40">
        <v>97</v>
      </c>
      <c r="F1752" s="40"/>
      <c r="G1752" s="40">
        <v>97</v>
      </c>
      <c r="H1752" s="41"/>
      <c r="I1752" s="52"/>
      <c r="J1752" s="41"/>
      <c r="K1752" s="52"/>
      <c r="L1752" s="41">
        <v>527.69000000000005</v>
      </c>
      <c r="M1752" s="71"/>
      <c r="N1752" s="85"/>
    </row>
    <row r="1753" spans="1:101" ht="28.5" x14ac:dyDescent="0.2">
      <c r="A1753" s="43"/>
      <c r="B1753" s="43" t="s">
        <v>400</v>
      </c>
      <c r="C1753" s="43" t="s">
        <v>1417</v>
      </c>
      <c r="D1753" s="44" t="s">
        <v>1254</v>
      </c>
      <c r="E1753" s="45">
        <v>51</v>
      </c>
      <c r="F1753" s="45"/>
      <c r="G1753" s="45">
        <v>51</v>
      </c>
      <c r="H1753" s="46"/>
      <c r="I1753" s="47"/>
      <c r="J1753" s="46"/>
      <c r="K1753" s="47"/>
      <c r="L1753" s="46">
        <v>277.45</v>
      </c>
      <c r="M1753" s="72"/>
      <c r="N1753" s="86"/>
    </row>
    <row r="1754" spans="1:101" ht="15" x14ac:dyDescent="0.2">
      <c r="C1754" s="107" t="s">
        <v>1296</v>
      </c>
      <c r="D1754" s="107"/>
      <c r="E1754" s="107"/>
      <c r="F1754" s="107"/>
      <c r="G1754" s="107"/>
      <c r="H1754" s="107"/>
      <c r="I1754" s="108">
        <v>1349.15</v>
      </c>
      <c r="J1754" s="108"/>
      <c r="K1754" s="108">
        <v>1349.15</v>
      </c>
      <c r="L1754" s="108"/>
      <c r="M1754" s="71">
        <v>1400.4177000000002</v>
      </c>
      <c r="N1754" s="83">
        <v>1456.4074249999999</v>
      </c>
      <c r="AD1754">
        <v>523.5</v>
      </c>
      <c r="AE1754">
        <v>275.24</v>
      </c>
      <c r="AN1754" s="48">
        <v>1349.15</v>
      </c>
      <c r="AO1754">
        <v>0</v>
      </c>
      <c r="AQ1754" t="s">
        <v>1297</v>
      </c>
      <c r="AR1754" s="48">
        <v>544.01</v>
      </c>
      <c r="AT1754">
        <v>0</v>
      </c>
      <c r="AV1754" t="s">
        <v>1297</v>
      </c>
      <c r="AW1754" s="48">
        <v>0</v>
      </c>
      <c r="AZ1754">
        <v>527.69000000000005</v>
      </c>
      <c r="BA1754">
        <v>277.45</v>
      </c>
      <c r="CD1754">
        <v>2</v>
      </c>
    </row>
    <row r="1755" spans="1:101" ht="111" x14ac:dyDescent="0.2">
      <c r="A1755" s="37" t="s">
        <v>491</v>
      </c>
      <c r="B1755" s="50" t="s">
        <v>1451</v>
      </c>
      <c r="C1755" s="50" t="s">
        <v>1452</v>
      </c>
      <c r="D1755" s="39" t="s">
        <v>369</v>
      </c>
      <c r="E1755" s="40">
        <v>1</v>
      </c>
      <c r="F1755" s="40"/>
      <c r="G1755" s="40">
        <v>1</v>
      </c>
      <c r="H1755" s="41"/>
      <c r="I1755" s="52"/>
      <c r="J1755" s="41"/>
      <c r="K1755" s="52"/>
      <c r="L1755" s="41"/>
      <c r="M1755" s="71"/>
      <c r="N1755" s="85"/>
    </row>
    <row r="1756" spans="1:101" ht="15" x14ac:dyDescent="0.2">
      <c r="A1756" s="38"/>
      <c r="B1756" s="40">
        <v>1</v>
      </c>
      <c r="C1756" s="38" t="s">
        <v>1306</v>
      </c>
      <c r="D1756" s="39" t="s">
        <v>856</v>
      </c>
      <c r="E1756" s="53"/>
      <c r="F1756" s="40"/>
      <c r="G1756" s="40">
        <v>3.36</v>
      </c>
      <c r="H1756" s="40"/>
      <c r="I1756" s="40"/>
      <c r="J1756" s="40"/>
      <c r="K1756" s="40"/>
      <c r="L1756" s="51">
        <v>1813.36</v>
      </c>
      <c r="M1756" s="71"/>
      <c r="N1756" s="85"/>
    </row>
    <row r="1757" spans="1:101" ht="14.25" x14ac:dyDescent="0.2">
      <c r="A1757" s="50"/>
      <c r="B1757" s="50" t="s">
        <v>1101</v>
      </c>
      <c r="C1757" s="50" t="s">
        <v>1102</v>
      </c>
      <c r="D1757" s="39" t="s">
        <v>851</v>
      </c>
      <c r="E1757" s="40">
        <v>3.36</v>
      </c>
      <c r="F1757" s="40"/>
      <c r="G1757" s="40">
        <v>3.36</v>
      </c>
      <c r="H1757" s="41"/>
      <c r="I1757" s="52"/>
      <c r="J1757" s="41">
        <v>539.69000000000005</v>
      </c>
      <c r="K1757" s="52"/>
      <c r="L1757" s="41">
        <v>1813.36</v>
      </c>
      <c r="M1757" s="71"/>
      <c r="N1757" s="85"/>
    </row>
    <row r="1758" spans="1:101" ht="15" hidden="1" x14ac:dyDescent="0.2">
      <c r="A1758" s="38"/>
      <c r="B1758" s="40">
        <v>4</v>
      </c>
      <c r="C1758" s="38" t="s">
        <v>1326</v>
      </c>
      <c r="D1758" s="39"/>
      <c r="E1758" s="53"/>
      <c r="F1758" s="40"/>
      <c r="G1758" s="40"/>
      <c r="H1758" s="40"/>
      <c r="I1758" s="40"/>
      <c r="J1758" s="40"/>
      <c r="K1758" s="40"/>
      <c r="L1758" s="51">
        <v>0</v>
      </c>
      <c r="M1758" s="71"/>
      <c r="N1758" s="85"/>
    </row>
    <row r="1759" spans="1:101" ht="14.25" x14ac:dyDescent="0.2">
      <c r="A1759" s="50"/>
      <c r="B1759" s="50" t="s">
        <v>1153</v>
      </c>
      <c r="C1759" s="43" t="s">
        <v>1155</v>
      </c>
      <c r="D1759" s="44" t="s">
        <v>1046</v>
      </c>
      <c r="E1759" s="45">
        <v>0.74</v>
      </c>
      <c r="F1759" s="45">
        <v>0</v>
      </c>
      <c r="G1759" s="45">
        <v>0</v>
      </c>
      <c r="H1759" s="46"/>
      <c r="I1759" s="47"/>
      <c r="J1759" s="46">
        <v>54.5</v>
      </c>
      <c r="K1759" s="47"/>
      <c r="L1759" s="46">
        <v>0</v>
      </c>
      <c r="M1759" s="71"/>
      <c r="N1759" s="85"/>
    </row>
    <row r="1760" spans="1:101" ht="15" x14ac:dyDescent="0.2">
      <c r="A1760" s="50"/>
      <c r="B1760" s="50"/>
      <c r="C1760" s="55" t="s">
        <v>1311</v>
      </c>
      <c r="D1760" s="39"/>
      <c r="E1760" s="40"/>
      <c r="F1760" s="40"/>
      <c r="G1760" s="40"/>
      <c r="H1760" s="41"/>
      <c r="I1760" s="52"/>
      <c r="J1760" s="41"/>
      <c r="K1760" s="52"/>
      <c r="L1760" s="41">
        <v>1813.36</v>
      </c>
      <c r="M1760" s="71"/>
      <c r="N1760" s="85"/>
    </row>
    <row r="1761" spans="1:101" ht="14.25" x14ac:dyDescent="0.2">
      <c r="A1761" s="50"/>
      <c r="B1761" s="50"/>
      <c r="C1761" s="50" t="s">
        <v>1312</v>
      </c>
      <c r="D1761" s="39"/>
      <c r="E1761" s="40"/>
      <c r="F1761" s="40"/>
      <c r="G1761" s="40"/>
      <c r="H1761" s="41"/>
      <c r="I1761" s="52"/>
      <c r="J1761" s="41"/>
      <c r="K1761" s="52"/>
      <c r="L1761" s="41">
        <v>1813.36</v>
      </c>
      <c r="M1761" s="71"/>
      <c r="N1761" s="85"/>
    </row>
    <row r="1762" spans="1:101" ht="28.5" x14ac:dyDescent="0.2">
      <c r="A1762" s="50"/>
      <c r="B1762" s="50" t="s">
        <v>399</v>
      </c>
      <c r="C1762" s="50" t="s">
        <v>1416</v>
      </c>
      <c r="D1762" s="39" t="s">
        <v>1254</v>
      </c>
      <c r="E1762" s="40">
        <v>97</v>
      </c>
      <c r="F1762" s="40"/>
      <c r="G1762" s="40">
        <v>97</v>
      </c>
      <c r="H1762" s="41"/>
      <c r="I1762" s="52"/>
      <c r="J1762" s="41"/>
      <c r="K1762" s="52"/>
      <c r="L1762" s="41">
        <v>1758.96</v>
      </c>
      <c r="M1762" s="71"/>
      <c r="N1762" s="85"/>
    </row>
    <row r="1763" spans="1:101" ht="28.5" x14ac:dyDescent="0.2">
      <c r="A1763" s="43"/>
      <c r="B1763" s="43" t="s">
        <v>400</v>
      </c>
      <c r="C1763" s="43" t="s">
        <v>1417</v>
      </c>
      <c r="D1763" s="44" t="s">
        <v>1254</v>
      </c>
      <c r="E1763" s="45">
        <v>51</v>
      </c>
      <c r="F1763" s="45"/>
      <c r="G1763" s="45">
        <v>51</v>
      </c>
      <c r="H1763" s="46"/>
      <c r="I1763" s="47"/>
      <c r="J1763" s="46"/>
      <c r="K1763" s="47"/>
      <c r="L1763" s="46">
        <v>924.81</v>
      </c>
      <c r="M1763" s="72"/>
      <c r="N1763" s="86"/>
    </row>
    <row r="1764" spans="1:101" ht="15" x14ac:dyDescent="0.2">
      <c r="C1764" s="107" t="s">
        <v>1296</v>
      </c>
      <c r="D1764" s="107"/>
      <c r="E1764" s="107"/>
      <c r="F1764" s="107"/>
      <c r="G1764" s="107"/>
      <c r="H1764" s="107"/>
      <c r="I1764" s="108">
        <v>4497.1299999999992</v>
      </c>
      <c r="J1764" s="108"/>
      <c r="K1764" s="108">
        <v>4497.1299999999992</v>
      </c>
      <c r="L1764" s="108"/>
      <c r="M1764" s="71">
        <v>4668.0209399999994</v>
      </c>
      <c r="N1764" s="83">
        <v>4854.6518349999988</v>
      </c>
      <c r="AD1764">
        <v>523.5</v>
      </c>
      <c r="AE1764">
        <v>275.24</v>
      </c>
      <c r="AN1764" s="48">
        <v>4497.1299999999992</v>
      </c>
      <c r="AO1764">
        <v>0</v>
      </c>
      <c r="AQ1764" t="s">
        <v>1297</v>
      </c>
      <c r="AR1764" s="48">
        <v>1813.36</v>
      </c>
      <c r="AT1764">
        <v>0</v>
      </c>
      <c r="AV1764" t="s">
        <v>1297</v>
      </c>
      <c r="AW1764" s="48">
        <v>0</v>
      </c>
      <c r="AZ1764">
        <v>1758.96</v>
      </c>
      <c r="BA1764">
        <v>924.81</v>
      </c>
      <c r="CD1764">
        <v>2</v>
      </c>
    </row>
    <row r="1765" spans="1:101" ht="85.5" x14ac:dyDescent="0.2">
      <c r="A1765" s="37" t="s">
        <v>492</v>
      </c>
      <c r="B1765" s="50" t="s">
        <v>1453</v>
      </c>
      <c r="C1765" s="50" t="s">
        <v>494</v>
      </c>
      <c r="D1765" s="39" t="s">
        <v>369</v>
      </c>
      <c r="E1765" s="40">
        <v>1</v>
      </c>
      <c r="F1765" s="40"/>
      <c r="G1765" s="40">
        <v>1</v>
      </c>
      <c r="H1765" s="41"/>
      <c r="I1765" s="52"/>
      <c r="J1765" s="41"/>
      <c r="K1765" s="52"/>
      <c r="L1765" s="41"/>
      <c r="M1765" s="71"/>
      <c r="N1765" s="85"/>
    </row>
    <row r="1766" spans="1:101" ht="14.25" x14ac:dyDescent="0.2">
      <c r="C1766" s="58" t="s">
        <v>490</v>
      </c>
      <c r="M1766" s="71"/>
      <c r="N1766" s="85"/>
    </row>
    <row r="1767" spans="1:101" ht="127.5" x14ac:dyDescent="0.2">
      <c r="B1767" s="56" t="s">
        <v>1261</v>
      </c>
      <c r="C1767" s="113" t="s">
        <v>1419</v>
      </c>
      <c r="D1767" s="113"/>
      <c r="E1767" s="113"/>
      <c r="F1767" s="113"/>
      <c r="G1767" s="113"/>
      <c r="H1767" s="113"/>
      <c r="I1767" s="113"/>
      <c r="J1767" s="113"/>
      <c r="K1767" s="113"/>
      <c r="L1767" s="113"/>
      <c r="M1767" s="71"/>
      <c r="N1767" s="85"/>
      <c r="CW1767" s="57" t="s">
        <v>1419</v>
      </c>
    </row>
    <row r="1768" spans="1:101" ht="15" x14ac:dyDescent="0.2">
      <c r="A1768" s="38"/>
      <c r="B1768" s="40">
        <v>1</v>
      </c>
      <c r="C1768" s="38" t="s">
        <v>1306</v>
      </c>
      <c r="D1768" s="39" t="s">
        <v>856</v>
      </c>
      <c r="E1768" s="53"/>
      <c r="F1768" s="40"/>
      <c r="G1768" s="40">
        <v>1.1040000000000001</v>
      </c>
      <c r="H1768" s="40"/>
      <c r="I1768" s="40"/>
      <c r="J1768" s="40"/>
      <c r="K1768" s="40"/>
      <c r="L1768" s="51">
        <v>684.74</v>
      </c>
      <c r="M1768" s="71"/>
      <c r="N1768" s="85"/>
    </row>
    <row r="1769" spans="1:101" ht="14.25" x14ac:dyDescent="0.2">
      <c r="A1769" s="50"/>
      <c r="B1769" s="50" t="s">
        <v>1103</v>
      </c>
      <c r="C1769" s="50" t="s">
        <v>1104</v>
      </c>
      <c r="D1769" s="39" t="s">
        <v>851</v>
      </c>
      <c r="E1769" s="40">
        <v>3.68</v>
      </c>
      <c r="F1769" s="40">
        <v>0.3</v>
      </c>
      <c r="G1769" s="40">
        <v>1.1040000000000001</v>
      </c>
      <c r="H1769" s="41"/>
      <c r="I1769" s="52"/>
      <c r="J1769" s="41">
        <v>620.24</v>
      </c>
      <c r="K1769" s="52"/>
      <c r="L1769" s="41">
        <v>684.74</v>
      </c>
      <c r="M1769" s="71"/>
      <c r="N1769" s="85"/>
    </row>
    <row r="1770" spans="1:101" ht="15" hidden="1" x14ac:dyDescent="0.2">
      <c r="A1770" s="38"/>
      <c r="B1770" s="40">
        <v>4</v>
      </c>
      <c r="C1770" s="38" t="s">
        <v>1326</v>
      </c>
      <c r="D1770" s="39"/>
      <c r="E1770" s="53"/>
      <c r="F1770" s="40"/>
      <c r="G1770" s="40"/>
      <c r="H1770" s="40"/>
      <c r="I1770" s="40"/>
      <c r="J1770" s="40"/>
      <c r="K1770" s="40"/>
      <c r="L1770" s="51">
        <v>0</v>
      </c>
      <c r="M1770" s="71"/>
      <c r="N1770" s="85"/>
    </row>
    <row r="1771" spans="1:101" ht="14.25" x14ac:dyDescent="0.2">
      <c r="A1771" s="50"/>
      <c r="B1771" s="50" t="s">
        <v>1153</v>
      </c>
      <c r="C1771" s="43" t="s">
        <v>1155</v>
      </c>
      <c r="D1771" s="44" t="s">
        <v>1046</v>
      </c>
      <c r="E1771" s="45">
        <v>0.85</v>
      </c>
      <c r="F1771" s="45">
        <v>0</v>
      </c>
      <c r="G1771" s="45">
        <v>0</v>
      </c>
      <c r="H1771" s="46"/>
      <c r="I1771" s="47"/>
      <c r="J1771" s="46">
        <v>54.5</v>
      </c>
      <c r="K1771" s="47"/>
      <c r="L1771" s="46">
        <v>0</v>
      </c>
      <c r="M1771" s="71"/>
      <c r="N1771" s="85"/>
    </row>
    <row r="1772" spans="1:101" ht="15" x14ac:dyDescent="0.2">
      <c r="A1772" s="50"/>
      <c r="B1772" s="50"/>
      <c r="C1772" s="55" t="s">
        <v>1311</v>
      </c>
      <c r="D1772" s="39"/>
      <c r="E1772" s="40"/>
      <c r="F1772" s="40"/>
      <c r="G1772" s="40"/>
      <c r="H1772" s="41"/>
      <c r="I1772" s="52"/>
      <c r="J1772" s="41"/>
      <c r="K1772" s="52"/>
      <c r="L1772" s="41">
        <v>684.74</v>
      </c>
      <c r="M1772" s="71"/>
      <c r="N1772" s="85"/>
    </row>
    <row r="1773" spans="1:101" ht="14.25" x14ac:dyDescent="0.2">
      <c r="A1773" s="50"/>
      <c r="B1773" s="50"/>
      <c r="C1773" s="50" t="s">
        <v>1312</v>
      </c>
      <c r="D1773" s="39"/>
      <c r="E1773" s="40"/>
      <c r="F1773" s="40"/>
      <c r="G1773" s="40"/>
      <c r="H1773" s="41"/>
      <c r="I1773" s="52"/>
      <c r="J1773" s="41"/>
      <c r="K1773" s="52"/>
      <c r="L1773" s="41">
        <v>684.74</v>
      </c>
      <c r="M1773" s="71"/>
      <c r="N1773" s="85"/>
    </row>
    <row r="1774" spans="1:101" ht="28.5" x14ac:dyDescent="0.2">
      <c r="A1774" s="50"/>
      <c r="B1774" s="50" t="s">
        <v>399</v>
      </c>
      <c r="C1774" s="50" t="s">
        <v>1416</v>
      </c>
      <c r="D1774" s="39" t="s">
        <v>1254</v>
      </c>
      <c r="E1774" s="40">
        <v>97</v>
      </c>
      <c r="F1774" s="40"/>
      <c r="G1774" s="40">
        <v>97</v>
      </c>
      <c r="H1774" s="41"/>
      <c r="I1774" s="52"/>
      <c r="J1774" s="41"/>
      <c r="K1774" s="52"/>
      <c r="L1774" s="41">
        <v>664.2</v>
      </c>
      <c r="M1774" s="71"/>
      <c r="N1774" s="85"/>
    </row>
    <row r="1775" spans="1:101" ht="28.5" x14ac:dyDescent="0.2">
      <c r="A1775" s="43"/>
      <c r="B1775" s="43" t="s">
        <v>400</v>
      </c>
      <c r="C1775" s="43" t="s">
        <v>1417</v>
      </c>
      <c r="D1775" s="44" t="s">
        <v>1254</v>
      </c>
      <c r="E1775" s="45">
        <v>51</v>
      </c>
      <c r="F1775" s="45"/>
      <c r="G1775" s="45">
        <v>51</v>
      </c>
      <c r="H1775" s="46"/>
      <c r="I1775" s="47"/>
      <c r="J1775" s="46"/>
      <c r="K1775" s="47"/>
      <c r="L1775" s="46">
        <v>349.22</v>
      </c>
      <c r="M1775" s="72"/>
      <c r="N1775" s="86"/>
    </row>
    <row r="1776" spans="1:101" ht="15" x14ac:dyDescent="0.2">
      <c r="C1776" s="107" t="s">
        <v>1296</v>
      </c>
      <c r="D1776" s="107"/>
      <c r="E1776" s="107"/>
      <c r="F1776" s="107"/>
      <c r="G1776" s="107"/>
      <c r="H1776" s="107"/>
      <c r="I1776" s="108">
        <v>1698.16</v>
      </c>
      <c r="J1776" s="108"/>
      <c r="K1776" s="108">
        <v>1698.16</v>
      </c>
      <c r="L1776" s="108"/>
      <c r="M1776" s="71">
        <v>1762.6900800000001</v>
      </c>
      <c r="N1776" s="83">
        <v>1833.16372</v>
      </c>
      <c r="AD1776">
        <v>601.63</v>
      </c>
      <c r="AE1776">
        <v>316.32</v>
      </c>
      <c r="AN1776" s="48">
        <v>1698.16</v>
      </c>
      <c r="AO1776">
        <v>0</v>
      </c>
      <c r="AQ1776" t="s">
        <v>1297</v>
      </c>
      <c r="AR1776" s="48">
        <v>684.74</v>
      </c>
      <c r="AT1776">
        <v>0</v>
      </c>
      <c r="AV1776" t="s">
        <v>1297</v>
      </c>
      <c r="AW1776" s="48">
        <v>0</v>
      </c>
      <c r="AZ1776">
        <v>664.2</v>
      </c>
      <c r="BA1776">
        <v>349.22</v>
      </c>
      <c r="CD1776">
        <v>2</v>
      </c>
    </row>
    <row r="1777" spans="1:101" ht="111" x14ac:dyDescent="0.2">
      <c r="A1777" s="37" t="s">
        <v>496</v>
      </c>
      <c r="B1777" s="50" t="s">
        <v>1453</v>
      </c>
      <c r="C1777" s="50" t="s">
        <v>1454</v>
      </c>
      <c r="D1777" s="39" t="s">
        <v>369</v>
      </c>
      <c r="E1777" s="40">
        <v>1</v>
      </c>
      <c r="F1777" s="40"/>
      <c r="G1777" s="40">
        <v>1</v>
      </c>
      <c r="H1777" s="41"/>
      <c r="I1777" s="52"/>
      <c r="J1777" s="41"/>
      <c r="K1777" s="52"/>
      <c r="L1777" s="41"/>
      <c r="M1777" s="71"/>
      <c r="N1777" s="85"/>
    </row>
    <row r="1778" spans="1:101" ht="15" x14ac:dyDescent="0.2">
      <c r="A1778" s="38"/>
      <c r="B1778" s="40">
        <v>1</v>
      </c>
      <c r="C1778" s="38" t="s">
        <v>1306</v>
      </c>
      <c r="D1778" s="39" t="s">
        <v>856</v>
      </c>
      <c r="E1778" s="53"/>
      <c r="F1778" s="40"/>
      <c r="G1778" s="40">
        <v>3.68</v>
      </c>
      <c r="H1778" s="40"/>
      <c r="I1778" s="40"/>
      <c r="J1778" s="40"/>
      <c r="K1778" s="40"/>
      <c r="L1778" s="51">
        <v>2282.48</v>
      </c>
      <c r="M1778" s="71"/>
      <c r="N1778" s="85"/>
    </row>
    <row r="1779" spans="1:101" ht="14.25" x14ac:dyDescent="0.2">
      <c r="A1779" s="50"/>
      <c r="B1779" s="50" t="s">
        <v>1103</v>
      </c>
      <c r="C1779" s="50" t="s">
        <v>1104</v>
      </c>
      <c r="D1779" s="39" t="s">
        <v>851</v>
      </c>
      <c r="E1779" s="40">
        <v>3.68</v>
      </c>
      <c r="F1779" s="40"/>
      <c r="G1779" s="40">
        <v>3.68</v>
      </c>
      <c r="H1779" s="41"/>
      <c r="I1779" s="52"/>
      <c r="J1779" s="41">
        <v>620.24</v>
      </c>
      <c r="K1779" s="52"/>
      <c r="L1779" s="41">
        <v>2282.48</v>
      </c>
      <c r="M1779" s="71"/>
      <c r="N1779" s="85"/>
    </row>
    <row r="1780" spans="1:101" ht="15" hidden="1" x14ac:dyDescent="0.2">
      <c r="A1780" s="38"/>
      <c r="B1780" s="40">
        <v>4</v>
      </c>
      <c r="C1780" s="38" t="s">
        <v>1326</v>
      </c>
      <c r="D1780" s="39"/>
      <c r="E1780" s="53"/>
      <c r="F1780" s="40"/>
      <c r="G1780" s="40"/>
      <c r="H1780" s="40"/>
      <c r="I1780" s="40"/>
      <c r="J1780" s="40"/>
      <c r="K1780" s="40"/>
      <c r="L1780" s="51">
        <v>0</v>
      </c>
      <c r="M1780" s="71"/>
      <c r="N1780" s="85"/>
    </row>
    <row r="1781" spans="1:101" ht="14.25" x14ac:dyDescent="0.2">
      <c r="A1781" s="50"/>
      <c r="B1781" s="50" t="s">
        <v>1153</v>
      </c>
      <c r="C1781" s="43" t="s">
        <v>1155</v>
      </c>
      <c r="D1781" s="44" t="s">
        <v>1046</v>
      </c>
      <c r="E1781" s="45">
        <v>0.85</v>
      </c>
      <c r="F1781" s="45">
        <v>0</v>
      </c>
      <c r="G1781" s="45">
        <v>0</v>
      </c>
      <c r="H1781" s="46"/>
      <c r="I1781" s="47"/>
      <c r="J1781" s="46">
        <v>54.5</v>
      </c>
      <c r="K1781" s="47"/>
      <c r="L1781" s="46">
        <v>0</v>
      </c>
      <c r="M1781" s="71"/>
      <c r="N1781" s="85"/>
    </row>
    <row r="1782" spans="1:101" ht="15" x14ac:dyDescent="0.2">
      <c r="A1782" s="50"/>
      <c r="B1782" s="50"/>
      <c r="C1782" s="55" t="s">
        <v>1311</v>
      </c>
      <c r="D1782" s="39"/>
      <c r="E1782" s="40"/>
      <c r="F1782" s="40"/>
      <c r="G1782" s="40"/>
      <c r="H1782" s="41"/>
      <c r="I1782" s="52"/>
      <c r="J1782" s="41"/>
      <c r="K1782" s="52"/>
      <c r="L1782" s="41">
        <v>2282.48</v>
      </c>
      <c r="M1782" s="71"/>
      <c r="N1782" s="85"/>
    </row>
    <row r="1783" spans="1:101" ht="14.25" x14ac:dyDescent="0.2">
      <c r="A1783" s="50"/>
      <c r="B1783" s="50"/>
      <c r="C1783" s="50" t="s">
        <v>1312</v>
      </c>
      <c r="D1783" s="39"/>
      <c r="E1783" s="40"/>
      <c r="F1783" s="40"/>
      <c r="G1783" s="40"/>
      <c r="H1783" s="41"/>
      <c r="I1783" s="52"/>
      <c r="J1783" s="41"/>
      <c r="K1783" s="52"/>
      <c r="L1783" s="41">
        <v>2282.48</v>
      </c>
      <c r="M1783" s="71"/>
      <c r="N1783" s="85"/>
    </row>
    <row r="1784" spans="1:101" ht="28.5" x14ac:dyDescent="0.2">
      <c r="A1784" s="50"/>
      <c r="B1784" s="50" t="s">
        <v>399</v>
      </c>
      <c r="C1784" s="50" t="s">
        <v>1416</v>
      </c>
      <c r="D1784" s="39" t="s">
        <v>1254</v>
      </c>
      <c r="E1784" s="40">
        <v>97</v>
      </c>
      <c r="F1784" s="40"/>
      <c r="G1784" s="40">
        <v>97</v>
      </c>
      <c r="H1784" s="41"/>
      <c r="I1784" s="52"/>
      <c r="J1784" s="41"/>
      <c r="K1784" s="52"/>
      <c r="L1784" s="41">
        <v>2214.0100000000002</v>
      </c>
      <c r="M1784" s="71"/>
      <c r="N1784" s="85"/>
    </row>
    <row r="1785" spans="1:101" ht="28.5" x14ac:dyDescent="0.2">
      <c r="A1785" s="43"/>
      <c r="B1785" s="43" t="s">
        <v>400</v>
      </c>
      <c r="C1785" s="43" t="s">
        <v>1417</v>
      </c>
      <c r="D1785" s="44" t="s">
        <v>1254</v>
      </c>
      <c r="E1785" s="45">
        <v>51</v>
      </c>
      <c r="F1785" s="45"/>
      <c r="G1785" s="45">
        <v>51</v>
      </c>
      <c r="H1785" s="46"/>
      <c r="I1785" s="47"/>
      <c r="J1785" s="46"/>
      <c r="K1785" s="47"/>
      <c r="L1785" s="46">
        <v>1164.06</v>
      </c>
      <c r="M1785" s="72"/>
      <c r="N1785" s="86"/>
    </row>
    <row r="1786" spans="1:101" ht="15" x14ac:dyDescent="0.2">
      <c r="C1786" s="107" t="s">
        <v>1296</v>
      </c>
      <c r="D1786" s="107"/>
      <c r="E1786" s="107"/>
      <c r="F1786" s="107"/>
      <c r="G1786" s="107"/>
      <c r="H1786" s="107"/>
      <c r="I1786" s="108">
        <v>5660.5499999999993</v>
      </c>
      <c r="J1786" s="108"/>
      <c r="K1786" s="108">
        <v>5660.5499999999993</v>
      </c>
      <c r="L1786" s="108"/>
      <c r="M1786" s="71">
        <v>5875.6508999999996</v>
      </c>
      <c r="N1786" s="83">
        <v>6110.5637249999991</v>
      </c>
      <c r="AD1786">
        <v>601.63</v>
      </c>
      <c r="AE1786">
        <v>316.32</v>
      </c>
      <c r="AN1786" s="48">
        <v>5660.5499999999993</v>
      </c>
      <c r="AO1786">
        <v>0</v>
      </c>
      <c r="AQ1786" t="s">
        <v>1297</v>
      </c>
      <c r="AR1786" s="48">
        <v>2282.48</v>
      </c>
      <c r="AT1786">
        <v>0</v>
      </c>
      <c r="AV1786" t="s">
        <v>1297</v>
      </c>
      <c r="AW1786" s="48">
        <v>0</v>
      </c>
      <c r="AZ1786">
        <v>2214.0100000000002</v>
      </c>
      <c r="BA1786">
        <v>1164.06</v>
      </c>
      <c r="CD1786">
        <v>2</v>
      </c>
    </row>
    <row r="1787" spans="1:101" ht="85.5" x14ac:dyDescent="0.2">
      <c r="A1787" s="37" t="s">
        <v>497</v>
      </c>
      <c r="B1787" s="50" t="s">
        <v>1455</v>
      </c>
      <c r="C1787" s="50" t="s">
        <v>499</v>
      </c>
      <c r="D1787" s="39" t="s">
        <v>369</v>
      </c>
      <c r="E1787" s="40">
        <v>1</v>
      </c>
      <c r="F1787" s="40"/>
      <c r="G1787" s="40">
        <v>1</v>
      </c>
      <c r="H1787" s="41"/>
      <c r="I1787" s="52"/>
      <c r="J1787" s="41"/>
      <c r="K1787" s="52"/>
      <c r="L1787" s="41"/>
      <c r="M1787" s="71"/>
      <c r="N1787" s="85"/>
    </row>
    <row r="1788" spans="1:101" ht="14.25" x14ac:dyDescent="0.2">
      <c r="C1788" s="58" t="s">
        <v>490</v>
      </c>
      <c r="M1788" s="71"/>
      <c r="N1788" s="85"/>
    </row>
    <row r="1789" spans="1:101" ht="127.5" x14ac:dyDescent="0.2">
      <c r="B1789" s="56" t="s">
        <v>1261</v>
      </c>
      <c r="C1789" s="113" t="s">
        <v>1419</v>
      </c>
      <c r="D1789" s="113"/>
      <c r="E1789" s="113"/>
      <c r="F1789" s="113"/>
      <c r="G1789" s="113"/>
      <c r="H1789" s="113"/>
      <c r="I1789" s="113"/>
      <c r="J1789" s="113"/>
      <c r="K1789" s="113"/>
      <c r="L1789" s="113"/>
      <c r="M1789" s="71"/>
      <c r="N1789" s="85"/>
      <c r="CW1789" s="57" t="s">
        <v>1419</v>
      </c>
    </row>
    <row r="1790" spans="1:101" ht="15" x14ac:dyDescent="0.2">
      <c r="A1790" s="38"/>
      <c r="B1790" s="40">
        <v>1</v>
      </c>
      <c r="C1790" s="38" t="s">
        <v>1306</v>
      </c>
      <c r="D1790" s="39" t="s">
        <v>856</v>
      </c>
      <c r="E1790" s="53"/>
      <c r="F1790" s="40"/>
      <c r="G1790" s="40">
        <v>1.272</v>
      </c>
      <c r="H1790" s="40"/>
      <c r="I1790" s="40"/>
      <c r="J1790" s="40"/>
      <c r="K1790" s="40"/>
      <c r="L1790" s="51">
        <v>788.95</v>
      </c>
      <c r="M1790" s="71"/>
      <c r="N1790" s="85"/>
    </row>
    <row r="1791" spans="1:101" ht="14.25" x14ac:dyDescent="0.2">
      <c r="A1791" s="50"/>
      <c r="B1791" s="50" t="s">
        <v>1103</v>
      </c>
      <c r="C1791" s="50" t="s">
        <v>1104</v>
      </c>
      <c r="D1791" s="39" t="s">
        <v>851</v>
      </c>
      <c r="E1791" s="40">
        <v>4.24</v>
      </c>
      <c r="F1791" s="40">
        <v>0.3</v>
      </c>
      <c r="G1791" s="40">
        <v>1.272</v>
      </c>
      <c r="H1791" s="41"/>
      <c r="I1791" s="52"/>
      <c r="J1791" s="41">
        <v>620.24</v>
      </c>
      <c r="K1791" s="52"/>
      <c r="L1791" s="41">
        <v>788.95</v>
      </c>
      <c r="M1791" s="71"/>
      <c r="N1791" s="85"/>
    </row>
    <row r="1792" spans="1:101" ht="15" hidden="1" x14ac:dyDescent="0.2">
      <c r="A1792" s="38"/>
      <c r="B1792" s="40">
        <v>4</v>
      </c>
      <c r="C1792" s="38" t="s">
        <v>1326</v>
      </c>
      <c r="D1792" s="39"/>
      <c r="E1792" s="53"/>
      <c r="F1792" s="40"/>
      <c r="G1792" s="40"/>
      <c r="H1792" s="40"/>
      <c r="I1792" s="40"/>
      <c r="J1792" s="40"/>
      <c r="K1792" s="40"/>
      <c r="L1792" s="51">
        <v>0</v>
      </c>
      <c r="M1792" s="71"/>
      <c r="N1792" s="85"/>
    </row>
    <row r="1793" spans="1:82" ht="14.25" x14ac:dyDescent="0.2">
      <c r="A1793" s="50"/>
      <c r="B1793" s="50" t="s">
        <v>1153</v>
      </c>
      <c r="C1793" s="43" t="s">
        <v>1155</v>
      </c>
      <c r="D1793" s="44" t="s">
        <v>1046</v>
      </c>
      <c r="E1793" s="45">
        <v>1.1000000000000001</v>
      </c>
      <c r="F1793" s="45">
        <v>0</v>
      </c>
      <c r="G1793" s="45">
        <v>0</v>
      </c>
      <c r="H1793" s="46"/>
      <c r="I1793" s="47"/>
      <c r="J1793" s="46">
        <v>54.5</v>
      </c>
      <c r="K1793" s="47"/>
      <c r="L1793" s="46">
        <v>0</v>
      </c>
      <c r="M1793" s="71"/>
      <c r="N1793" s="85"/>
    </row>
    <row r="1794" spans="1:82" ht="15" x14ac:dyDescent="0.2">
      <c r="A1794" s="50"/>
      <c r="B1794" s="50"/>
      <c r="C1794" s="55" t="s">
        <v>1311</v>
      </c>
      <c r="D1794" s="39"/>
      <c r="E1794" s="40"/>
      <c r="F1794" s="40"/>
      <c r="G1794" s="40"/>
      <c r="H1794" s="41"/>
      <c r="I1794" s="52"/>
      <c r="J1794" s="41"/>
      <c r="K1794" s="52"/>
      <c r="L1794" s="41">
        <v>788.95</v>
      </c>
      <c r="M1794" s="71"/>
      <c r="N1794" s="85"/>
    </row>
    <row r="1795" spans="1:82" ht="14.25" x14ac:dyDescent="0.2">
      <c r="A1795" s="50"/>
      <c r="B1795" s="50"/>
      <c r="C1795" s="50" t="s">
        <v>1312</v>
      </c>
      <c r="D1795" s="39"/>
      <c r="E1795" s="40"/>
      <c r="F1795" s="40"/>
      <c r="G1795" s="40"/>
      <c r="H1795" s="41"/>
      <c r="I1795" s="52"/>
      <c r="J1795" s="41"/>
      <c r="K1795" s="52"/>
      <c r="L1795" s="41">
        <v>788.95</v>
      </c>
      <c r="M1795" s="71"/>
      <c r="N1795" s="85"/>
    </row>
    <row r="1796" spans="1:82" ht="28.5" x14ac:dyDescent="0.2">
      <c r="A1796" s="50"/>
      <c r="B1796" s="50" t="s">
        <v>399</v>
      </c>
      <c r="C1796" s="50" t="s">
        <v>1416</v>
      </c>
      <c r="D1796" s="39" t="s">
        <v>1254</v>
      </c>
      <c r="E1796" s="40">
        <v>97</v>
      </c>
      <c r="F1796" s="40"/>
      <c r="G1796" s="40">
        <v>97</v>
      </c>
      <c r="H1796" s="41"/>
      <c r="I1796" s="52"/>
      <c r="J1796" s="41"/>
      <c r="K1796" s="52"/>
      <c r="L1796" s="41">
        <v>765.28</v>
      </c>
      <c r="M1796" s="71"/>
      <c r="N1796" s="85"/>
    </row>
    <row r="1797" spans="1:82" ht="28.5" x14ac:dyDescent="0.2">
      <c r="A1797" s="43"/>
      <c r="B1797" s="43" t="s">
        <v>400</v>
      </c>
      <c r="C1797" s="43" t="s">
        <v>1417</v>
      </c>
      <c r="D1797" s="44" t="s">
        <v>1254</v>
      </c>
      <c r="E1797" s="45">
        <v>51</v>
      </c>
      <c r="F1797" s="45"/>
      <c r="G1797" s="45">
        <v>51</v>
      </c>
      <c r="H1797" s="46"/>
      <c r="I1797" s="47"/>
      <c r="J1797" s="46"/>
      <c r="K1797" s="47"/>
      <c r="L1797" s="46">
        <v>402.36</v>
      </c>
      <c r="M1797" s="72"/>
      <c r="N1797" s="86"/>
    </row>
    <row r="1798" spans="1:82" ht="15" x14ac:dyDescent="0.2">
      <c r="C1798" s="107" t="s">
        <v>1296</v>
      </c>
      <c r="D1798" s="107"/>
      <c r="E1798" s="107"/>
      <c r="F1798" s="107"/>
      <c r="G1798" s="107"/>
      <c r="H1798" s="107"/>
      <c r="I1798" s="108">
        <v>1956.5900000000001</v>
      </c>
      <c r="J1798" s="108"/>
      <c r="K1798" s="108">
        <v>1956.5900000000001</v>
      </c>
      <c r="L1798" s="108"/>
      <c r="M1798" s="71">
        <v>2030.9404200000001</v>
      </c>
      <c r="N1798" s="83">
        <v>2112.1389049999998</v>
      </c>
      <c r="AD1798">
        <v>601.63</v>
      </c>
      <c r="AE1798">
        <v>316.32</v>
      </c>
      <c r="AN1798" s="48">
        <v>1956.5900000000001</v>
      </c>
      <c r="AO1798">
        <v>0</v>
      </c>
      <c r="AQ1798" t="s">
        <v>1297</v>
      </c>
      <c r="AR1798" s="48">
        <v>788.95</v>
      </c>
      <c r="AT1798">
        <v>0</v>
      </c>
      <c r="AV1798" t="s">
        <v>1297</v>
      </c>
      <c r="AW1798" s="48">
        <v>0</v>
      </c>
      <c r="AZ1798">
        <v>765.28</v>
      </c>
      <c r="BA1798">
        <v>402.36</v>
      </c>
      <c r="CD1798">
        <v>2</v>
      </c>
    </row>
    <row r="1799" spans="1:82" ht="111" x14ac:dyDescent="0.2">
      <c r="A1799" s="37" t="s">
        <v>501</v>
      </c>
      <c r="B1799" s="50" t="s">
        <v>1455</v>
      </c>
      <c r="C1799" s="50" t="s">
        <v>1456</v>
      </c>
      <c r="D1799" s="39" t="s">
        <v>369</v>
      </c>
      <c r="E1799" s="40">
        <v>1</v>
      </c>
      <c r="F1799" s="40"/>
      <c r="G1799" s="40">
        <v>1</v>
      </c>
      <c r="H1799" s="41"/>
      <c r="I1799" s="52"/>
      <c r="J1799" s="41"/>
      <c r="K1799" s="52"/>
      <c r="L1799" s="41"/>
      <c r="M1799" s="71"/>
      <c r="N1799" s="85"/>
    </row>
    <row r="1800" spans="1:82" ht="15" x14ac:dyDescent="0.2">
      <c r="A1800" s="38"/>
      <c r="B1800" s="40">
        <v>1</v>
      </c>
      <c r="C1800" s="38" t="s">
        <v>1306</v>
      </c>
      <c r="D1800" s="39" t="s">
        <v>856</v>
      </c>
      <c r="E1800" s="53"/>
      <c r="F1800" s="40"/>
      <c r="G1800" s="40">
        <v>4.24</v>
      </c>
      <c r="H1800" s="40"/>
      <c r="I1800" s="40"/>
      <c r="J1800" s="40"/>
      <c r="K1800" s="40"/>
      <c r="L1800" s="51">
        <v>2629.82</v>
      </c>
      <c r="M1800" s="71"/>
      <c r="N1800" s="85"/>
    </row>
    <row r="1801" spans="1:82" ht="14.25" x14ac:dyDescent="0.2">
      <c r="A1801" s="50"/>
      <c r="B1801" s="50" t="s">
        <v>1103</v>
      </c>
      <c r="C1801" s="50" t="s">
        <v>1104</v>
      </c>
      <c r="D1801" s="39" t="s">
        <v>851</v>
      </c>
      <c r="E1801" s="40">
        <v>4.24</v>
      </c>
      <c r="F1801" s="40"/>
      <c r="G1801" s="40">
        <v>4.24</v>
      </c>
      <c r="H1801" s="41"/>
      <c r="I1801" s="52"/>
      <c r="J1801" s="41">
        <v>620.24</v>
      </c>
      <c r="K1801" s="52"/>
      <c r="L1801" s="41">
        <v>2629.82</v>
      </c>
      <c r="M1801" s="71"/>
      <c r="N1801" s="85"/>
    </row>
    <row r="1802" spans="1:82" ht="15" hidden="1" x14ac:dyDescent="0.2">
      <c r="A1802" s="38"/>
      <c r="B1802" s="40">
        <v>4</v>
      </c>
      <c r="C1802" s="38" t="s">
        <v>1326</v>
      </c>
      <c r="D1802" s="39"/>
      <c r="E1802" s="53"/>
      <c r="F1802" s="40"/>
      <c r="G1802" s="40"/>
      <c r="H1802" s="40"/>
      <c r="I1802" s="40"/>
      <c r="J1802" s="40"/>
      <c r="K1802" s="40"/>
      <c r="L1802" s="51">
        <v>0</v>
      </c>
      <c r="M1802" s="71"/>
      <c r="N1802" s="85"/>
    </row>
    <row r="1803" spans="1:82" ht="14.25" x14ac:dyDescent="0.2">
      <c r="A1803" s="50"/>
      <c r="B1803" s="50" t="s">
        <v>1153</v>
      </c>
      <c r="C1803" s="43" t="s">
        <v>1155</v>
      </c>
      <c r="D1803" s="44" t="s">
        <v>1046</v>
      </c>
      <c r="E1803" s="45">
        <v>1.1000000000000001</v>
      </c>
      <c r="F1803" s="45">
        <v>0</v>
      </c>
      <c r="G1803" s="45">
        <v>0</v>
      </c>
      <c r="H1803" s="46"/>
      <c r="I1803" s="47"/>
      <c r="J1803" s="46">
        <v>54.5</v>
      </c>
      <c r="K1803" s="47"/>
      <c r="L1803" s="46">
        <v>0</v>
      </c>
      <c r="M1803" s="71"/>
      <c r="N1803" s="85"/>
    </row>
    <row r="1804" spans="1:82" ht="15" x14ac:dyDescent="0.2">
      <c r="A1804" s="50"/>
      <c r="B1804" s="50"/>
      <c r="C1804" s="55" t="s">
        <v>1311</v>
      </c>
      <c r="D1804" s="39"/>
      <c r="E1804" s="40"/>
      <c r="F1804" s="40"/>
      <c r="G1804" s="40"/>
      <c r="H1804" s="41"/>
      <c r="I1804" s="52"/>
      <c r="J1804" s="41"/>
      <c r="K1804" s="52"/>
      <c r="L1804" s="41">
        <v>2629.82</v>
      </c>
      <c r="M1804" s="71"/>
      <c r="N1804" s="85"/>
    </row>
    <row r="1805" spans="1:82" ht="14.25" x14ac:dyDescent="0.2">
      <c r="A1805" s="50"/>
      <c r="B1805" s="50"/>
      <c r="C1805" s="50" t="s">
        <v>1312</v>
      </c>
      <c r="D1805" s="39"/>
      <c r="E1805" s="40"/>
      <c r="F1805" s="40"/>
      <c r="G1805" s="40"/>
      <c r="H1805" s="41"/>
      <c r="I1805" s="52"/>
      <c r="J1805" s="41"/>
      <c r="K1805" s="52"/>
      <c r="L1805" s="41">
        <v>2629.82</v>
      </c>
      <c r="M1805" s="71"/>
      <c r="N1805" s="85"/>
    </row>
    <row r="1806" spans="1:82" ht="28.5" x14ac:dyDescent="0.2">
      <c r="A1806" s="50"/>
      <c r="B1806" s="50" t="s">
        <v>399</v>
      </c>
      <c r="C1806" s="50" t="s">
        <v>1416</v>
      </c>
      <c r="D1806" s="39" t="s">
        <v>1254</v>
      </c>
      <c r="E1806" s="40">
        <v>97</v>
      </c>
      <c r="F1806" s="40"/>
      <c r="G1806" s="40">
        <v>97</v>
      </c>
      <c r="H1806" s="41"/>
      <c r="I1806" s="52"/>
      <c r="J1806" s="41"/>
      <c r="K1806" s="52"/>
      <c r="L1806" s="41">
        <v>2550.9299999999998</v>
      </c>
      <c r="M1806" s="71"/>
      <c r="N1806" s="85"/>
    </row>
    <row r="1807" spans="1:82" ht="28.5" x14ac:dyDescent="0.2">
      <c r="A1807" s="43"/>
      <c r="B1807" s="43" t="s">
        <v>400</v>
      </c>
      <c r="C1807" s="43" t="s">
        <v>1417</v>
      </c>
      <c r="D1807" s="44" t="s">
        <v>1254</v>
      </c>
      <c r="E1807" s="45">
        <v>51</v>
      </c>
      <c r="F1807" s="45"/>
      <c r="G1807" s="45">
        <v>51</v>
      </c>
      <c r="H1807" s="46"/>
      <c r="I1807" s="47"/>
      <c r="J1807" s="46"/>
      <c r="K1807" s="47"/>
      <c r="L1807" s="46">
        <v>1341.21</v>
      </c>
      <c r="M1807" s="72"/>
      <c r="N1807" s="86"/>
    </row>
    <row r="1808" spans="1:82" ht="15" x14ac:dyDescent="0.2">
      <c r="C1808" s="107" t="s">
        <v>1296</v>
      </c>
      <c r="D1808" s="107"/>
      <c r="E1808" s="107"/>
      <c r="F1808" s="107"/>
      <c r="G1808" s="107"/>
      <c r="H1808" s="107"/>
      <c r="I1808" s="108">
        <v>6521.96</v>
      </c>
      <c r="J1808" s="108"/>
      <c r="K1808" s="108">
        <v>6521.96</v>
      </c>
      <c r="L1808" s="108"/>
      <c r="M1808" s="71">
        <v>6769.7944800000005</v>
      </c>
      <c r="N1808" s="83">
        <v>7040.4558199999992</v>
      </c>
      <c r="AD1808">
        <v>601.63</v>
      </c>
      <c r="AE1808">
        <v>316.32</v>
      </c>
      <c r="AN1808" s="48">
        <v>6521.96</v>
      </c>
      <c r="AO1808">
        <v>0</v>
      </c>
      <c r="AQ1808" t="s">
        <v>1297</v>
      </c>
      <c r="AR1808" s="48">
        <v>2629.82</v>
      </c>
      <c r="AT1808">
        <v>0</v>
      </c>
      <c r="AV1808" t="s">
        <v>1297</v>
      </c>
      <c r="AW1808" s="48">
        <v>0</v>
      </c>
      <c r="AZ1808">
        <v>2550.9299999999998</v>
      </c>
      <c r="BA1808">
        <v>1341.21</v>
      </c>
      <c r="CD1808">
        <v>2</v>
      </c>
    </row>
    <row r="1809" spans="1:101" ht="28.5" x14ac:dyDescent="0.2">
      <c r="C1809" s="36" t="s">
        <v>502</v>
      </c>
      <c r="M1809" s="71"/>
      <c r="N1809" s="85"/>
    </row>
    <row r="1810" spans="1:101" ht="85.5" x14ac:dyDescent="0.2">
      <c r="A1810" s="37" t="s">
        <v>503</v>
      </c>
      <c r="B1810" s="50" t="s">
        <v>1457</v>
      </c>
      <c r="C1810" s="50" t="s">
        <v>505</v>
      </c>
      <c r="D1810" s="39" t="s">
        <v>369</v>
      </c>
      <c r="E1810" s="40">
        <v>1</v>
      </c>
      <c r="F1810" s="40"/>
      <c r="G1810" s="40">
        <v>1</v>
      </c>
      <c r="H1810" s="41"/>
      <c r="I1810" s="52"/>
      <c r="J1810" s="41"/>
      <c r="K1810" s="52"/>
      <c r="L1810" s="41"/>
      <c r="M1810" s="71"/>
      <c r="N1810" s="85"/>
    </row>
    <row r="1811" spans="1:101" ht="127.5" x14ac:dyDescent="0.2">
      <c r="B1811" s="56" t="s">
        <v>1261</v>
      </c>
      <c r="C1811" s="113" t="s">
        <v>1419</v>
      </c>
      <c r="D1811" s="113"/>
      <c r="E1811" s="113"/>
      <c r="F1811" s="113"/>
      <c r="G1811" s="113"/>
      <c r="H1811" s="113"/>
      <c r="I1811" s="113"/>
      <c r="J1811" s="113"/>
      <c r="K1811" s="113"/>
      <c r="L1811" s="113"/>
      <c r="M1811" s="71"/>
      <c r="N1811" s="85"/>
      <c r="CW1811" s="57" t="s">
        <v>1419</v>
      </c>
    </row>
    <row r="1812" spans="1:101" ht="15" x14ac:dyDescent="0.2">
      <c r="A1812" s="38"/>
      <c r="B1812" s="40">
        <v>1</v>
      </c>
      <c r="C1812" s="38" t="s">
        <v>1306</v>
      </c>
      <c r="D1812" s="39" t="s">
        <v>856</v>
      </c>
      <c r="E1812" s="53"/>
      <c r="F1812" s="40"/>
      <c r="G1812" s="40">
        <v>1.0469999999999999</v>
      </c>
      <c r="H1812" s="40"/>
      <c r="I1812" s="40"/>
      <c r="J1812" s="40"/>
      <c r="K1812" s="40"/>
      <c r="L1812" s="51">
        <v>565.05999999999995</v>
      </c>
      <c r="M1812" s="71"/>
      <c r="N1812" s="85"/>
    </row>
    <row r="1813" spans="1:101" ht="14.25" x14ac:dyDescent="0.2">
      <c r="A1813" s="50"/>
      <c r="B1813" s="50" t="s">
        <v>1101</v>
      </c>
      <c r="C1813" s="50" t="s">
        <v>1102</v>
      </c>
      <c r="D1813" s="39" t="s">
        <v>851</v>
      </c>
      <c r="E1813" s="40">
        <v>3.49</v>
      </c>
      <c r="F1813" s="40">
        <v>0.3</v>
      </c>
      <c r="G1813" s="40">
        <v>1.0469999999999999</v>
      </c>
      <c r="H1813" s="41"/>
      <c r="I1813" s="52"/>
      <c r="J1813" s="41">
        <v>539.69000000000005</v>
      </c>
      <c r="K1813" s="52"/>
      <c r="L1813" s="41">
        <v>565.05999999999995</v>
      </c>
      <c r="M1813" s="71"/>
      <c r="N1813" s="85"/>
    </row>
    <row r="1814" spans="1:101" ht="15" hidden="1" x14ac:dyDescent="0.2">
      <c r="A1814" s="38"/>
      <c r="B1814" s="40">
        <v>4</v>
      </c>
      <c r="C1814" s="38" t="s">
        <v>1326</v>
      </c>
      <c r="D1814" s="39"/>
      <c r="E1814" s="53"/>
      <c r="F1814" s="40"/>
      <c r="G1814" s="40"/>
      <c r="H1814" s="40"/>
      <c r="I1814" s="40"/>
      <c r="J1814" s="40"/>
      <c r="K1814" s="40"/>
      <c r="L1814" s="51">
        <v>0</v>
      </c>
      <c r="M1814" s="71"/>
      <c r="N1814" s="85"/>
    </row>
    <row r="1815" spans="1:101" ht="14.25" x14ac:dyDescent="0.2">
      <c r="A1815" s="50"/>
      <c r="B1815" s="50" t="s">
        <v>1153</v>
      </c>
      <c r="C1815" s="43" t="s">
        <v>1155</v>
      </c>
      <c r="D1815" s="44" t="s">
        <v>1046</v>
      </c>
      <c r="E1815" s="45">
        <v>0.74</v>
      </c>
      <c r="F1815" s="45">
        <v>0</v>
      </c>
      <c r="G1815" s="45">
        <v>0</v>
      </c>
      <c r="H1815" s="46"/>
      <c r="I1815" s="47"/>
      <c r="J1815" s="46">
        <v>54.5</v>
      </c>
      <c r="K1815" s="47"/>
      <c r="L1815" s="46">
        <v>0</v>
      </c>
      <c r="M1815" s="71"/>
      <c r="N1815" s="85"/>
    </row>
    <row r="1816" spans="1:101" ht="15" x14ac:dyDescent="0.2">
      <c r="A1816" s="50"/>
      <c r="B1816" s="50"/>
      <c r="C1816" s="55" t="s">
        <v>1311</v>
      </c>
      <c r="D1816" s="39"/>
      <c r="E1816" s="40"/>
      <c r="F1816" s="40"/>
      <c r="G1816" s="40"/>
      <c r="H1816" s="41"/>
      <c r="I1816" s="52"/>
      <c r="J1816" s="41"/>
      <c r="K1816" s="52"/>
      <c r="L1816" s="41">
        <v>565.05999999999995</v>
      </c>
      <c r="M1816" s="71"/>
      <c r="N1816" s="85"/>
    </row>
    <row r="1817" spans="1:101" ht="14.25" x14ac:dyDescent="0.2">
      <c r="A1817" s="50"/>
      <c r="B1817" s="50"/>
      <c r="C1817" s="50" t="s">
        <v>1312</v>
      </c>
      <c r="D1817" s="39"/>
      <c r="E1817" s="40"/>
      <c r="F1817" s="40"/>
      <c r="G1817" s="40"/>
      <c r="H1817" s="41"/>
      <c r="I1817" s="52"/>
      <c r="J1817" s="41"/>
      <c r="K1817" s="52"/>
      <c r="L1817" s="41">
        <v>565.05999999999995</v>
      </c>
      <c r="M1817" s="71"/>
      <c r="N1817" s="85"/>
    </row>
    <row r="1818" spans="1:101" ht="28.5" x14ac:dyDescent="0.2">
      <c r="A1818" s="50"/>
      <c r="B1818" s="50" t="s">
        <v>399</v>
      </c>
      <c r="C1818" s="50" t="s">
        <v>1416</v>
      </c>
      <c r="D1818" s="39" t="s">
        <v>1254</v>
      </c>
      <c r="E1818" s="40">
        <v>97</v>
      </c>
      <c r="F1818" s="40"/>
      <c r="G1818" s="40">
        <v>97</v>
      </c>
      <c r="H1818" s="41"/>
      <c r="I1818" s="52"/>
      <c r="J1818" s="41"/>
      <c r="K1818" s="52"/>
      <c r="L1818" s="41">
        <v>548.11</v>
      </c>
      <c r="M1818" s="71"/>
      <c r="N1818" s="85"/>
    </row>
    <row r="1819" spans="1:101" ht="28.5" x14ac:dyDescent="0.2">
      <c r="A1819" s="43"/>
      <c r="B1819" s="43" t="s">
        <v>400</v>
      </c>
      <c r="C1819" s="43" t="s">
        <v>1417</v>
      </c>
      <c r="D1819" s="44" t="s">
        <v>1254</v>
      </c>
      <c r="E1819" s="45">
        <v>51</v>
      </c>
      <c r="F1819" s="45"/>
      <c r="G1819" s="45">
        <v>51</v>
      </c>
      <c r="H1819" s="46"/>
      <c r="I1819" s="47"/>
      <c r="J1819" s="46"/>
      <c r="K1819" s="47"/>
      <c r="L1819" s="46">
        <v>288.18</v>
      </c>
      <c r="M1819" s="83"/>
      <c r="N1819" s="85"/>
    </row>
    <row r="1820" spans="1:101" ht="15" x14ac:dyDescent="0.2">
      <c r="C1820" s="107" t="s">
        <v>1296</v>
      </c>
      <c r="D1820" s="107"/>
      <c r="E1820" s="107"/>
      <c r="F1820" s="107"/>
      <c r="G1820" s="107"/>
      <c r="H1820" s="107"/>
      <c r="I1820" s="108">
        <v>1401.3500000000001</v>
      </c>
      <c r="J1820" s="108"/>
      <c r="K1820" s="108">
        <v>1401.3500000000001</v>
      </c>
      <c r="L1820" s="108"/>
      <c r="M1820" s="71">
        <v>1454.6013000000003</v>
      </c>
      <c r="N1820" s="83">
        <v>1512.757325</v>
      </c>
      <c r="AD1820">
        <v>523.5</v>
      </c>
      <c r="AE1820">
        <v>275.24</v>
      </c>
      <c r="AN1820" s="48">
        <v>1401.3500000000001</v>
      </c>
      <c r="AO1820">
        <v>0</v>
      </c>
      <c r="AQ1820" t="s">
        <v>1297</v>
      </c>
      <c r="AR1820" s="48">
        <v>565.05999999999995</v>
      </c>
      <c r="AT1820">
        <v>0</v>
      </c>
      <c r="AV1820" t="s">
        <v>1297</v>
      </c>
      <c r="AW1820" s="48">
        <v>0</v>
      </c>
      <c r="AZ1820">
        <v>548.11</v>
      </c>
      <c r="BA1820">
        <v>288.18</v>
      </c>
      <c r="CD1820">
        <v>2</v>
      </c>
    </row>
    <row r="1821" spans="1:101" ht="111" x14ac:dyDescent="0.2">
      <c r="A1821" s="37" t="s">
        <v>507</v>
      </c>
      <c r="B1821" s="50" t="s">
        <v>1457</v>
      </c>
      <c r="C1821" s="50" t="s">
        <v>1458</v>
      </c>
      <c r="D1821" s="39" t="s">
        <v>369</v>
      </c>
      <c r="E1821" s="40">
        <v>1</v>
      </c>
      <c r="F1821" s="40"/>
      <c r="G1821" s="40">
        <v>1</v>
      </c>
      <c r="H1821" s="41"/>
      <c r="I1821" s="52"/>
      <c r="J1821" s="41"/>
      <c r="K1821" s="52"/>
      <c r="L1821" s="41"/>
      <c r="M1821" s="71"/>
      <c r="N1821" s="85"/>
    </row>
    <row r="1822" spans="1:101" ht="15" x14ac:dyDescent="0.2">
      <c r="A1822" s="38"/>
      <c r="B1822" s="40">
        <v>1</v>
      </c>
      <c r="C1822" s="38" t="s">
        <v>1306</v>
      </c>
      <c r="D1822" s="39" t="s">
        <v>856</v>
      </c>
      <c r="E1822" s="53"/>
      <c r="F1822" s="40"/>
      <c r="G1822" s="40">
        <v>3.49</v>
      </c>
      <c r="H1822" s="40"/>
      <c r="I1822" s="40"/>
      <c r="J1822" s="40"/>
      <c r="K1822" s="40"/>
      <c r="L1822" s="51">
        <v>1883.52</v>
      </c>
      <c r="M1822" s="71"/>
      <c r="N1822" s="85"/>
    </row>
    <row r="1823" spans="1:101" ht="14.25" x14ac:dyDescent="0.2">
      <c r="A1823" s="50"/>
      <c r="B1823" s="50" t="s">
        <v>1101</v>
      </c>
      <c r="C1823" s="50" t="s">
        <v>1102</v>
      </c>
      <c r="D1823" s="39" t="s">
        <v>851</v>
      </c>
      <c r="E1823" s="40">
        <v>3.49</v>
      </c>
      <c r="F1823" s="40"/>
      <c r="G1823" s="40">
        <v>3.49</v>
      </c>
      <c r="H1823" s="41"/>
      <c r="I1823" s="52"/>
      <c r="J1823" s="41">
        <v>539.69000000000005</v>
      </c>
      <c r="K1823" s="52"/>
      <c r="L1823" s="41">
        <v>1883.52</v>
      </c>
      <c r="M1823" s="71"/>
      <c r="N1823" s="85"/>
    </row>
    <row r="1824" spans="1:101" ht="15" hidden="1" x14ac:dyDescent="0.2">
      <c r="A1824" s="38"/>
      <c r="B1824" s="40">
        <v>4</v>
      </c>
      <c r="C1824" s="38" t="s">
        <v>1326</v>
      </c>
      <c r="D1824" s="39"/>
      <c r="E1824" s="53"/>
      <c r="F1824" s="40"/>
      <c r="G1824" s="40"/>
      <c r="H1824" s="40"/>
      <c r="I1824" s="40"/>
      <c r="J1824" s="40"/>
      <c r="K1824" s="40"/>
      <c r="L1824" s="51">
        <v>0</v>
      </c>
      <c r="M1824" s="71"/>
      <c r="N1824" s="85"/>
    </row>
    <row r="1825" spans="1:101" ht="14.25" x14ac:dyDescent="0.2">
      <c r="A1825" s="50"/>
      <c r="B1825" s="50" t="s">
        <v>1153</v>
      </c>
      <c r="C1825" s="43" t="s">
        <v>1155</v>
      </c>
      <c r="D1825" s="44" t="s">
        <v>1046</v>
      </c>
      <c r="E1825" s="45">
        <v>0.74</v>
      </c>
      <c r="F1825" s="45">
        <v>0</v>
      </c>
      <c r="G1825" s="45">
        <v>0</v>
      </c>
      <c r="H1825" s="46"/>
      <c r="I1825" s="47"/>
      <c r="J1825" s="46">
        <v>54.5</v>
      </c>
      <c r="K1825" s="47"/>
      <c r="L1825" s="46">
        <v>0</v>
      </c>
      <c r="M1825" s="71"/>
      <c r="N1825" s="85"/>
    </row>
    <row r="1826" spans="1:101" ht="15" x14ac:dyDescent="0.2">
      <c r="A1826" s="50"/>
      <c r="B1826" s="50"/>
      <c r="C1826" s="55" t="s">
        <v>1311</v>
      </c>
      <c r="D1826" s="39"/>
      <c r="E1826" s="40"/>
      <c r="F1826" s="40"/>
      <c r="G1826" s="40"/>
      <c r="H1826" s="41"/>
      <c r="I1826" s="52"/>
      <c r="J1826" s="41"/>
      <c r="K1826" s="52"/>
      <c r="L1826" s="41">
        <v>1883.52</v>
      </c>
      <c r="M1826" s="71"/>
      <c r="N1826" s="85"/>
    </row>
    <row r="1827" spans="1:101" ht="14.25" x14ac:dyDescent="0.2">
      <c r="A1827" s="50"/>
      <c r="B1827" s="50"/>
      <c r="C1827" s="50" t="s">
        <v>1312</v>
      </c>
      <c r="D1827" s="39"/>
      <c r="E1827" s="40"/>
      <c r="F1827" s="40"/>
      <c r="G1827" s="40"/>
      <c r="H1827" s="41"/>
      <c r="I1827" s="52"/>
      <c r="J1827" s="41"/>
      <c r="K1827" s="52"/>
      <c r="L1827" s="41">
        <v>1883.52</v>
      </c>
      <c r="M1827" s="71"/>
      <c r="N1827" s="85"/>
    </row>
    <row r="1828" spans="1:101" ht="28.5" x14ac:dyDescent="0.2">
      <c r="A1828" s="50"/>
      <c r="B1828" s="50" t="s">
        <v>399</v>
      </c>
      <c r="C1828" s="50" t="s">
        <v>1416</v>
      </c>
      <c r="D1828" s="39" t="s">
        <v>1254</v>
      </c>
      <c r="E1828" s="40">
        <v>97</v>
      </c>
      <c r="F1828" s="40"/>
      <c r="G1828" s="40">
        <v>97</v>
      </c>
      <c r="H1828" s="41"/>
      <c r="I1828" s="52"/>
      <c r="J1828" s="41"/>
      <c r="K1828" s="52"/>
      <c r="L1828" s="41">
        <v>1827.01</v>
      </c>
      <c r="M1828" s="71"/>
      <c r="N1828" s="85"/>
    </row>
    <row r="1829" spans="1:101" ht="28.5" x14ac:dyDescent="0.2">
      <c r="A1829" s="43"/>
      <c r="B1829" s="43" t="s">
        <v>400</v>
      </c>
      <c r="C1829" s="43" t="s">
        <v>1417</v>
      </c>
      <c r="D1829" s="44" t="s">
        <v>1254</v>
      </c>
      <c r="E1829" s="45">
        <v>51</v>
      </c>
      <c r="F1829" s="45"/>
      <c r="G1829" s="45">
        <v>51</v>
      </c>
      <c r="H1829" s="46"/>
      <c r="I1829" s="47"/>
      <c r="J1829" s="46"/>
      <c r="K1829" s="47"/>
      <c r="L1829" s="46">
        <v>960.6</v>
      </c>
      <c r="M1829" s="72"/>
      <c r="N1829" s="86"/>
    </row>
    <row r="1830" spans="1:101" ht="15" x14ac:dyDescent="0.2">
      <c r="C1830" s="107" t="s">
        <v>1296</v>
      </c>
      <c r="D1830" s="107"/>
      <c r="E1830" s="107"/>
      <c r="F1830" s="107"/>
      <c r="G1830" s="107"/>
      <c r="H1830" s="107"/>
      <c r="I1830" s="108">
        <v>4671.13</v>
      </c>
      <c r="J1830" s="108"/>
      <c r="K1830" s="108">
        <v>4671.13</v>
      </c>
      <c r="L1830" s="108"/>
      <c r="M1830" s="71">
        <v>4848.6329400000004</v>
      </c>
      <c r="N1830" s="83">
        <v>5042.4848349999993</v>
      </c>
      <c r="AD1830">
        <v>523.5</v>
      </c>
      <c r="AE1830">
        <v>275.24</v>
      </c>
      <c r="AN1830" s="48">
        <v>4671.13</v>
      </c>
      <c r="AO1830">
        <v>0</v>
      </c>
      <c r="AQ1830" t="s">
        <v>1297</v>
      </c>
      <c r="AR1830" s="48">
        <v>1883.52</v>
      </c>
      <c r="AT1830">
        <v>0</v>
      </c>
      <c r="AV1830" t="s">
        <v>1297</v>
      </c>
      <c r="AW1830" s="48">
        <v>0</v>
      </c>
      <c r="AZ1830">
        <v>1827.01</v>
      </c>
      <c r="BA1830">
        <v>960.6</v>
      </c>
      <c r="CD1830">
        <v>2</v>
      </c>
    </row>
    <row r="1831" spans="1:101" ht="85.5" x14ac:dyDescent="0.2">
      <c r="A1831" s="37" t="s">
        <v>508</v>
      </c>
      <c r="B1831" s="50" t="s">
        <v>1459</v>
      </c>
      <c r="C1831" s="50" t="s">
        <v>510</v>
      </c>
      <c r="D1831" s="39" t="s">
        <v>369</v>
      </c>
      <c r="E1831" s="40">
        <v>1</v>
      </c>
      <c r="F1831" s="40"/>
      <c r="G1831" s="40">
        <v>1</v>
      </c>
      <c r="H1831" s="41"/>
      <c r="I1831" s="52"/>
      <c r="J1831" s="41"/>
      <c r="K1831" s="52"/>
      <c r="L1831" s="41"/>
      <c r="M1831" s="71"/>
      <c r="N1831" s="85"/>
    </row>
    <row r="1832" spans="1:101" ht="14.25" x14ac:dyDescent="0.2">
      <c r="C1832" s="58" t="s">
        <v>490</v>
      </c>
      <c r="M1832" s="71"/>
      <c r="N1832" s="85"/>
    </row>
    <row r="1833" spans="1:101" ht="127.5" x14ac:dyDescent="0.2">
      <c r="B1833" s="56" t="s">
        <v>1261</v>
      </c>
      <c r="C1833" s="113" t="s">
        <v>1419</v>
      </c>
      <c r="D1833" s="113"/>
      <c r="E1833" s="113"/>
      <c r="F1833" s="113"/>
      <c r="G1833" s="113"/>
      <c r="H1833" s="113"/>
      <c r="I1833" s="113"/>
      <c r="J1833" s="113"/>
      <c r="K1833" s="113"/>
      <c r="L1833" s="113"/>
      <c r="M1833" s="71"/>
      <c r="N1833" s="85"/>
      <c r="CW1833" s="57" t="s">
        <v>1419</v>
      </c>
    </row>
    <row r="1834" spans="1:101" ht="15" x14ac:dyDescent="0.2">
      <c r="A1834" s="38"/>
      <c r="B1834" s="40">
        <v>1</v>
      </c>
      <c r="C1834" s="38" t="s">
        <v>1306</v>
      </c>
      <c r="D1834" s="39" t="s">
        <v>856</v>
      </c>
      <c r="E1834" s="53"/>
      <c r="F1834" s="40"/>
      <c r="G1834" s="40">
        <v>1.1519999999999999</v>
      </c>
      <c r="H1834" s="40"/>
      <c r="I1834" s="40"/>
      <c r="J1834" s="40"/>
      <c r="K1834" s="40"/>
      <c r="L1834" s="51">
        <v>714.52</v>
      </c>
      <c r="M1834" s="71"/>
      <c r="N1834" s="85"/>
    </row>
    <row r="1835" spans="1:101" ht="14.25" x14ac:dyDescent="0.2">
      <c r="A1835" s="50"/>
      <c r="B1835" s="50" t="s">
        <v>1103</v>
      </c>
      <c r="C1835" s="50" t="s">
        <v>1104</v>
      </c>
      <c r="D1835" s="39" t="s">
        <v>851</v>
      </c>
      <c r="E1835" s="40">
        <v>3.84</v>
      </c>
      <c r="F1835" s="40">
        <v>0.3</v>
      </c>
      <c r="G1835" s="40">
        <v>1.1519999999999999</v>
      </c>
      <c r="H1835" s="41"/>
      <c r="I1835" s="52"/>
      <c r="J1835" s="41">
        <v>620.24</v>
      </c>
      <c r="K1835" s="52"/>
      <c r="L1835" s="41">
        <v>714.52</v>
      </c>
      <c r="M1835" s="71"/>
      <c r="N1835" s="85"/>
    </row>
    <row r="1836" spans="1:101" ht="15" hidden="1" x14ac:dyDescent="0.2">
      <c r="A1836" s="38"/>
      <c r="B1836" s="40">
        <v>4</v>
      </c>
      <c r="C1836" s="38" t="s">
        <v>1326</v>
      </c>
      <c r="D1836" s="39"/>
      <c r="E1836" s="53"/>
      <c r="F1836" s="40"/>
      <c r="G1836" s="40"/>
      <c r="H1836" s="40"/>
      <c r="I1836" s="40"/>
      <c r="J1836" s="40"/>
      <c r="K1836" s="40"/>
      <c r="L1836" s="51">
        <v>0</v>
      </c>
      <c r="M1836" s="71"/>
      <c r="N1836" s="85"/>
    </row>
    <row r="1837" spans="1:101" ht="14.25" x14ac:dyDescent="0.2">
      <c r="A1837" s="50"/>
      <c r="B1837" s="50" t="s">
        <v>1153</v>
      </c>
      <c r="C1837" s="43" t="s">
        <v>1155</v>
      </c>
      <c r="D1837" s="44" t="s">
        <v>1046</v>
      </c>
      <c r="E1837" s="45">
        <v>0.85</v>
      </c>
      <c r="F1837" s="45">
        <v>0</v>
      </c>
      <c r="G1837" s="45">
        <v>0</v>
      </c>
      <c r="H1837" s="46"/>
      <c r="I1837" s="47"/>
      <c r="J1837" s="46">
        <v>54.5</v>
      </c>
      <c r="K1837" s="47"/>
      <c r="L1837" s="46">
        <v>0</v>
      </c>
      <c r="M1837" s="71"/>
      <c r="N1837" s="85"/>
    </row>
    <row r="1838" spans="1:101" ht="15" x14ac:dyDescent="0.2">
      <c r="A1838" s="50"/>
      <c r="B1838" s="50"/>
      <c r="C1838" s="55" t="s">
        <v>1311</v>
      </c>
      <c r="D1838" s="39"/>
      <c r="E1838" s="40"/>
      <c r="F1838" s="40"/>
      <c r="G1838" s="40"/>
      <c r="H1838" s="41"/>
      <c r="I1838" s="52"/>
      <c r="J1838" s="41"/>
      <c r="K1838" s="52"/>
      <c r="L1838" s="41">
        <v>714.52</v>
      </c>
      <c r="M1838" s="71"/>
      <c r="N1838" s="85"/>
    </row>
    <row r="1839" spans="1:101" ht="14.25" x14ac:dyDescent="0.2">
      <c r="A1839" s="50"/>
      <c r="B1839" s="50"/>
      <c r="C1839" s="50" t="s">
        <v>1312</v>
      </c>
      <c r="D1839" s="39"/>
      <c r="E1839" s="40"/>
      <c r="F1839" s="40"/>
      <c r="G1839" s="40"/>
      <c r="H1839" s="41"/>
      <c r="I1839" s="52"/>
      <c r="J1839" s="41"/>
      <c r="K1839" s="52"/>
      <c r="L1839" s="41">
        <v>714.52</v>
      </c>
      <c r="M1839" s="71"/>
      <c r="N1839" s="85"/>
    </row>
    <row r="1840" spans="1:101" ht="28.5" x14ac:dyDescent="0.2">
      <c r="A1840" s="50"/>
      <c r="B1840" s="50" t="s">
        <v>399</v>
      </c>
      <c r="C1840" s="50" t="s">
        <v>1416</v>
      </c>
      <c r="D1840" s="39" t="s">
        <v>1254</v>
      </c>
      <c r="E1840" s="40">
        <v>97</v>
      </c>
      <c r="F1840" s="40"/>
      <c r="G1840" s="40">
        <v>97</v>
      </c>
      <c r="H1840" s="41"/>
      <c r="I1840" s="52"/>
      <c r="J1840" s="41"/>
      <c r="K1840" s="52"/>
      <c r="L1840" s="41">
        <v>693.08</v>
      </c>
      <c r="M1840" s="71"/>
      <c r="N1840" s="85"/>
    </row>
    <row r="1841" spans="1:101" ht="28.5" x14ac:dyDescent="0.2">
      <c r="A1841" s="43"/>
      <c r="B1841" s="43" t="s">
        <v>400</v>
      </c>
      <c r="C1841" s="43" t="s">
        <v>1417</v>
      </c>
      <c r="D1841" s="44" t="s">
        <v>1254</v>
      </c>
      <c r="E1841" s="45">
        <v>51</v>
      </c>
      <c r="F1841" s="45"/>
      <c r="G1841" s="45">
        <v>51</v>
      </c>
      <c r="H1841" s="46"/>
      <c r="I1841" s="47"/>
      <c r="J1841" s="46"/>
      <c r="K1841" s="47"/>
      <c r="L1841" s="46">
        <v>364.41</v>
      </c>
      <c r="M1841" s="72"/>
      <c r="N1841" s="86"/>
    </row>
    <row r="1842" spans="1:101" ht="15" x14ac:dyDescent="0.2">
      <c r="C1842" s="107" t="s">
        <v>1296</v>
      </c>
      <c r="D1842" s="107"/>
      <c r="E1842" s="107"/>
      <c r="F1842" s="107"/>
      <c r="G1842" s="107"/>
      <c r="H1842" s="107"/>
      <c r="I1842" s="108">
        <v>1772.01</v>
      </c>
      <c r="J1842" s="108"/>
      <c r="K1842" s="108">
        <v>1772.01</v>
      </c>
      <c r="L1842" s="108"/>
      <c r="M1842" s="71">
        <v>1839.34638</v>
      </c>
      <c r="N1842" s="83">
        <v>1912.8847949999997</v>
      </c>
      <c r="AD1842">
        <v>601.63</v>
      </c>
      <c r="AE1842">
        <v>316.32</v>
      </c>
      <c r="AN1842" s="48">
        <v>1772.01</v>
      </c>
      <c r="AO1842">
        <v>0</v>
      </c>
      <c r="AQ1842" t="s">
        <v>1297</v>
      </c>
      <c r="AR1842" s="48">
        <v>714.52</v>
      </c>
      <c r="AT1842">
        <v>0</v>
      </c>
      <c r="AV1842" t="s">
        <v>1297</v>
      </c>
      <c r="AW1842" s="48">
        <v>0</v>
      </c>
      <c r="AZ1842">
        <v>693.08</v>
      </c>
      <c r="BA1842">
        <v>364.41</v>
      </c>
      <c r="CD1842">
        <v>2</v>
      </c>
    </row>
    <row r="1843" spans="1:101" ht="111" x14ac:dyDescent="0.2">
      <c r="A1843" s="37" t="s">
        <v>512</v>
      </c>
      <c r="B1843" s="50" t="s">
        <v>1459</v>
      </c>
      <c r="C1843" s="50" t="s">
        <v>1460</v>
      </c>
      <c r="D1843" s="39" t="s">
        <v>369</v>
      </c>
      <c r="E1843" s="40">
        <v>1</v>
      </c>
      <c r="F1843" s="40"/>
      <c r="G1843" s="40">
        <v>1</v>
      </c>
      <c r="H1843" s="41"/>
      <c r="I1843" s="52"/>
      <c r="J1843" s="41"/>
      <c r="K1843" s="52"/>
      <c r="L1843" s="41"/>
      <c r="M1843" s="71"/>
      <c r="N1843" s="85"/>
    </row>
    <row r="1844" spans="1:101" ht="15" x14ac:dyDescent="0.2">
      <c r="A1844" s="38"/>
      <c r="B1844" s="40">
        <v>1</v>
      </c>
      <c r="C1844" s="38" t="s">
        <v>1306</v>
      </c>
      <c r="D1844" s="39" t="s">
        <v>856</v>
      </c>
      <c r="E1844" s="53"/>
      <c r="F1844" s="40"/>
      <c r="G1844" s="40">
        <v>3.84</v>
      </c>
      <c r="H1844" s="40"/>
      <c r="I1844" s="40"/>
      <c r="J1844" s="40"/>
      <c r="K1844" s="40"/>
      <c r="L1844" s="51">
        <v>2381.7199999999998</v>
      </c>
      <c r="M1844" s="71"/>
      <c r="N1844" s="85"/>
    </row>
    <row r="1845" spans="1:101" ht="14.25" x14ac:dyDescent="0.2">
      <c r="A1845" s="50"/>
      <c r="B1845" s="50" t="s">
        <v>1103</v>
      </c>
      <c r="C1845" s="50" t="s">
        <v>1104</v>
      </c>
      <c r="D1845" s="39" t="s">
        <v>851</v>
      </c>
      <c r="E1845" s="40">
        <v>3.84</v>
      </c>
      <c r="F1845" s="40"/>
      <c r="G1845" s="40">
        <v>3.84</v>
      </c>
      <c r="H1845" s="41"/>
      <c r="I1845" s="52"/>
      <c r="J1845" s="41">
        <v>620.24</v>
      </c>
      <c r="K1845" s="52"/>
      <c r="L1845" s="41">
        <v>2381.7199999999998</v>
      </c>
      <c r="M1845" s="71"/>
      <c r="N1845" s="85"/>
    </row>
    <row r="1846" spans="1:101" ht="15" hidden="1" x14ac:dyDescent="0.2">
      <c r="A1846" s="38"/>
      <c r="B1846" s="40">
        <v>4</v>
      </c>
      <c r="C1846" s="38" t="s">
        <v>1326</v>
      </c>
      <c r="D1846" s="39"/>
      <c r="E1846" s="53"/>
      <c r="F1846" s="40"/>
      <c r="G1846" s="40"/>
      <c r="H1846" s="40"/>
      <c r="I1846" s="40"/>
      <c r="J1846" s="40"/>
      <c r="K1846" s="40"/>
      <c r="L1846" s="51">
        <v>0</v>
      </c>
      <c r="M1846" s="71"/>
      <c r="N1846" s="85"/>
    </row>
    <row r="1847" spans="1:101" ht="14.25" x14ac:dyDescent="0.2">
      <c r="A1847" s="50"/>
      <c r="B1847" s="50" t="s">
        <v>1153</v>
      </c>
      <c r="C1847" s="43" t="s">
        <v>1155</v>
      </c>
      <c r="D1847" s="44" t="s">
        <v>1046</v>
      </c>
      <c r="E1847" s="45">
        <v>0.85</v>
      </c>
      <c r="F1847" s="45">
        <v>0</v>
      </c>
      <c r="G1847" s="45">
        <v>0</v>
      </c>
      <c r="H1847" s="46"/>
      <c r="I1847" s="47"/>
      <c r="J1847" s="46">
        <v>54.5</v>
      </c>
      <c r="K1847" s="47"/>
      <c r="L1847" s="46">
        <v>0</v>
      </c>
      <c r="M1847" s="71"/>
      <c r="N1847" s="85"/>
    </row>
    <row r="1848" spans="1:101" ht="15" x14ac:dyDescent="0.2">
      <c r="A1848" s="50"/>
      <c r="B1848" s="50"/>
      <c r="C1848" s="55" t="s">
        <v>1311</v>
      </c>
      <c r="D1848" s="39"/>
      <c r="E1848" s="40"/>
      <c r="F1848" s="40"/>
      <c r="G1848" s="40"/>
      <c r="H1848" s="41"/>
      <c r="I1848" s="52"/>
      <c r="J1848" s="41"/>
      <c r="K1848" s="52"/>
      <c r="L1848" s="41">
        <v>2381.7199999999998</v>
      </c>
      <c r="M1848" s="71"/>
      <c r="N1848" s="85"/>
    </row>
    <row r="1849" spans="1:101" ht="14.25" x14ac:dyDescent="0.2">
      <c r="A1849" s="50"/>
      <c r="B1849" s="50"/>
      <c r="C1849" s="50" t="s">
        <v>1312</v>
      </c>
      <c r="D1849" s="39"/>
      <c r="E1849" s="40"/>
      <c r="F1849" s="40"/>
      <c r="G1849" s="40"/>
      <c r="H1849" s="41"/>
      <c r="I1849" s="52"/>
      <c r="J1849" s="41"/>
      <c r="K1849" s="52"/>
      <c r="L1849" s="41">
        <v>2381.7199999999998</v>
      </c>
      <c r="M1849" s="71"/>
      <c r="N1849" s="85"/>
    </row>
    <row r="1850" spans="1:101" ht="28.5" x14ac:dyDescent="0.2">
      <c r="A1850" s="50"/>
      <c r="B1850" s="50" t="s">
        <v>399</v>
      </c>
      <c r="C1850" s="50" t="s">
        <v>1416</v>
      </c>
      <c r="D1850" s="39" t="s">
        <v>1254</v>
      </c>
      <c r="E1850" s="40">
        <v>97</v>
      </c>
      <c r="F1850" s="40"/>
      <c r="G1850" s="40">
        <v>97</v>
      </c>
      <c r="H1850" s="41"/>
      <c r="I1850" s="52"/>
      <c r="J1850" s="41"/>
      <c r="K1850" s="52"/>
      <c r="L1850" s="41">
        <v>2310.27</v>
      </c>
      <c r="M1850" s="71"/>
      <c r="N1850" s="85"/>
    </row>
    <row r="1851" spans="1:101" ht="28.5" x14ac:dyDescent="0.2">
      <c r="A1851" s="43"/>
      <c r="B1851" s="43" t="s">
        <v>400</v>
      </c>
      <c r="C1851" s="43" t="s">
        <v>1417</v>
      </c>
      <c r="D1851" s="44" t="s">
        <v>1254</v>
      </c>
      <c r="E1851" s="45">
        <v>51</v>
      </c>
      <c r="F1851" s="45"/>
      <c r="G1851" s="45">
        <v>51</v>
      </c>
      <c r="H1851" s="46"/>
      <c r="I1851" s="47"/>
      <c r="J1851" s="46"/>
      <c r="K1851" s="47"/>
      <c r="L1851" s="46">
        <v>1214.68</v>
      </c>
      <c r="M1851" s="72"/>
      <c r="N1851" s="86"/>
    </row>
    <row r="1852" spans="1:101" ht="15" x14ac:dyDescent="0.2">
      <c r="C1852" s="107" t="s">
        <v>1296</v>
      </c>
      <c r="D1852" s="107"/>
      <c r="E1852" s="107"/>
      <c r="F1852" s="107"/>
      <c r="G1852" s="107"/>
      <c r="H1852" s="107"/>
      <c r="I1852" s="108">
        <v>5906.67</v>
      </c>
      <c r="J1852" s="108"/>
      <c r="K1852" s="108">
        <v>5906.67</v>
      </c>
      <c r="L1852" s="108"/>
      <c r="M1852" s="71">
        <v>6131.1234600000007</v>
      </c>
      <c r="N1852" s="83">
        <v>6376.2502649999997</v>
      </c>
      <c r="AD1852">
        <v>601.63</v>
      </c>
      <c r="AE1852">
        <v>316.32</v>
      </c>
      <c r="AN1852" s="48">
        <v>5906.67</v>
      </c>
      <c r="AO1852">
        <v>0</v>
      </c>
      <c r="AQ1852" t="s">
        <v>1297</v>
      </c>
      <c r="AR1852" s="48">
        <v>2381.7199999999998</v>
      </c>
      <c r="AT1852">
        <v>0</v>
      </c>
      <c r="AV1852" t="s">
        <v>1297</v>
      </c>
      <c r="AW1852" s="48">
        <v>0</v>
      </c>
      <c r="AZ1852">
        <v>2310.27</v>
      </c>
      <c r="BA1852">
        <v>1214.68</v>
      </c>
      <c r="CD1852">
        <v>2</v>
      </c>
    </row>
    <row r="1853" spans="1:101" ht="85.5" x14ac:dyDescent="0.2">
      <c r="A1853" s="37" t="s">
        <v>513</v>
      </c>
      <c r="B1853" s="50" t="s">
        <v>1461</v>
      </c>
      <c r="C1853" s="50" t="s">
        <v>515</v>
      </c>
      <c r="D1853" s="39" t="s">
        <v>369</v>
      </c>
      <c r="E1853" s="40">
        <v>1</v>
      </c>
      <c r="F1853" s="40"/>
      <c r="G1853" s="40">
        <v>1</v>
      </c>
      <c r="H1853" s="41"/>
      <c r="I1853" s="52"/>
      <c r="J1853" s="41"/>
      <c r="K1853" s="52"/>
      <c r="L1853" s="41"/>
      <c r="M1853" s="71"/>
      <c r="N1853" s="85"/>
    </row>
    <row r="1854" spans="1:101" ht="14.25" x14ac:dyDescent="0.2">
      <c r="C1854" s="58" t="s">
        <v>490</v>
      </c>
      <c r="M1854" s="71"/>
      <c r="N1854" s="85"/>
    </row>
    <row r="1855" spans="1:101" ht="127.5" x14ac:dyDescent="0.2">
      <c r="B1855" s="56" t="s">
        <v>1261</v>
      </c>
      <c r="C1855" s="113" t="s">
        <v>1419</v>
      </c>
      <c r="D1855" s="113"/>
      <c r="E1855" s="113"/>
      <c r="F1855" s="113"/>
      <c r="G1855" s="113"/>
      <c r="H1855" s="113"/>
      <c r="I1855" s="113"/>
      <c r="J1855" s="113"/>
      <c r="K1855" s="113"/>
      <c r="L1855" s="113"/>
      <c r="M1855" s="71"/>
      <c r="N1855" s="85"/>
      <c r="CW1855" s="57" t="s">
        <v>1419</v>
      </c>
    </row>
    <row r="1856" spans="1:101" ht="15" x14ac:dyDescent="0.2">
      <c r="A1856" s="38"/>
      <c r="B1856" s="40">
        <v>1</v>
      </c>
      <c r="C1856" s="38" t="s">
        <v>1306</v>
      </c>
      <c r="D1856" s="39" t="s">
        <v>856</v>
      </c>
      <c r="E1856" s="53"/>
      <c r="F1856" s="40"/>
      <c r="G1856" s="40">
        <v>1.347</v>
      </c>
      <c r="H1856" s="40"/>
      <c r="I1856" s="40"/>
      <c r="J1856" s="40"/>
      <c r="K1856" s="40"/>
      <c r="L1856" s="51">
        <v>835.46</v>
      </c>
      <c r="M1856" s="71"/>
      <c r="N1856" s="85"/>
    </row>
    <row r="1857" spans="1:82" ht="14.25" x14ac:dyDescent="0.2">
      <c r="A1857" s="50"/>
      <c r="B1857" s="50" t="s">
        <v>1103</v>
      </c>
      <c r="C1857" s="50" t="s">
        <v>1104</v>
      </c>
      <c r="D1857" s="39" t="s">
        <v>851</v>
      </c>
      <c r="E1857" s="40">
        <v>4.49</v>
      </c>
      <c r="F1857" s="40">
        <v>0.3</v>
      </c>
      <c r="G1857" s="40">
        <v>1.347</v>
      </c>
      <c r="H1857" s="41"/>
      <c r="I1857" s="52"/>
      <c r="J1857" s="41">
        <v>620.24</v>
      </c>
      <c r="K1857" s="52"/>
      <c r="L1857" s="41">
        <v>835.46</v>
      </c>
      <c r="M1857" s="71"/>
      <c r="N1857" s="85"/>
    </row>
    <row r="1858" spans="1:82" ht="15" hidden="1" x14ac:dyDescent="0.2">
      <c r="A1858" s="38"/>
      <c r="B1858" s="40">
        <v>4</v>
      </c>
      <c r="C1858" s="38" t="s">
        <v>1326</v>
      </c>
      <c r="D1858" s="39"/>
      <c r="E1858" s="53"/>
      <c r="F1858" s="40"/>
      <c r="G1858" s="40"/>
      <c r="H1858" s="40"/>
      <c r="I1858" s="40"/>
      <c r="J1858" s="40"/>
      <c r="K1858" s="40"/>
      <c r="L1858" s="51">
        <v>0</v>
      </c>
      <c r="M1858" s="71"/>
      <c r="N1858" s="85"/>
    </row>
    <row r="1859" spans="1:82" ht="14.25" x14ac:dyDescent="0.2">
      <c r="A1859" s="50"/>
      <c r="B1859" s="50" t="s">
        <v>1153</v>
      </c>
      <c r="C1859" s="43" t="s">
        <v>1155</v>
      </c>
      <c r="D1859" s="44" t="s">
        <v>1046</v>
      </c>
      <c r="E1859" s="45">
        <v>1.1000000000000001</v>
      </c>
      <c r="F1859" s="45">
        <v>0</v>
      </c>
      <c r="G1859" s="45">
        <v>0</v>
      </c>
      <c r="H1859" s="46"/>
      <c r="I1859" s="47"/>
      <c r="J1859" s="46">
        <v>54.5</v>
      </c>
      <c r="K1859" s="47"/>
      <c r="L1859" s="46">
        <v>0</v>
      </c>
      <c r="M1859" s="71"/>
      <c r="N1859" s="85"/>
    </row>
    <row r="1860" spans="1:82" ht="15" x14ac:dyDescent="0.2">
      <c r="A1860" s="50"/>
      <c r="B1860" s="50"/>
      <c r="C1860" s="55" t="s">
        <v>1311</v>
      </c>
      <c r="D1860" s="39"/>
      <c r="E1860" s="40"/>
      <c r="F1860" s="40"/>
      <c r="G1860" s="40"/>
      <c r="H1860" s="41"/>
      <c r="I1860" s="52"/>
      <c r="J1860" s="41"/>
      <c r="K1860" s="52"/>
      <c r="L1860" s="41">
        <v>835.46</v>
      </c>
      <c r="M1860" s="71"/>
      <c r="N1860" s="85"/>
    </row>
    <row r="1861" spans="1:82" ht="14.25" x14ac:dyDescent="0.2">
      <c r="A1861" s="50"/>
      <c r="B1861" s="50"/>
      <c r="C1861" s="50" t="s">
        <v>1312</v>
      </c>
      <c r="D1861" s="39"/>
      <c r="E1861" s="40"/>
      <c r="F1861" s="40"/>
      <c r="G1861" s="40"/>
      <c r="H1861" s="41"/>
      <c r="I1861" s="52"/>
      <c r="J1861" s="41"/>
      <c r="K1861" s="52"/>
      <c r="L1861" s="41">
        <v>835.46</v>
      </c>
      <c r="M1861" s="71"/>
      <c r="N1861" s="85"/>
    </row>
    <row r="1862" spans="1:82" ht="28.5" x14ac:dyDescent="0.2">
      <c r="A1862" s="50"/>
      <c r="B1862" s="50" t="s">
        <v>399</v>
      </c>
      <c r="C1862" s="50" t="s">
        <v>1416</v>
      </c>
      <c r="D1862" s="39" t="s">
        <v>1254</v>
      </c>
      <c r="E1862" s="40">
        <v>97</v>
      </c>
      <c r="F1862" s="40"/>
      <c r="G1862" s="40">
        <v>97</v>
      </c>
      <c r="H1862" s="41"/>
      <c r="I1862" s="52"/>
      <c r="J1862" s="41"/>
      <c r="K1862" s="52"/>
      <c r="L1862" s="41">
        <v>810.4</v>
      </c>
      <c r="M1862" s="71"/>
      <c r="N1862" s="85"/>
    </row>
    <row r="1863" spans="1:82" ht="28.5" x14ac:dyDescent="0.2">
      <c r="A1863" s="43"/>
      <c r="B1863" s="43" t="s">
        <v>400</v>
      </c>
      <c r="C1863" s="43" t="s">
        <v>1417</v>
      </c>
      <c r="D1863" s="44" t="s">
        <v>1254</v>
      </c>
      <c r="E1863" s="45">
        <v>51</v>
      </c>
      <c r="F1863" s="45"/>
      <c r="G1863" s="45">
        <v>51</v>
      </c>
      <c r="H1863" s="46"/>
      <c r="I1863" s="47"/>
      <c r="J1863" s="46"/>
      <c r="K1863" s="47"/>
      <c r="L1863" s="46">
        <v>426.08</v>
      </c>
      <c r="M1863" s="72"/>
      <c r="N1863" s="86"/>
    </row>
    <row r="1864" spans="1:82" ht="15" x14ac:dyDescent="0.2">
      <c r="C1864" s="107" t="s">
        <v>1296</v>
      </c>
      <c r="D1864" s="107"/>
      <c r="E1864" s="107"/>
      <c r="F1864" s="107"/>
      <c r="G1864" s="107"/>
      <c r="H1864" s="107"/>
      <c r="I1864" s="108">
        <v>2071.94</v>
      </c>
      <c r="J1864" s="108"/>
      <c r="K1864" s="108">
        <v>2071.94</v>
      </c>
      <c r="L1864" s="108"/>
      <c r="M1864" s="71">
        <v>2150.6737200000002</v>
      </c>
      <c r="N1864" s="83">
        <v>2236.6592299999998</v>
      </c>
      <c r="AD1864">
        <v>601.63</v>
      </c>
      <c r="AE1864">
        <v>316.32</v>
      </c>
      <c r="AN1864" s="48">
        <v>2071.94</v>
      </c>
      <c r="AO1864">
        <v>0</v>
      </c>
      <c r="AQ1864" t="s">
        <v>1297</v>
      </c>
      <c r="AR1864" s="48">
        <v>835.46</v>
      </c>
      <c r="AT1864">
        <v>0</v>
      </c>
      <c r="AV1864" t="s">
        <v>1297</v>
      </c>
      <c r="AW1864" s="48">
        <v>0</v>
      </c>
      <c r="AZ1864">
        <v>810.4</v>
      </c>
      <c r="BA1864">
        <v>426.08</v>
      </c>
      <c r="CD1864">
        <v>2</v>
      </c>
    </row>
    <row r="1865" spans="1:82" ht="111" x14ac:dyDescent="0.2">
      <c r="A1865" s="37" t="s">
        <v>517</v>
      </c>
      <c r="B1865" s="50" t="s">
        <v>1461</v>
      </c>
      <c r="C1865" s="50" t="s">
        <v>1462</v>
      </c>
      <c r="D1865" s="39" t="s">
        <v>369</v>
      </c>
      <c r="E1865" s="40">
        <v>1</v>
      </c>
      <c r="F1865" s="40"/>
      <c r="G1865" s="40">
        <v>1</v>
      </c>
      <c r="H1865" s="41"/>
      <c r="I1865" s="52"/>
      <c r="J1865" s="41"/>
      <c r="K1865" s="52"/>
      <c r="L1865" s="41"/>
      <c r="M1865" s="71"/>
      <c r="N1865" s="85"/>
    </row>
    <row r="1866" spans="1:82" ht="15" x14ac:dyDescent="0.2">
      <c r="A1866" s="38"/>
      <c r="B1866" s="40">
        <v>1</v>
      </c>
      <c r="C1866" s="38" t="s">
        <v>1306</v>
      </c>
      <c r="D1866" s="39" t="s">
        <v>856</v>
      </c>
      <c r="E1866" s="53"/>
      <c r="F1866" s="40"/>
      <c r="G1866" s="40">
        <v>4.49</v>
      </c>
      <c r="H1866" s="40"/>
      <c r="I1866" s="40"/>
      <c r="J1866" s="40"/>
      <c r="K1866" s="40"/>
      <c r="L1866" s="51">
        <v>2784.88</v>
      </c>
      <c r="M1866" s="71"/>
      <c r="N1866" s="85"/>
    </row>
    <row r="1867" spans="1:82" ht="14.25" x14ac:dyDescent="0.2">
      <c r="A1867" s="50"/>
      <c r="B1867" s="50" t="s">
        <v>1103</v>
      </c>
      <c r="C1867" s="50" t="s">
        <v>1104</v>
      </c>
      <c r="D1867" s="39" t="s">
        <v>851</v>
      </c>
      <c r="E1867" s="40">
        <v>4.49</v>
      </c>
      <c r="F1867" s="40"/>
      <c r="G1867" s="40">
        <v>4.49</v>
      </c>
      <c r="H1867" s="41"/>
      <c r="I1867" s="52"/>
      <c r="J1867" s="41">
        <v>620.24</v>
      </c>
      <c r="K1867" s="52"/>
      <c r="L1867" s="41">
        <v>2784.88</v>
      </c>
      <c r="M1867" s="71"/>
      <c r="N1867" s="85"/>
    </row>
    <row r="1868" spans="1:82" ht="15" hidden="1" x14ac:dyDescent="0.2">
      <c r="A1868" s="38"/>
      <c r="B1868" s="40">
        <v>4</v>
      </c>
      <c r="C1868" s="38" t="s">
        <v>1326</v>
      </c>
      <c r="D1868" s="39"/>
      <c r="E1868" s="53"/>
      <c r="F1868" s="40"/>
      <c r="G1868" s="40"/>
      <c r="H1868" s="40"/>
      <c r="I1868" s="40"/>
      <c r="J1868" s="40"/>
      <c r="K1868" s="40"/>
      <c r="L1868" s="51">
        <v>0</v>
      </c>
      <c r="M1868" s="71"/>
      <c r="N1868" s="85"/>
    </row>
    <row r="1869" spans="1:82" ht="14.25" x14ac:dyDescent="0.2">
      <c r="A1869" s="50"/>
      <c r="B1869" s="50" t="s">
        <v>1153</v>
      </c>
      <c r="C1869" s="43" t="s">
        <v>1155</v>
      </c>
      <c r="D1869" s="44" t="s">
        <v>1046</v>
      </c>
      <c r="E1869" s="45">
        <v>1.1000000000000001</v>
      </c>
      <c r="F1869" s="45">
        <v>0</v>
      </c>
      <c r="G1869" s="45">
        <v>0</v>
      </c>
      <c r="H1869" s="46"/>
      <c r="I1869" s="47"/>
      <c r="J1869" s="46">
        <v>54.5</v>
      </c>
      <c r="K1869" s="47"/>
      <c r="L1869" s="46">
        <v>0</v>
      </c>
      <c r="M1869" s="71"/>
      <c r="N1869" s="85"/>
    </row>
    <row r="1870" spans="1:82" ht="15" x14ac:dyDescent="0.2">
      <c r="A1870" s="50"/>
      <c r="B1870" s="50"/>
      <c r="C1870" s="55" t="s">
        <v>1311</v>
      </c>
      <c r="D1870" s="39"/>
      <c r="E1870" s="40"/>
      <c r="F1870" s="40"/>
      <c r="G1870" s="40"/>
      <c r="H1870" s="41"/>
      <c r="I1870" s="52"/>
      <c r="J1870" s="41"/>
      <c r="K1870" s="52"/>
      <c r="L1870" s="41">
        <v>2784.88</v>
      </c>
      <c r="M1870" s="71"/>
      <c r="N1870" s="85"/>
    </row>
    <row r="1871" spans="1:82" ht="14.25" x14ac:dyDescent="0.2">
      <c r="A1871" s="50"/>
      <c r="B1871" s="50"/>
      <c r="C1871" s="50" t="s">
        <v>1312</v>
      </c>
      <c r="D1871" s="39"/>
      <c r="E1871" s="40"/>
      <c r="F1871" s="40"/>
      <c r="G1871" s="40"/>
      <c r="H1871" s="41"/>
      <c r="I1871" s="52"/>
      <c r="J1871" s="41"/>
      <c r="K1871" s="52"/>
      <c r="L1871" s="41">
        <v>2784.88</v>
      </c>
      <c r="M1871" s="71"/>
      <c r="N1871" s="85"/>
    </row>
    <row r="1872" spans="1:82" ht="28.5" x14ac:dyDescent="0.2">
      <c r="A1872" s="50"/>
      <c r="B1872" s="50" t="s">
        <v>399</v>
      </c>
      <c r="C1872" s="50" t="s">
        <v>1416</v>
      </c>
      <c r="D1872" s="39" t="s">
        <v>1254</v>
      </c>
      <c r="E1872" s="40">
        <v>97</v>
      </c>
      <c r="F1872" s="40"/>
      <c r="G1872" s="40">
        <v>97</v>
      </c>
      <c r="H1872" s="41"/>
      <c r="I1872" s="52"/>
      <c r="J1872" s="41"/>
      <c r="K1872" s="52"/>
      <c r="L1872" s="41">
        <v>2701.33</v>
      </c>
      <c r="M1872" s="71"/>
      <c r="N1872" s="85"/>
    </row>
    <row r="1873" spans="1:101" ht="28.5" x14ac:dyDescent="0.2">
      <c r="A1873" s="43"/>
      <c r="B1873" s="43" t="s">
        <v>400</v>
      </c>
      <c r="C1873" s="43" t="s">
        <v>1417</v>
      </c>
      <c r="D1873" s="44" t="s">
        <v>1254</v>
      </c>
      <c r="E1873" s="45">
        <v>51</v>
      </c>
      <c r="F1873" s="45"/>
      <c r="G1873" s="45">
        <v>51</v>
      </c>
      <c r="H1873" s="46"/>
      <c r="I1873" s="47"/>
      <c r="J1873" s="46"/>
      <c r="K1873" s="47"/>
      <c r="L1873" s="46">
        <v>1420.29</v>
      </c>
      <c r="M1873" s="72"/>
      <c r="N1873" s="86"/>
    </row>
    <row r="1874" spans="1:101" ht="15" x14ac:dyDescent="0.2">
      <c r="C1874" s="107" t="s">
        <v>1296</v>
      </c>
      <c r="D1874" s="107"/>
      <c r="E1874" s="107"/>
      <c r="F1874" s="107"/>
      <c r="G1874" s="107"/>
      <c r="H1874" s="107"/>
      <c r="I1874" s="108">
        <v>6906.5</v>
      </c>
      <c r="J1874" s="108"/>
      <c r="K1874" s="108">
        <v>6906.5</v>
      </c>
      <c r="L1874" s="108"/>
      <c r="M1874" s="71">
        <v>7168.9470000000001</v>
      </c>
      <c r="N1874" s="83">
        <v>7455.566749999999</v>
      </c>
      <c r="AD1874">
        <v>601.63</v>
      </c>
      <c r="AE1874">
        <v>316.32</v>
      </c>
      <c r="AN1874" s="48">
        <v>6906.5</v>
      </c>
      <c r="AO1874">
        <v>0</v>
      </c>
      <c r="AQ1874" t="s">
        <v>1297</v>
      </c>
      <c r="AR1874" s="48">
        <v>2784.88</v>
      </c>
      <c r="AT1874">
        <v>0</v>
      </c>
      <c r="AV1874" t="s">
        <v>1297</v>
      </c>
      <c r="AW1874" s="48">
        <v>0</v>
      </c>
      <c r="AZ1874">
        <v>2701.33</v>
      </c>
      <c r="BA1874">
        <v>1420.29</v>
      </c>
      <c r="CD1874">
        <v>2</v>
      </c>
    </row>
    <row r="1875" spans="1:101" ht="14.25" x14ac:dyDescent="0.2">
      <c r="C1875" s="36" t="s">
        <v>518</v>
      </c>
      <c r="M1875" s="71"/>
      <c r="N1875" s="85"/>
    </row>
    <row r="1876" spans="1:101" ht="42.75" x14ac:dyDescent="0.2">
      <c r="A1876" s="37" t="s">
        <v>519</v>
      </c>
      <c r="B1876" s="50" t="s">
        <v>1463</v>
      </c>
      <c r="C1876" s="50" t="s">
        <v>521</v>
      </c>
      <c r="D1876" s="39" t="s">
        <v>522</v>
      </c>
      <c r="E1876" s="40">
        <v>1</v>
      </c>
      <c r="F1876" s="40"/>
      <c r="G1876" s="40">
        <v>1</v>
      </c>
      <c r="H1876" s="41"/>
      <c r="I1876" s="52"/>
      <c r="J1876" s="41"/>
      <c r="K1876" s="52"/>
      <c r="L1876" s="41"/>
      <c r="M1876" s="71"/>
      <c r="N1876" s="85"/>
    </row>
    <row r="1877" spans="1:101" ht="127.5" x14ac:dyDescent="0.2">
      <c r="B1877" s="56" t="s">
        <v>1261</v>
      </c>
      <c r="C1877" s="113" t="s">
        <v>1419</v>
      </c>
      <c r="D1877" s="113"/>
      <c r="E1877" s="113"/>
      <c r="F1877" s="113"/>
      <c r="G1877" s="113"/>
      <c r="H1877" s="113"/>
      <c r="I1877" s="113"/>
      <c r="J1877" s="113"/>
      <c r="K1877" s="113"/>
      <c r="L1877" s="113"/>
      <c r="M1877" s="71"/>
      <c r="N1877" s="85"/>
      <c r="CW1877" s="57" t="s">
        <v>1419</v>
      </c>
    </row>
    <row r="1878" spans="1:101" ht="15" x14ac:dyDescent="0.2">
      <c r="A1878" s="38"/>
      <c r="B1878" s="40">
        <v>1</v>
      </c>
      <c r="C1878" s="38" t="s">
        <v>1306</v>
      </c>
      <c r="D1878" s="39" t="s">
        <v>856</v>
      </c>
      <c r="E1878" s="53"/>
      <c r="F1878" s="40"/>
      <c r="G1878" s="40">
        <v>11.327999999999999</v>
      </c>
      <c r="H1878" s="40"/>
      <c r="I1878" s="40"/>
      <c r="J1878" s="40"/>
      <c r="K1878" s="40"/>
      <c r="L1878" s="51">
        <v>6113.61</v>
      </c>
      <c r="M1878" s="71"/>
      <c r="N1878" s="85"/>
    </row>
    <row r="1879" spans="1:101" ht="14.25" x14ac:dyDescent="0.2">
      <c r="A1879" s="50"/>
      <c r="B1879" s="50" t="s">
        <v>969</v>
      </c>
      <c r="C1879" s="50" t="s">
        <v>970</v>
      </c>
      <c r="D1879" s="39" t="s">
        <v>856</v>
      </c>
      <c r="E1879" s="40">
        <v>37.76</v>
      </c>
      <c r="F1879" s="40">
        <v>0.3</v>
      </c>
      <c r="G1879" s="40">
        <v>11.327999999999999</v>
      </c>
      <c r="H1879" s="41"/>
      <c r="I1879" s="52"/>
      <c r="J1879" s="41">
        <v>539.69000000000005</v>
      </c>
      <c r="K1879" s="52"/>
      <c r="L1879" s="41">
        <v>6113.61</v>
      </c>
      <c r="M1879" s="71"/>
      <c r="N1879" s="85"/>
    </row>
    <row r="1880" spans="1:101" ht="15" x14ac:dyDescent="0.2">
      <c r="A1880" s="38"/>
      <c r="B1880" s="40">
        <v>2</v>
      </c>
      <c r="C1880" s="38" t="s">
        <v>1307</v>
      </c>
      <c r="D1880" s="39"/>
      <c r="E1880" s="53"/>
      <c r="F1880" s="40"/>
      <c r="G1880" s="40"/>
      <c r="H1880" s="40"/>
      <c r="I1880" s="40"/>
      <c r="J1880" s="40"/>
      <c r="K1880" s="40"/>
      <c r="L1880" s="51">
        <v>54.430000000000007</v>
      </c>
      <c r="M1880" s="71"/>
      <c r="N1880" s="85"/>
    </row>
    <row r="1881" spans="1:101" ht="15" x14ac:dyDescent="0.2">
      <c r="A1881" s="38"/>
      <c r="B1881" s="40"/>
      <c r="C1881" s="38" t="s">
        <v>1310</v>
      </c>
      <c r="D1881" s="39" t="s">
        <v>856</v>
      </c>
      <c r="E1881" s="53"/>
      <c r="F1881" s="40"/>
      <c r="G1881" s="40">
        <v>4.8000000000000001E-2</v>
      </c>
      <c r="H1881" s="40"/>
      <c r="I1881" s="40"/>
      <c r="J1881" s="40"/>
      <c r="K1881" s="40"/>
      <c r="L1881" s="51">
        <v>30.349999999999998</v>
      </c>
      <c r="M1881" s="71"/>
      <c r="N1881" s="85"/>
      <c r="CE1881">
        <v>1</v>
      </c>
    </row>
    <row r="1882" spans="1:101" ht="28.5" x14ac:dyDescent="0.2">
      <c r="A1882" s="50"/>
      <c r="B1882" s="50" t="s">
        <v>963</v>
      </c>
      <c r="C1882" s="50" t="s">
        <v>965</v>
      </c>
      <c r="D1882" s="39" t="s">
        <v>748</v>
      </c>
      <c r="E1882" s="40">
        <v>0.08</v>
      </c>
      <c r="F1882" s="40">
        <v>0.3</v>
      </c>
      <c r="G1882" s="40">
        <v>2.4E-2</v>
      </c>
      <c r="H1882" s="41"/>
      <c r="I1882" s="52"/>
      <c r="J1882" s="41">
        <v>1626.29</v>
      </c>
      <c r="K1882" s="52"/>
      <c r="L1882" s="41">
        <v>39.03</v>
      </c>
      <c r="M1882" s="71"/>
      <c r="N1882" s="85"/>
    </row>
    <row r="1883" spans="1:101" ht="28.5" x14ac:dyDescent="0.2">
      <c r="A1883" s="50"/>
      <c r="B1883" s="50" t="s">
        <v>876</v>
      </c>
      <c r="C1883" s="50" t="s">
        <v>1319</v>
      </c>
      <c r="D1883" s="39" t="s">
        <v>856</v>
      </c>
      <c r="E1883" s="40">
        <v>0.08</v>
      </c>
      <c r="F1883" s="40">
        <v>0.3</v>
      </c>
      <c r="G1883" s="40">
        <v>2.4E-2</v>
      </c>
      <c r="H1883" s="41"/>
      <c r="I1883" s="52"/>
      <c r="J1883" s="41">
        <v>724.95</v>
      </c>
      <c r="K1883" s="52"/>
      <c r="L1883" s="41">
        <v>17.399999999999999</v>
      </c>
      <c r="M1883" s="71"/>
      <c r="N1883" s="85"/>
      <c r="CE1883">
        <v>1</v>
      </c>
    </row>
    <row r="1884" spans="1:101" ht="28.5" x14ac:dyDescent="0.2">
      <c r="A1884" s="50"/>
      <c r="B1884" s="50" t="s">
        <v>901</v>
      </c>
      <c r="C1884" s="50" t="s">
        <v>903</v>
      </c>
      <c r="D1884" s="39" t="s">
        <v>748</v>
      </c>
      <c r="E1884" s="40">
        <v>0.08</v>
      </c>
      <c r="F1884" s="40">
        <v>0.3</v>
      </c>
      <c r="G1884" s="40">
        <v>2.4E-2</v>
      </c>
      <c r="H1884" s="41"/>
      <c r="I1884" s="52"/>
      <c r="J1884" s="41">
        <v>641.70000000000005</v>
      </c>
      <c r="K1884" s="52"/>
      <c r="L1884" s="41">
        <v>15.4</v>
      </c>
      <c r="M1884" s="71"/>
      <c r="N1884" s="85"/>
    </row>
    <row r="1885" spans="1:101" ht="28.5" x14ac:dyDescent="0.2">
      <c r="A1885" s="50"/>
      <c r="B1885" s="50" t="s">
        <v>867</v>
      </c>
      <c r="C1885" s="50" t="s">
        <v>1309</v>
      </c>
      <c r="D1885" s="39" t="s">
        <v>856</v>
      </c>
      <c r="E1885" s="40">
        <v>0.08</v>
      </c>
      <c r="F1885" s="40">
        <v>0.3</v>
      </c>
      <c r="G1885" s="40">
        <v>2.4E-2</v>
      </c>
      <c r="H1885" s="41"/>
      <c r="I1885" s="52"/>
      <c r="J1885" s="41">
        <v>539.69000000000005</v>
      </c>
      <c r="K1885" s="52"/>
      <c r="L1885" s="41">
        <v>12.95</v>
      </c>
      <c r="M1885" s="71"/>
      <c r="N1885" s="85"/>
      <c r="CE1885">
        <v>1</v>
      </c>
    </row>
    <row r="1886" spans="1:101" ht="15" hidden="1" x14ac:dyDescent="0.2">
      <c r="A1886" s="38"/>
      <c r="B1886" s="40">
        <v>4</v>
      </c>
      <c r="C1886" s="38" t="s">
        <v>1326</v>
      </c>
      <c r="D1886" s="39"/>
      <c r="E1886" s="53"/>
      <c r="F1886" s="40"/>
      <c r="G1886" s="40"/>
      <c r="H1886" s="40"/>
      <c r="I1886" s="40"/>
      <c r="J1886" s="40"/>
      <c r="K1886" s="40"/>
      <c r="L1886" s="51">
        <v>0</v>
      </c>
      <c r="M1886" s="71"/>
      <c r="N1886" s="85"/>
    </row>
    <row r="1887" spans="1:101" ht="28.5" x14ac:dyDescent="0.2">
      <c r="A1887" s="50"/>
      <c r="B1887" s="50" t="s">
        <v>1156</v>
      </c>
      <c r="C1887" s="50" t="s">
        <v>1158</v>
      </c>
      <c r="D1887" s="39" t="s">
        <v>1046</v>
      </c>
      <c r="E1887" s="40">
        <v>0.25</v>
      </c>
      <c r="F1887" s="40">
        <v>0</v>
      </c>
      <c r="G1887" s="40">
        <v>0</v>
      </c>
      <c r="H1887" s="41">
        <v>2056.77</v>
      </c>
      <c r="I1887" s="52">
        <v>1.18</v>
      </c>
      <c r="J1887" s="41">
        <v>2426.9899999999998</v>
      </c>
      <c r="K1887" s="52"/>
      <c r="L1887" s="41">
        <v>0</v>
      </c>
      <c r="M1887" s="71"/>
      <c r="N1887" s="85"/>
    </row>
    <row r="1888" spans="1:101" ht="14.25" x14ac:dyDescent="0.2">
      <c r="A1888" s="50"/>
      <c r="B1888" s="50" t="s">
        <v>1159</v>
      </c>
      <c r="C1888" s="50" t="s">
        <v>1161</v>
      </c>
      <c r="D1888" s="39" t="s">
        <v>635</v>
      </c>
      <c r="E1888" s="40">
        <v>5.9999999999999995E-4</v>
      </c>
      <c r="F1888" s="40">
        <v>0</v>
      </c>
      <c r="G1888" s="40">
        <v>0</v>
      </c>
      <c r="H1888" s="41">
        <v>81827.199999999997</v>
      </c>
      <c r="I1888" s="52">
        <v>1.6</v>
      </c>
      <c r="J1888" s="41">
        <v>130923.52</v>
      </c>
      <c r="K1888" s="52"/>
      <c r="L1888" s="41">
        <v>0</v>
      </c>
      <c r="M1888" s="71"/>
      <c r="N1888" s="85"/>
    </row>
    <row r="1889" spans="1:82" ht="14.25" x14ac:dyDescent="0.2">
      <c r="A1889" s="50"/>
      <c r="B1889" s="50" t="s">
        <v>1153</v>
      </c>
      <c r="C1889" s="50" t="s">
        <v>1155</v>
      </c>
      <c r="D1889" s="39" t="s">
        <v>1046</v>
      </c>
      <c r="E1889" s="40">
        <v>5</v>
      </c>
      <c r="F1889" s="40">
        <v>0</v>
      </c>
      <c r="G1889" s="40">
        <v>0</v>
      </c>
      <c r="H1889" s="41"/>
      <c r="I1889" s="52"/>
      <c r="J1889" s="41">
        <v>54.5</v>
      </c>
      <c r="K1889" s="52"/>
      <c r="L1889" s="41">
        <v>0</v>
      </c>
      <c r="M1889" s="71"/>
      <c r="N1889" s="85"/>
    </row>
    <row r="1890" spans="1:82" ht="28.5" x14ac:dyDescent="0.2">
      <c r="A1890" s="50"/>
      <c r="B1890" s="50" t="s">
        <v>1162</v>
      </c>
      <c r="C1890" s="50" t="s">
        <v>1164</v>
      </c>
      <c r="D1890" s="39" t="s">
        <v>224</v>
      </c>
      <c r="E1890" s="40">
        <v>0.01</v>
      </c>
      <c r="F1890" s="40">
        <v>0</v>
      </c>
      <c r="G1890" s="40">
        <v>0</v>
      </c>
      <c r="H1890" s="41">
        <v>386.46</v>
      </c>
      <c r="I1890" s="52">
        <v>1.54</v>
      </c>
      <c r="J1890" s="41">
        <v>595.15</v>
      </c>
      <c r="K1890" s="52"/>
      <c r="L1890" s="41">
        <v>0</v>
      </c>
      <c r="M1890" s="71"/>
      <c r="N1890" s="85"/>
    </row>
    <row r="1891" spans="1:82" ht="42.75" x14ac:dyDescent="0.2">
      <c r="A1891" s="50"/>
      <c r="B1891" s="50" t="s">
        <v>1165</v>
      </c>
      <c r="C1891" s="50" t="s">
        <v>1167</v>
      </c>
      <c r="D1891" s="39" t="s">
        <v>635</v>
      </c>
      <c r="E1891" s="40">
        <v>2.5000000000000001E-3</v>
      </c>
      <c r="F1891" s="40">
        <v>0</v>
      </c>
      <c r="G1891" s="40">
        <v>0</v>
      </c>
      <c r="H1891" s="41">
        <v>1050091.7</v>
      </c>
      <c r="I1891" s="52">
        <v>1.0900000000000001</v>
      </c>
      <c r="J1891" s="41">
        <v>1144599.95</v>
      </c>
      <c r="K1891" s="52"/>
      <c r="L1891" s="41">
        <v>0</v>
      </c>
      <c r="M1891" s="71"/>
      <c r="N1891" s="85"/>
    </row>
    <row r="1892" spans="1:82" ht="28.5" x14ac:dyDescent="0.2">
      <c r="A1892" s="50"/>
      <c r="B1892" s="50" t="s">
        <v>1141</v>
      </c>
      <c r="C1892" s="50" t="s">
        <v>1143</v>
      </c>
      <c r="D1892" s="39" t="s">
        <v>1046</v>
      </c>
      <c r="E1892" s="40">
        <v>5.8</v>
      </c>
      <c r="F1892" s="40">
        <v>0</v>
      </c>
      <c r="G1892" s="40">
        <v>0</v>
      </c>
      <c r="H1892" s="41">
        <v>931.11</v>
      </c>
      <c r="I1892" s="52">
        <v>1.61</v>
      </c>
      <c r="J1892" s="41">
        <v>1499.09</v>
      </c>
      <c r="K1892" s="52"/>
      <c r="L1892" s="41">
        <v>0</v>
      </c>
      <c r="M1892" s="71"/>
      <c r="N1892" s="85"/>
    </row>
    <row r="1893" spans="1:82" ht="28.5" x14ac:dyDescent="0.2">
      <c r="A1893" s="50"/>
      <c r="B1893" s="50" t="s">
        <v>1135</v>
      </c>
      <c r="C1893" s="50" t="s">
        <v>1137</v>
      </c>
      <c r="D1893" s="39" t="s">
        <v>1046</v>
      </c>
      <c r="E1893" s="40">
        <v>0.87</v>
      </c>
      <c r="F1893" s="40">
        <v>0</v>
      </c>
      <c r="G1893" s="40">
        <v>0</v>
      </c>
      <c r="H1893" s="41">
        <v>79.88</v>
      </c>
      <c r="I1893" s="52">
        <v>1.44</v>
      </c>
      <c r="J1893" s="41">
        <v>115.03</v>
      </c>
      <c r="K1893" s="52"/>
      <c r="L1893" s="41">
        <v>0</v>
      </c>
      <c r="M1893" s="71"/>
      <c r="N1893" s="85"/>
    </row>
    <row r="1894" spans="1:82" ht="14.25" x14ac:dyDescent="0.2">
      <c r="A1894" s="50"/>
      <c r="B1894" s="50" t="s">
        <v>1168</v>
      </c>
      <c r="C1894" s="43" t="s">
        <v>1170</v>
      </c>
      <c r="D1894" s="44" t="s">
        <v>1046</v>
      </c>
      <c r="E1894" s="45">
        <v>0.06</v>
      </c>
      <c r="F1894" s="45">
        <v>0</v>
      </c>
      <c r="G1894" s="45">
        <v>0</v>
      </c>
      <c r="H1894" s="46">
        <v>646.78</v>
      </c>
      <c r="I1894" s="47">
        <v>1.6</v>
      </c>
      <c r="J1894" s="46">
        <v>1034.8499999999999</v>
      </c>
      <c r="K1894" s="47"/>
      <c r="L1894" s="46">
        <v>0</v>
      </c>
      <c r="M1894" s="71"/>
      <c r="N1894" s="85"/>
    </row>
    <row r="1895" spans="1:82" ht="15" x14ac:dyDescent="0.2">
      <c r="A1895" s="50"/>
      <c r="B1895" s="50"/>
      <c r="C1895" s="55" t="s">
        <v>1311</v>
      </c>
      <c r="D1895" s="39"/>
      <c r="E1895" s="40"/>
      <c r="F1895" s="40"/>
      <c r="G1895" s="40"/>
      <c r="H1895" s="41"/>
      <c r="I1895" s="52"/>
      <c r="J1895" s="41"/>
      <c r="K1895" s="52"/>
      <c r="L1895" s="41">
        <v>6198.39</v>
      </c>
      <c r="M1895" s="71"/>
      <c r="N1895" s="85"/>
    </row>
    <row r="1896" spans="1:82" ht="14.25" x14ac:dyDescent="0.2">
      <c r="A1896" s="50"/>
      <c r="B1896" s="50"/>
      <c r="C1896" s="50" t="s">
        <v>1312</v>
      </c>
      <c r="D1896" s="39"/>
      <c r="E1896" s="40"/>
      <c r="F1896" s="40"/>
      <c r="G1896" s="40"/>
      <c r="H1896" s="41"/>
      <c r="I1896" s="52"/>
      <c r="J1896" s="41"/>
      <c r="K1896" s="52"/>
      <c r="L1896" s="41">
        <v>6143.96</v>
      </c>
      <c r="M1896" s="71"/>
      <c r="N1896" s="85"/>
    </row>
    <row r="1897" spans="1:82" ht="28.5" x14ac:dyDescent="0.2">
      <c r="A1897" s="50"/>
      <c r="B1897" s="50" t="s">
        <v>399</v>
      </c>
      <c r="C1897" s="50" t="s">
        <v>1416</v>
      </c>
      <c r="D1897" s="39" t="s">
        <v>1254</v>
      </c>
      <c r="E1897" s="40">
        <v>97</v>
      </c>
      <c r="F1897" s="40"/>
      <c r="G1897" s="40">
        <v>97</v>
      </c>
      <c r="H1897" s="41"/>
      <c r="I1897" s="52"/>
      <c r="J1897" s="41"/>
      <c r="K1897" s="52"/>
      <c r="L1897" s="41">
        <v>5959.64</v>
      </c>
      <c r="M1897" s="71"/>
      <c r="N1897" s="85"/>
    </row>
    <row r="1898" spans="1:82" ht="28.5" x14ac:dyDescent="0.2">
      <c r="A1898" s="43"/>
      <c r="B1898" s="43" t="s">
        <v>400</v>
      </c>
      <c r="C1898" s="43" t="s">
        <v>1417</v>
      </c>
      <c r="D1898" s="44" t="s">
        <v>1254</v>
      </c>
      <c r="E1898" s="45">
        <v>51</v>
      </c>
      <c r="F1898" s="45"/>
      <c r="G1898" s="45">
        <v>51</v>
      </c>
      <c r="H1898" s="46"/>
      <c r="I1898" s="47"/>
      <c r="J1898" s="46"/>
      <c r="K1898" s="47"/>
      <c r="L1898" s="46">
        <v>3133.42</v>
      </c>
      <c r="M1898" s="72"/>
      <c r="N1898" s="86"/>
    </row>
    <row r="1899" spans="1:82" ht="15" x14ac:dyDescent="0.2">
      <c r="C1899" s="107" t="s">
        <v>1296</v>
      </c>
      <c r="D1899" s="107"/>
      <c r="E1899" s="107"/>
      <c r="F1899" s="107"/>
      <c r="G1899" s="107"/>
      <c r="H1899" s="107"/>
      <c r="I1899" s="108">
        <v>15291.45</v>
      </c>
      <c r="J1899" s="108"/>
      <c r="K1899" s="108">
        <v>15291.45</v>
      </c>
      <c r="L1899" s="108"/>
      <c r="M1899" s="71">
        <v>15872.525100000001</v>
      </c>
      <c r="N1899" s="83">
        <v>16507.120275000001</v>
      </c>
      <c r="AD1899">
        <v>1750.2</v>
      </c>
      <c r="AE1899">
        <v>920.21</v>
      </c>
      <c r="AN1899" s="48">
        <v>15291.45</v>
      </c>
      <c r="AO1899" s="48">
        <v>54.430000000000007</v>
      </c>
      <c r="AQ1899" t="s">
        <v>1297</v>
      </c>
      <c r="AR1899" s="48">
        <v>6113.61</v>
      </c>
      <c r="AT1899" s="48">
        <v>30.349999999999998</v>
      </c>
      <c r="AV1899" t="s">
        <v>1297</v>
      </c>
      <c r="AW1899" s="48">
        <v>0</v>
      </c>
      <c r="AZ1899">
        <v>5959.64</v>
      </c>
      <c r="BA1899">
        <v>3133.42</v>
      </c>
      <c r="CD1899">
        <v>2</v>
      </c>
    </row>
    <row r="1900" spans="1:82" ht="42.75" x14ac:dyDescent="0.2">
      <c r="A1900" s="37" t="s">
        <v>524</v>
      </c>
      <c r="B1900" s="50" t="s">
        <v>1463</v>
      </c>
      <c r="C1900" s="50" t="s">
        <v>521</v>
      </c>
      <c r="D1900" s="39" t="s">
        <v>522</v>
      </c>
      <c r="E1900" s="40">
        <v>1</v>
      </c>
      <c r="F1900" s="40"/>
      <c r="G1900" s="40">
        <v>1</v>
      </c>
      <c r="H1900" s="41"/>
      <c r="I1900" s="52"/>
      <c r="J1900" s="41"/>
      <c r="K1900" s="52"/>
      <c r="L1900" s="41"/>
      <c r="M1900" s="71"/>
      <c r="N1900" s="85"/>
    </row>
    <row r="1901" spans="1:82" x14ac:dyDescent="0.2">
      <c r="B1901" s="56"/>
      <c r="C1901" s="113" t="s">
        <v>1464</v>
      </c>
      <c r="D1901" s="113"/>
      <c r="E1901" s="113"/>
      <c r="F1901" s="113"/>
      <c r="G1901" s="113"/>
      <c r="H1901" s="113"/>
      <c r="I1901" s="113"/>
      <c r="J1901" s="113"/>
      <c r="K1901" s="113"/>
      <c r="L1901" s="113"/>
      <c r="M1901" s="71"/>
      <c r="N1901" s="85"/>
    </row>
    <row r="1902" spans="1:82" ht="15" x14ac:dyDescent="0.2">
      <c r="A1902" s="38"/>
      <c r="B1902" s="40">
        <v>1</v>
      </c>
      <c r="C1902" s="38" t="s">
        <v>1306</v>
      </c>
      <c r="D1902" s="39" t="s">
        <v>856</v>
      </c>
      <c r="E1902" s="53"/>
      <c r="F1902" s="40"/>
      <c r="G1902" s="40">
        <v>37.76</v>
      </c>
      <c r="H1902" s="40"/>
      <c r="I1902" s="40"/>
      <c r="J1902" s="40"/>
      <c r="K1902" s="40"/>
      <c r="L1902" s="51">
        <v>20378.689999999999</v>
      </c>
      <c r="M1902" s="71"/>
      <c r="N1902" s="85"/>
    </row>
    <row r="1903" spans="1:82" ht="14.25" x14ac:dyDescent="0.2">
      <c r="A1903" s="50"/>
      <c r="B1903" s="50" t="s">
        <v>969</v>
      </c>
      <c r="C1903" s="50" t="s">
        <v>970</v>
      </c>
      <c r="D1903" s="39" t="s">
        <v>856</v>
      </c>
      <c r="E1903" s="40">
        <v>37.76</v>
      </c>
      <c r="F1903" s="40"/>
      <c r="G1903" s="40">
        <v>37.76</v>
      </c>
      <c r="H1903" s="41"/>
      <c r="I1903" s="52"/>
      <c r="J1903" s="41">
        <v>539.69000000000005</v>
      </c>
      <c r="K1903" s="52"/>
      <c r="L1903" s="41">
        <v>20378.689999999999</v>
      </c>
      <c r="M1903" s="71"/>
      <c r="N1903" s="85"/>
    </row>
    <row r="1904" spans="1:82" ht="15" x14ac:dyDescent="0.2">
      <c r="A1904" s="38"/>
      <c r="B1904" s="40">
        <v>2</v>
      </c>
      <c r="C1904" s="38" t="s">
        <v>1307</v>
      </c>
      <c r="D1904" s="39"/>
      <c r="E1904" s="53"/>
      <c r="F1904" s="40"/>
      <c r="G1904" s="40"/>
      <c r="H1904" s="40"/>
      <c r="I1904" s="40"/>
      <c r="J1904" s="40"/>
      <c r="K1904" s="40"/>
      <c r="L1904" s="51">
        <v>181.44</v>
      </c>
      <c r="M1904" s="71"/>
      <c r="N1904" s="85"/>
    </row>
    <row r="1905" spans="1:83" ht="15" x14ac:dyDescent="0.2">
      <c r="A1905" s="38"/>
      <c r="B1905" s="40"/>
      <c r="C1905" s="38" t="s">
        <v>1310</v>
      </c>
      <c r="D1905" s="39" t="s">
        <v>856</v>
      </c>
      <c r="E1905" s="53"/>
      <c r="F1905" s="40"/>
      <c r="G1905" s="40">
        <v>0.16</v>
      </c>
      <c r="H1905" s="40"/>
      <c r="I1905" s="40"/>
      <c r="J1905" s="40"/>
      <c r="K1905" s="40"/>
      <c r="L1905" s="51">
        <v>101.18</v>
      </c>
      <c r="M1905" s="71"/>
      <c r="N1905" s="85"/>
      <c r="CE1905">
        <v>1</v>
      </c>
    </row>
    <row r="1906" spans="1:83" ht="28.5" x14ac:dyDescent="0.2">
      <c r="A1906" s="50"/>
      <c r="B1906" s="50" t="s">
        <v>963</v>
      </c>
      <c r="C1906" s="50" t="s">
        <v>965</v>
      </c>
      <c r="D1906" s="39" t="s">
        <v>748</v>
      </c>
      <c r="E1906" s="40">
        <v>0.08</v>
      </c>
      <c r="F1906" s="40"/>
      <c r="G1906" s="40">
        <v>0.08</v>
      </c>
      <c r="H1906" s="41"/>
      <c r="I1906" s="52"/>
      <c r="J1906" s="41">
        <v>1626.29</v>
      </c>
      <c r="K1906" s="52"/>
      <c r="L1906" s="41">
        <v>130.1</v>
      </c>
      <c r="M1906" s="71"/>
      <c r="N1906" s="85"/>
    </row>
    <row r="1907" spans="1:83" ht="28.5" x14ac:dyDescent="0.2">
      <c r="A1907" s="50"/>
      <c r="B1907" s="50" t="s">
        <v>876</v>
      </c>
      <c r="C1907" s="50" t="s">
        <v>1319</v>
      </c>
      <c r="D1907" s="39" t="s">
        <v>856</v>
      </c>
      <c r="E1907" s="40">
        <v>0.08</v>
      </c>
      <c r="F1907" s="40"/>
      <c r="G1907" s="40">
        <v>0.08</v>
      </c>
      <c r="H1907" s="41"/>
      <c r="I1907" s="52"/>
      <c r="J1907" s="41">
        <v>724.95</v>
      </c>
      <c r="K1907" s="52"/>
      <c r="L1907" s="41">
        <v>58</v>
      </c>
      <c r="M1907" s="71"/>
      <c r="N1907" s="85"/>
      <c r="CE1907">
        <v>1</v>
      </c>
    </row>
    <row r="1908" spans="1:83" ht="28.5" x14ac:dyDescent="0.2">
      <c r="A1908" s="50"/>
      <c r="B1908" s="50" t="s">
        <v>901</v>
      </c>
      <c r="C1908" s="50" t="s">
        <v>903</v>
      </c>
      <c r="D1908" s="39" t="s">
        <v>748</v>
      </c>
      <c r="E1908" s="40">
        <v>0.08</v>
      </c>
      <c r="F1908" s="40"/>
      <c r="G1908" s="40">
        <v>0.08</v>
      </c>
      <c r="H1908" s="41"/>
      <c r="I1908" s="52"/>
      <c r="J1908" s="41">
        <v>641.70000000000005</v>
      </c>
      <c r="K1908" s="52"/>
      <c r="L1908" s="41">
        <v>51.34</v>
      </c>
      <c r="M1908" s="71"/>
      <c r="N1908" s="85"/>
    </row>
    <row r="1909" spans="1:83" ht="28.5" x14ac:dyDescent="0.2">
      <c r="A1909" s="50"/>
      <c r="B1909" s="50" t="s">
        <v>867</v>
      </c>
      <c r="C1909" s="50" t="s">
        <v>1309</v>
      </c>
      <c r="D1909" s="39" t="s">
        <v>856</v>
      </c>
      <c r="E1909" s="40">
        <v>0.08</v>
      </c>
      <c r="F1909" s="40"/>
      <c r="G1909" s="40">
        <v>0.08</v>
      </c>
      <c r="H1909" s="41"/>
      <c r="I1909" s="52"/>
      <c r="J1909" s="41">
        <v>539.69000000000005</v>
      </c>
      <c r="K1909" s="52"/>
      <c r="L1909" s="41">
        <v>43.18</v>
      </c>
      <c r="M1909" s="71"/>
      <c r="N1909" s="85"/>
      <c r="CE1909">
        <v>1</v>
      </c>
    </row>
    <row r="1910" spans="1:83" ht="15" hidden="1" x14ac:dyDescent="0.2">
      <c r="A1910" s="38"/>
      <c r="B1910" s="40">
        <v>4</v>
      </c>
      <c r="C1910" s="38" t="s">
        <v>1326</v>
      </c>
      <c r="D1910" s="39"/>
      <c r="E1910" s="53"/>
      <c r="F1910" s="40"/>
      <c r="G1910" s="40"/>
      <c r="H1910" s="40"/>
      <c r="I1910" s="40"/>
      <c r="J1910" s="40"/>
      <c r="K1910" s="40"/>
      <c r="L1910" s="51">
        <v>0</v>
      </c>
      <c r="M1910" s="71"/>
      <c r="N1910" s="85"/>
    </row>
    <row r="1911" spans="1:83" ht="28.5" x14ac:dyDescent="0.2">
      <c r="A1911" s="50"/>
      <c r="B1911" s="50" t="s">
        <v>1156</v>
      </c>
      <c r="C1911" s="50" t="s">
        <v>1158</v>
      </c>
      <c r="D1911" s="39" t="s">
        <v>1046</v>
      </c>
      <c r="E1911" s="40">
        <v>0.25</v>
      </c>
      <c r="F1911" s="40">
        <v>0</v>
      </c>
      <c r="G1911" s="40">
        <v>0</v>
      </c>
      <c r="H1911" s="41">
        <v>2056.77</v>
      </c>
      <c r="I1911" s="52">
        <v>1.18</v>
      </c>
      <c r="J1911" s="41">
        <v>2426.9899999999998</v>
      </c>
      <c r="K1911" s="52"/>
      <c r="L1911" s="41">
        <v>0</v>
      </c>
      <c r="M1911" s="71"/>
      <c r="N1911" s="85"/>
    </row>
    <row r="1912" spans="1:83" ht="14.25" x14ac:dyDescent="0.2">
      <c r="A1912" s="50"/>
      <c r="B1912" s="50" t="s">
        <v>1159</v>
      </c>
      <c r="C1912" s="50" t="s">
        <v>1161</v>
      </c>
      <c r="D1912" s="39" t="s">
        <v>635</v>
      </c>
      <c r="E1912" s="40">
        <v>5.9999999999999995E-4</v>
      </c>
      <c r="F1912" s="40">
        <v>0</v>
      </c>
      <c r="G1912" s="40">
        <v>0</v>
      </c>
      <c r="H1912" s="41">
        <v>81827.199999999997</v>
      </c>
      <c r="I1912" s="52">
        <v>1.6</v>
      </c>
      <c r="J1912" s="41">
        <v>130923.52</v>
      </c>
      <c r="K1912" s="52"/>
      <c r="L1912" s="41">
        <v>0</v>
      </c>
      <c r="M1912" s="71"/>
      <c r="N1912" s="85"/>
    </row>
    <row r="1913" spans="1:83" ht="14.25" x14ac:dyDescent="0.2">
      <c r="A1913" s="50"/>
      <c r="B1913" s="50" t="s">
        <v>1153</v>
      </c>
      <c r="C1913" s="50" t="s">
        <v>1155</v>
      </c>
      <c r="D1913" s="39" t="s">
        <v>1046</v>
      </c>
      <c r="E1913" s="40">
        <v>5</v>
      </c>
      <c r="F1913" s="40">
        <v>0</v>
      </c>
      <c r="G1913" s="40">
        <v>0</v>
      </c>
      <c r="H1913" s="41"/>
      <c r="I1913" s="52"/>
      <c r="J1913" s="41">
        <v>54.5</v>
      </c>
      <c r="K1913" s="52"/>
      <c r="L1913" s="41">
        <v>0</v>
      </c>
      <c r="M1913" s="71"/>
      <c r="N1913" s="85"/>
    </row>
    <row r="1914" spans="1:83" ht="28.5" x14ac:dyDescent="0.2">
      <c r="A1914" s="50"/>
      <c r="B1914" s="50" t="s">
        <v>1162</v>
      </c>
      <c r="C1914" s="50" t="s">
        <v>1164</v>
      </c>
      <c r="D1914" s="39" t="s">
        <v>224</v>
      </c>
      <c r="E1914" s="40">
        <v>0.01</v>
      </c>
      <c r="F1914" s="40">
        <v>0</v>
      </c>
      <c r="G1914" s="40">
        <v>0</v>
      </c>
      <c r="H1914" s="41">
        <v>386.46</v>
      </c>
      <c r="I1914" s="52">
        <v>1.54</v>
      </c>
      <c r="J1914" s="41">
        <v>595.15</v>
      </c>
      <c r="K1914" s="52"/>
      <c r="L1914" s="41">
        <v>0</v>
      </c>
      <c r="M1914" s="71"/>
      <c r="N1914" s="85"/>
    </row>
    <row r="1915" spans="1:83" ht="42.75" x14ac:dyDescent="0.2">
      <c r="A1915" s="50"/>
      <c r="B1915" s="50" t="s">
        <v>1165</v>
      </c>
      <c r="C1915" s="50" t="s">
        <v>1167</v>
      </c>
      <c r="D1915" s="39" t="s">
        <v>635</v>
      </c>
      <c r="E1915" s="40">
        <v>2.5000000000000001E-3</v>
      </c>
      <c r="F1915" s="40">
        <v>0</v>
      </c>
      <c r="G1915" s="40">
        <v>0</v>
      </c>
      <c r="H1915" s="41">
        <v>1050091.7</v>
      </c>
      <c r="I1915" s="52">
        <v>1.0900000000000001</v>
      </c>
      <c r="J1915" s="41">
        <v>1144599.95</v>
      </c>
      <c r="K1915" s="52"/>
      <c r="L1915" s="41">
        <v>0</v>
      </c>
      <c r="M1915" s="71"/>
      <c r="N1915" s="85"/>
    </row>
    <row r="1916" spans="1:83" ht="28.5" x14ac:dyDescent="0.2">
      <c r="A1916" s="50"/>
      <c r="B1916" s="50" t="s">
        <v>1141</v>
      </c>
      <c r="C1916" s="50" t="s">
        <v>1143</v>
      </c>
      <c r="D1916" s="39" t="s">
        <v>1046</v>
      </c>
      <c r="E1916" s="40">
        <v>5.8</v>
      </c>
      <c r="F1916" s="40">
        <v>0</v>
      </c>
      <c r="G1916" s="40">
        <v>0</v>
      </c>
      <c r="H1916" s="41">
        <v>931.11</v>
      </c>
      <c r="I1916" s="52">
        <v>1.61</v>
      </c>
      <c r="J1916" s="41">
        <v>1499.09</v>
      </c>
      <c r="K1916" s="52"/>
      <c r="L1916" s="41">
        <v>0</v>
      </c>
      <c r="M1916" s="71"/>
      <c r="N1916" s="85"/>
    </row>
    <row r="1917" spans="1:83" ht="28.5" x14ac:dyDescent="0.2">
      <c r="A1917" s="50"/>
      <c r="B1917" s="50" t="s">
        <v>1135</v>
      </c>
      <c r="C1917" s="50" t="s">
        <v>1137</v>
      </c>
      <c r="D1917" s="39" t="s">
        <v>1046</v>
      </c>
      <c r="E1917" s="40">
        <v>0.87</v>
      </c>
      <c r="F1917" s="40">
        <v>0</v>
      </c>
      <c r="G1917" s="40">
        <v>0</v>
      </c>
      <c r="H1917" s="41">
        <v>79.88</v>
      </c>
      <c r="I1917" s="52">
        <v>1.44</v>
      </c>
      <c r="J1917" s="41">
        <v>115.03</v>
      </c>
      <c r="K1917" s="52"/>
      <c r="L1917" s="41">
        <v>0</v>
      </c>
      <c r="M1917" s="71"/>
      <c r="N1917" s="85"/>
    </row>
    <row r="1918" spans="1:83" ht="14.25" x14ac:dyDescent="0.2">
      <c r="A1918" s="50"/>
      <c r="B1918" s="50" t="s">
        <v>1168</v>
      </c>
      <c r="C1918" s="43" t="s">
        <v>1170</v>
      </c>
      <c r="D1918" s="44" t="s">
        <v>1046</v>
      </c>
      <c r="E1918" s="45">
        <v>0.06</v>
      </c>
      <c r="F1918" s="45">
        <v>0</v>
      </c>
      <c r="G1918" s="45">
        <v>0</v>
      </c>
      <c r="H1918" s="46">
        <v>646.78</v>
      </c>
      <c r="I1918" s="47">
        <v>1.6</v>
      </c>
      <c r="J1918" s="46">
        <v>1034.8499999999999</v>
      </c>
      <c r="K1918" s="47"/>
      <c r="L1918" s="46">
        <v>0</v>
      </c>
      <c r="M1918" s="71"/>
      <c r="N1918" s="85"/>
    </row>
    <row r="1919" spans="1:83" ht="15" x14ac:dyDescent="0.2">
      <c r="A1919" s="50"/>
      <c r="B1919" s="50"/>
      <c r="C1919" s="55" t="s">
        <v>1311</v>
      </c>
      <c r="D1919" s="39"/>
      <c r="E1919" s="40"/>
      <c r="F1919" s="40"/>
      <c r="G1919" s="40"/>
      <c r="H1919" s="41"/>
      <c r="I1919" s="52"/>
      <c r="J1919" s="41"/>
      <c r="K1919" s="52"/>
      <c r="L1919" s="41">
        <v>20661.309999999998</v>
      </c>
      <c r="M1919" s="71"/>
      <c r="N1919" s="85"/>
    </row>
    <row r="1920" spans="1:83" ht="14.25" x14ac:dyDescent="0.2">
      <c r="A1920" s="50"/>
      <c r="B1920" s="50"/>
      <c r="C1920" s="50" t="s">
        <v>1312</v>
      </c>
      <c r="D1920" s="39"/>
      <c r="E1920" s="40"/>
      <c r="F1920" s="40"/>
      <c r="G1920" s="40"/>
      <c r="H1920" s="41"/>
      <c r="I1920" s="52"/>
      <c r="J1920" s="41"/>
      <c r="K1920" s="52"/>
      <c r="L1920" s="41">
        <v>20479.87</v>
      </c>
      <c r="M1920" s="71"/>
      <c r="N1920" s="85"/>
    </row>
    <row r="1921" spans="1:101" ht="28.5" x14ac:dyDescent="0.2">
      <c r="A1921" s="50"/>
      <c r="B1921" s="50" t="s">
        <v>399</v>
      </c>
      <c r="C1921" s="50" t="s">
        <v>1416</v>
      </c>
      <c r="D1921" s="39" t="s">
        <v>1254</v>
      </c>
      <c r="E1921" s="40">
        <v>97</v>
      </c>
      <c r="F1921" s="40"/>
      <c r="G1921" s="40">
        <v>97</v>
      </c>
      <c r="H1921" s="41"/>
      <c r="I1921" s="52"/>
      <c r="J1921" s="41"/>
      <c r="K1921" s="52"/>
      <c r="L1921" s="41">
        <v>19865.47</v>
      </c>
      <c r="M1921" s="71"/>
      <c r="N1921" s="85"/>
    </row>
    <row r="1922" spans="1:101" ht="28.5" x14ac:dyDescent="0.2">
      <c r="A1922" s="43"/>
      <c r="B1922" s="43" t="s">
        <v>400</v>
      </c>
      <c r="C1922" s="43" t="s">
        <v>1417</v>
      </c>
      <c r="D1922" s="44" t="s">
        <v>1254</v>
      </c>
      <c r="E1922" s="45">
        <v>51</v>
      </c>
      <c r="F1922" s="45"/>
      <c r="G1922" s="45">
        <v>51</v>
      </c>
      <c r="H1922" s="46"/>
      <c r="I1922" s="47"/>
      <c r="J1922" s="46"/>
      <c r="K1922" s="47"/>
      <c r="L1922" s="46">
        <v>10444.73</v>
      </c>
      <c r="M1922" s="72"/>
      <c r="N1922" s="86"/>
    </row>
    <row r="1923" spans="1:101" ht="15" x14ac:dyDescent="0.2">
      <c r="C1923" s="107" t="s">
        <v>1296</v>
      </c>
      <c r="D1923" s="107"/>
      <c r="E1923" s="107"/>
      <c r="F1923" s="107"/>
      <c r="G1923" s="107"/>
      <c r="H1923" s="107"/>
      <c r="I1923" s="108">
        <v>50971.51</v>
      </c>
      <c r="J1923" s="108"/>
      <c r="K1923" s="108">
        <v>50971.51</v>
      </c>
      <c r="L1923" s="108"/>
      <c r="M1923" s="71">
        <v>52908.427380000001</v>
      </c>
      <c r="N1923" s="83">
        <v>55023.745044999996</v>
      </c>
      <c r="AD1923">
        <v>1750.2</v>
      </c>
      <c r="AE1923">
        <v>920.21</v>
      </c>
      <c r="AN1923" s="48">
        <v>50971.51</v>
      </c>
      <c r="AO1923" s="48">
        <v>181.44</v>
      </c>
      <c r="AQ1923" t="s">
        <v>1297</v>
      </c>
      <c r="AR1923" s="48">
        <v>20378.689999999999</v>
      </c>
      <c r="AT1923" s="48">
        <v>101.18</v>
      </c>
      <c r="AV1923" t="s">
        <v>1297</v>
      </c>
      <c r="AW1923" s="48">
        <v>0</v>
      </c>
      <c r="AZ1923">
        <v>19865.47</v>
      </c>
      <c r="BA1923">
        <v>10444.73</v>
      </c>
      <c r="CD1923">
        <v>2</v>
      </c>
    </row>
    <row r="1924" spans="1:101" x14ac:dyDescent="0.2">
      <c r="M1924" s="71"/>
      <c r="N1924" s="85"/>
    </row>
    <row r="1925" spans="1:101" x14ac:dyDescent="0.2">
      <c r="M1925" s="71"/>
      <c r="N1925" s="85"/>
    </row>
    <row r="1926" spans="1:101" x14ac:dyDescent="0.2">
      <c r="M1926" s="71"/>
      <c r="N1926" s="85"/>
    </row>
    <row r="1927" spans="1:101" ht="16.5" x14ac:dyDescent="0.2">
      <c r="A1927" s="109" t="s">
        <v>1465</v>
      </c>
      <c r="B1927" s="109"/>
      <c r="C1927" s="109"/>
      <c r="D1927" s="109"/>
      <c r="E1927" s="109"/>
      <c r="F1927" s="109"/>
      <c r="G1927" s="109"/>
      <c r="H1927" s="109"/>
      <c r="I1927" s="109"/>
      <c r="J1927" s="109"/>
      <c r="K1927" s="109"/>
      <c r="L1927" s="109"/>
      <c r="M1927" s="71"/>
      <c r="N1927" s="85"/>
    </row>
    <row r="1928" spans="1:101" ht="42.75" x14ac:dyDescent="0.2">
      <c r="C1928" s="36" t="s">
        <v>528</v>
      </c>
      <c r="M1928" s="71"/>
      <c r="N1928" s="85"/>
    </row>
    <row r="1929" spans="1:101" ht="71.25" x14ac:dyDescent="0.2">
      <c r="A1929" s="37" t="s">
        <v>529</v>
      </c>
      <c r="B1929" s="50" t="s">
        <v>1466</v>
      </c>
      <c r="C1929" s="50" t="s">
        <v>531</v>
      </c>
      <c r="D1929" s="39" t="s">
        <v>522</v>
      </c>
      <c r="E1929" s="40">
        <v>1</v>
      </c>
      <c r="F1929" s="40"/>
      <c r="G1929" s="40">
        <v>1</v>
      </c>
      <c r="H1929" s="41"/>
      <c r="I1929" s="52"/>
      <c r="J1929" s="41"/>
      <c r="K1929" s="52"/>
      <c r="L1929" s="41"/>
      <c r="M1929" s="71"/>
      <c r="N1929" s="85"/>
    </row>
    <row r="1930" spans="1:101" ht="14.25" x14ac:dyDescent="0.2">
      <c r="C1930" s="58" t="s">
        <v>490</v>
      </c>
      <c r="M1930" s="71"/>
      <c r="N1930" s="85"/>
    </row>
    <row r="1931" spans="1:101" ht="127.5" x14ac:dyDescent="0.2">
      <c r="B1931" s="56" t="s">
        <v>1261</v>
      </c>
      <c r="C1931" s="113" t="s">
        <v>1419</v>
      </c>
      <c r="D1931" s="113"/>
      <c r="E1931" s="113"/>
      <c r="F1931" s="113"/>
      <c r="G1931" s="113"/>
      <c r="H1931" s="113"/>
      <c r="I1931" s="113"/>
      <c r="J1931" s="113"/>
      <c r="K1931" s="113"/>
      <c r="L1931" s="113"/>
      <c r="M1931" s="71"/>
      <c r="N1931" s="85"/>
      <c r="CW1931" s="57" t="s">
        <v>1419</v>
      </c>
    </row>
    <row r="1932" spans="1:101" ht="15" x14ac:dyDescent="0.2">
      <c r="A1932" s="38"/>
      <c r="B1932" s="40">
        <v>1</v>
      </c>
      <c r="C1932" s="38" t="s">
        <v>1306</v>
      </c>
      <c r="D1932" s="39" t="s">
        <v>856</v>
      </c>
      <c r="E1932" s="53"/>
      <c r="F1932" s="40"/>
      <c r="G1932" s="40">
        <v>0.79500000000000004</v>
      </c>
      <c r="H1932" s="40"/>
      <c r="I1932" s="40"/>
      <c r="J1932" s="40"/>
      <c r="K1932" s="40"/>
      <c r="L1932" s="51">
        <v>405.04</v>
      </c>
      <c r="M1932" s="71"/>
      <c r="N1932" s="85"/>
    </row>
    <row r="1933" spans="1:101" ht="14.25" x14ac:dyDescent="0.2">
      <c r="A1933" s="50"/>
      <c r="B1933" s="50" t="s">
        <v>1171</v>
      </c>
      <c r="C1933" s="50" t="s">
        <v>1172</v>
      </c>
      <c r="D1933" s="39" t="s">
        <v>856</v>
      </c>
      <c r="E1933" s="40">
        <v>2.65</v>
      </c>
      <c r="F1933" s="40">
        <v>0.3</v>
      </c>
      <c r="G1933" s="40">
        <v>0.79500000000000004</v>
      </c>
      <c r="H1933" s="41"/>
      <c r="I1933" s="52"/>
      <c r="J1933" s="41">
        <v>509.48</v>
      </c>
      <c r="K1933" s="52"/>
      <c r="L1933" s="41">
        <v>405.04</v>
      </c>
      <c r="M1933" s="71"/>
      <c r="N1933" s="85"/>
    </row>
    <row r="1934" spans="1:101" ht="15" hidden="1" x14ac:dyDescent="0.2">
      <c r="A1934" s="38"/>
      <c r="B1934" s="40">
        <v>4</v>
      </c>
      <c r="C1934" s="38" t="s">
        <v>1326</v>
      </c>
      <c r="D1934" s="39"/>
      <c r="E1934" s="53"/>
      <c r="F1934" s="40"/>
      <c r="G1934" s="40"/>
      <c r="H1934" s="40"/>
      <c r="I1934" s="40"/>
      <c r="J1934" s="40"/>
      <c r="K1934" s="40"/>
      <c r="L1934" s="51">
        <v>0</v>
      </c>
      <c r="M1934" s="71"/>
      <c r="N1934" s="85"/>
    </row>
    <row r="1935" spans="1:101" ht="14.25" x14ac:dyDescent="0.2">
      <c r="A1935" s="50"/>
      <c r="B1935" s="50" t="s">
        <v>1153</v>
      </c>
      <c r="C1935" s="43" t="s">
        <v>1155</v>
      </c>
      <c r="D1935" s="44" t="s">
        <v>1046</v>
      </c>
      <c r="E1935" s="45">
        <v>0.66830000000000001</v>
      </c>
      <c r="F1935" s="45">
        <v>0</v>
      </c>
      <c r="G1935" s="45">
        <v>0</v>
      </c>
      <c r="H1935" s="46"/>
      <c r="I1935" s="47"/>
      <c r="J1935" s="46">
        <v>54.5</v>
      </c>
      <c r="K1935" s="47"/>
      <c r="L1935" s="46">
        <v>0</v>
      </c>
      <c r="M1935" s="71"/>
      <c r="N1935" s="85"/>
    </row>
    <row r="1936" spans="1:101" ht="15" x14ac:dyDescent="0.2">
      <c r="A1936" s="50"/>
      <c r="B1936" s="50"/>
      <c r="C1936" s="55" t="s">
        <v>1311</v>
      </c>
      <c r="D1936" s="39"/>
      <c r="E1936" s="40"/>
      <c r="F1936" s="40"/>
      <c r="G1936" s="40"/>
      <c r="H1936" s="41"/>
      <c r="I1936" s="52"/>
      <c r="J1936" s="41"/>
      <c r="K1936" s="52"/>
      <c r="L1936" s="41">
        <v>405.04</v>
      </c>
      <c r="M1936" s="71"/>
      <c r="N1936" s="85"/>
    </row>
    <row r="1937" spans="1:82" ht="14.25" x14ac:dyDescent="0.2">
      <c r="A1937" s="50"/>
      <c r="B1937" s="50"/>
      <c r="C1937" s="50" t="s">
        <v>1312</v>
      </c>
      <c r="D1937" s="39"/>
      <c r="E1937" s="40"/>
      <c r="F1937" s="40"/>
      <c r="G1937" s="40"/>
      <c r="H1937" s="41"/>
      <c r="I1937" s="52"/>
      <c r="J1937" s="41"/>
      <c r="K1937" s="52"/>
      <c r="L1937" s="41">
        <v>405.04</v>
      </c>
      <c r="M1937" s="71"/>
      <c r="N1937" s="85"/>
    </row>
    <row r="1938" spans="1:82" ht="28.5" x14ac:dyDescent="0.2">
      <c r="A1938" s="50"/>
      <c r="B1938" s="50" t="s">
        <v>399</v>
      </c>
      <c r="C1938" s="50" t="s">
        <v>1416</v>
      </c>
      <c r="D1938" s="39" t="s">
        <v>1254</v>
      </c>
      <c r="E1938" s="40">
        <v>97</v>
      </c>
      <c r="F1938" s="40"/>
      <c r="G1938" s="40">
        <v>97</v>
      </c>
      <c r="H1938" s="41"/>
      <c r="I1938" s="52"/>
      <c r="J1938" s="41"/>
      <c r="K1938" s="52"/>
      <c r="L1938" s="41">
        <v>392.89</v>
      </c>
      <c r="M1938" s="71"/>
      <c r="N1938" s="85"/>
    </row>
    <row r="1939" spans="1:82" ht="28.5" x14ac:dyDescent="0.2">
      <c r="A1939" s="43"/>
      <c r="B1939" s="43" t="s">
        <v>400</v>
      </c>
      <c r="C1939" s="43" t="s">
        <v>1417</v>
      </c>
      <c r="D1939" s="44" t="s">
        <v>1254</v>
      </c>
      <c r="E1939" s="45">
        <v>51</v>
      </c>
      <c r="F1939" s="45"/>
      <c r="G1939" s="45">
        <v>51</v>
      </c>
      <c r="H1939" s="46"/>
      <c r="I1939" s="47"/>
      <c r="J1939" s="46"/>
      <c r="K1939" s="47"/>
      <c r="L1939" s="46">
        <v>206.57</v>
      </c>
      <c r="M1939" s="72"/>
      <c r="N1939" s="86"/>
    </row>
    <row r="1940" spans="1:82" ht="15" x14ac:dyDescent="0.2">
      <c r="C1940" s="107" t="s">
        <v>1296</v>
      </c>
      <c r="D1940" s="107"/>
      <c r="E1940" s="107"/>
      <c r="F1940" s="107"/>
      <c r="G1940" s="107"/>
      <c r="H1940" s="107"/>
      <c r="I1940" s="108">
        <v>1004.5</v>
      </c>
      <c r="J1940" s="108"/>
      <c r="K1940" s="108">
        <v>1004.5</v>
      </c>
      <c r="L1940" s="108"/>
      <c r="M1940" s="71">
        <v>1042.671</v>
      </c>
      <c r="N1940" s="83">
        <v>1084.3577499999999</v>
      </c>
      <c r="AD1940">
        <v>494.2</v>
      </c>
      <c r="AE1940">
        <v>259.83</v>
      </c>
      <c r="AN1940" s="48">
        <v>1004.5</v>
      </c>
      <c r="AO1940">
        <v>0</v>
      </c>
      <c r="AQ1940" t="s">
        <v>1297</v>
      </c>
      <c r="AR1940" s="48">
        <v>405.04</v>
      </c>
      <c r="AT1940">
        <v>0</v>
      </c>
      <c r="AV1940" t="s">
        <v>1297</v>
      </c>
      <c r="AW1940" s="48">
        <v>0</v>
      </c>
      <c r="AZ1940">
        <v>392.89</v>
      </c>
      <c r="BA1940">
        <v>206.57</v>
      </c>
      <c r="CD1940">
        <v>2</v>
      </c>
    </row>
    <row r="1941" spans="1:82" ht="96.75" x14ac:dyDescent="0.2">
      <c r="A1941" s="37" t="s">
        <v>533</v>
      </c>
      <c r="B1941" s="50" t="s">
        <v>1466</v>
      </c>
      <c r="C1941" s="50" t="s">
        <v>1467</v>
      </c>
      <c r="D1941" s="39" t="s">
        <v>522</v>
      </c>
      <c r="E1941" s="40">
        <v>1</v>
      </c>
      <c r="F1941" s="40"/>
      <c r="G1941" s="40">
        <v>1</v>
      </c>
      <c r="H1941" s="41"/>
      <c r="I1941" s="52"/>
      <c r="J1941" s="41"/>
      <c r="K1941" s="52"/>
      <c r="L1941" s="41"/>
      <c r="M1941" s="71"/>
      <c r="N1941" s="85"/>
    </row>
    <row r="1942" spans="1:82" ht="15" x14ac:dyDescent="0.2">
      <c r="A1942" s="38"/>
      <c r="B1942" s="40">
        <v>1</v>
      </c>
      <c r="C1942" s="38" t="s">
        <v>1306</v>
      </c>
      <c r="D1942" s="39" t="s">
        <v>856</v>
      </c>
      <c r="E1942" s="53"/>
      <c r="F1942" s="40"/>
      <c r="G1942" s="40">
        <v>2.65</v>
      </c>
      <c r="H1942" s="40"/>
      <c r="I1942" s="40"/>
      <c r="J1942" s="40"/>
      <c r="K1942" s="40"/>
      <c r="L1942" s="51">
        <v>1350.12</v>
      </c>
      <c r="M1942" s="71"/>
      <c r="N1942" s="85"/>
    </row>
    <row r="1943" spans="1:82" ht="14.25" x14ac:dyDescent="0.2">
      <c r="A1943" s="50"/>
      <c r="B1943" s="50" t="s">
        <v>1171</v>
      </c>
      <c r="C1943" s="50" t="s">
        <v>1172</v>
      </c>
      <c r="D1943" s="39" t="s">
        <v>856</v>
      </c>
      <c r="E1943" s="40">
        <v>2.65</v>
      </c>
      <c r="F1943" s="40"/>
      <c r="G1943" s="40">
        <v>2.65</v>
      </c>
      <c r="H1943" s="41"/>
      <c r="I1943" s="52"/>
      <c r="J1943" s="41">
        <v>509.48</v>
      </c>
      <c r="K1943" s="52"/>
      <c r="L1943" s="41">
        <v>1350.12</v>
      </c>
      <c r="M1943" s="71"/>
      <c r="N1943" s="85"/>
    </row>
    <row r="1944" spans="1:82" ht="15" hidden="1" x14ac:dyDescent="0.2">
      <c r="A1944" s="38"/>
      <c r="B1944" s="40">
        <v>4</v>
      </c>
      <c r="C1944" s="38" t="s">
        <v>1326</v>
      </c>
      <c r="D1944" s="39"/>
      <c r="E1944" s="53"/>
      <c r="F1944" s="40"/>
      <c r="G1944" s="40"/>
      <c r="H1944" s="40"/>
      <c r="I1944" s="40"/>
      <c r="J1944" s="40"/>
      <c r="K1944" s="40"/>
      <c r="L1944" s="51">
        <v>0</v>
      </c>
      <c r="M1944" s="71"/>
      <c r="N1944" s="85"/>
    </row>
    <row r="1945" spans="1:82" ht="14.25" x14ac:dyDescent="0.2">
      <c r="A1945" s="50"/>
      <c r="B1945" s="50" t="s">
        <v>1153</v>
      </c>
      <c r="C1945" s="43" t="s">
        <v>1155</v>
      </c>
      <c r="D1945" s="44" t="s">
        <v>1046</v>
      </c>
      <c r="E1945" s="45">
        <v>0.66830000000000001</v>
      </c>
      <c r="F1945" s="45">
        <v>0</v>
      </c>
      <c r="G1945" s="45">
        <v>0</v>
      </c>
      <c r="H1945" s="46"/>
      <c r="I1945" s="47"/>
      <c r="J1945" s="46">
        <v>54.5</v>
      </c>
      <c r="K1945" s="47"/>
      <c r="L1945" s="46">
        <v>0</v>
      </c>
      <c r="M1945" s="71"/>
      <c r="N1945" s="85"/>
    </row>
    <row r="1946" spans="1:82" ht="15" x14ac:dyDescent="0.2">
      <c r="A1946" s="50"/>
      <c r="B1946" s="50"/>
      <c r="C1946" s="55" t="s">
        <v>1311</v>
      </c>
      <c r="D1946" s="39"/>
      <c r="E1946" s="40"/>
      <c r="F1946" s="40"/>
      <c r="G1946" s="40"/>
      <c r="H1946" s="41"/>
      <c r="I1946" s="52"/>
      <c r="J1946" s="41"/>
      <c r="K1946" s="52"/>
      <c r="L1946" s="41">
        <v>1350.12</v>
      </c>
      <c r="M1946" s="71"/>
      <c r="N1946" s="85"/>
    </row>
    <row r="1947" spans="1:82" ht="14.25" x14ac:dyDescent="0.2">
      <c r="A1947" s="50"/>
      <c r="B1947" s="50"/>
      <c r="C1947" s="50" t="s">
        <v>1312</v>
      </c>
      <c r="D1947" s="39"/>
      <c r="E1947" s="40"/>
      <c r="F1947" s="40"/>
      <c r="G1947" s="40"/>
      <c r="H1947" s="41"/>
      <c r="I1947" s="52"/>
      <c r="J1947" s="41"/>
      <c r="K1947" s="52"/>
      <c r="L1947" s="41">
        <v>1350.12</v>
      </c>
      <c r="M1947" s="71"/>
      <c r="N1947" s="85"/>
    </row>
    <row r="1948" spans="1:82" ht="28.5" x14ac:dyDescent="0.2">
      <c r="A1948" s="50"/>
      <c r="B1948" s="50" t="s">
        <v>399</v>
      </c>
      <c r="C1948" s="50" t="s">
        <v>1416</v>
      </c>
      <c r="D1948" s="39" t="s">
        <v>1254</v>
      </c>
      <c r="E1948" s="40">
        <v>97</v>
      </c>
      <c r="F1948" s="40"/>
      <c r="G1948" s="40">
        <v>97</v>
      </c>
      <c r="H1948" s="41"/>
      <c r="I1948" s="52"/>
      <c r="J1948" s="41"/>
      <c r="K1948" s="52"/>
      <c r="L1948" s="41">
        <v>1309.6199999999999</v>
      </c>
      <c r="M1948" s="71"/>
      <c r="N1948" s="85"/>
    </row>
    <row r="1949" spans="1:82" ht="28.5" x14ac:dyDescent="0.2">
      <c r="A1949" s="43"/>
      <c r="B1949" s="43" t="s">
        <v>400</v>
      </c>
      <c r="C1949" s="43" t="s">
        <v>1417</v>
      </c>
      <c r="D1949" s="44" t="s">
        <v>1254</v>
      </c>
      <c r="E1949" s="45">
        <v>51</v>
      </c>
      <c r="F1949" s="45"/>
      <c r="G1949" s="45">
        <v>51</v>
      </c>
      <c r="H1949" s="46"/>
      <c r="I1949" s="47"/>
      <c r="J1949" s="46"/>
      <c r="K1949" s="47"/>
      <c r="L1949" s="46">
        <v>688.56</v>
      </c>
      <c r="M1949" s="72"/>
      <c r="N1949" s="86"/>
    </row>
    <row r="1950" spans="1:82" ht="15" x14ac:dyDescent="0.2">
      <c r="C1950" s="107" t="s">
        <v>1296</v>
      </c>
      <c r="D1950" s="107"/>
      <c r="E1950" s="107"/>
      <c r="F1950" s="107"/>
      <c r="G1950" s="107"/>
      <c r="H1950" s="107"/>
      <c r="I1950" s="108">
        <v>3348.2999999999997</v>
      </c>
      <c r="J1950" s="108"/>
      <c r="K1950" s="108">
        <v>3348.2999999999997</v>
      </c>
      <c r="L1950" s="108"/>
      <c r="M1950" s="71">
        <v>3475.5353999999998</v>
      </c>
      <c r="N1950" s="83">
        <v>3614.4898499999995</v>
      </c>
      <c r="AD1950">
        <v>494.2</v>
      </c>
      <c r="AE1950">
        <v>259.83</v>
      </c>
      <c r="AN1950" s="48">
        <v>3348.2999999999997</v>
      </c>
      <c r="AO1950">
        <v>0</v>
      </c>
      <c r="AQ1950" t="s">
        <v>1297</v>
      </c>
      <c r="AR1950" s="48">
        <v>1350.12</v>
      </c>
      <c r="AT1950">
        <v>0</v>
      </c>
      <c r="AV1950" t="s">
        <v>1297</v>
      </c>
      <c r="AW1950" s="48">
        <v>0</v>
      </c>
      <c r="AZ1950">
        <v>1309.6199999999999</v>
      </c>
      <c r="BA1950">
        <v>688.56</v>
      </c>
      <c r="CD1950">
        <v>2</v>
      </c>
    </row>
    <row r="1951" spans="1:82" ht="85.5" x14ac:dyDescent="0.2">
      <c r="A1951" s="37" t="s">
        <v>534</v>
      </c>
      <c r="B1951" s="50" t="s">
        <v>1468</v>
      </c>
      <c r="C1951" s="50" t="s">
        <v>536</v>
      </c>
      <c r="D1951" s="39" t="s">
        <v>522</v>
      </c>
      <c r="E1951" s="40">
        <v>1</v>
      </c>
      <c r="F1951" s="40"/>
      <c r="G1951" s="40">
        <v>1</v>
      </c>
      <c r="H1951" s="41"/>
      <c r="I1951" s="52"/>
      <c r="J1951" s="41"/>
      <c r="K1951" s="52"/>
      <c r="L1951" s="41"/>
      <c r="M1951" s="71"/>
      <c r="N1951" s="85"/>
    </row>
    <row r="1952" spans="1:82" ht="14.25" x14ac:dyDescent="0.2">
      <c r="C1952" s="58" t="s">
        <v>490</v>
      </c>
      <c r="M1952" s="71"/>
      <c r="N1952" s="85"/>
    </row>
    <row r="1953" spans="1:101" ht="127.5" x14ac:dyDescent="0.2">
      <c r="B1953" s="56" t="s">
        <v>1261</v>
      </c>
      <c r="C1953" s="113" t="s">
        <v>1419</v>
      </c>
      <c r="D1953" s="113"/>
      <c r="E1953" s="113"/>
      <c r="F1953" s="113"/>
      <c r="G1953" s="113"/>
      <c r="H1953" s="113"/>
      <c r="I1953" s="113"/>
      <c r="J1953" s="113"/>
      <c r="K1953" s="113"/>
      <c r="L1953" s="113"/>
      <c r="M1953" s="71"/>
      <c r="N1953" s="85"/>
      <c r="CW1953" s="57" t="s">
        <v>1419</v>
      </c>
    </row>
    <row r="1954" spans="1:101" ht="15" x14ac:dyDescent="0.2">
      <c r="A1954" s="38"/>
      <c r="B1954" s="40">
        <v>1</v>
      </c>
      <c r="C1954" s="38" t="s">
        <v>1306</v>
      </c>
      <c r="D1954" s="39" t="s">
        <v>856</v>
      </c>
      <c r="E1954" s="53"/>
      <c r="F1954" s="40"/>
      <c r="G1954" s="40">
        <v>0.88800000000000001</v>
      </c>
      <c r="H1954" s="40"/>
      <c r="I1954" s="40"/>
      <c r="J1954" s="40"/>
      <c r="K1954" s="40"/>
      <c r="L1954" s="51">
        <v>479.24</v>
      </c>
      <c r="M1954" s="71"/>
      <c r="N1954" s="85"/>
    </row>
    <row r="1955" spans="1:101" ht="14.25" x14ac:dyDescent="0.2">
      <c r="A1955" s="50"/>
      <c r="B1955" s="50" t="s">
        <v>969</v>
      </c>
      <c r="C1955" s="50" t="s">
        <v>970</v>
      </c>
      <c r="D1955" s="39" t="s">
        <v>856</v>
      </c>
      <c r="E1955" s="40">
        <v>2.96</v>
      </c>
      <c r="F1955" s="40">
        <v>0.3</v>
      </c>
      <c r="G1955" s="40">
        <v>0.88800000000000001</v>
      </c>
      <c r="H1955" s="41"/>
      <c r="I1955" s="52"/>
      <c r="J1955" s="41">
        <v>539.69000000000005</v>
      </c>
      <c r="K1955" s="52"/>
      <c r="L1955" s="41">
        <v>479.24</v>
      </c>
      <c r="M1955" s="71"/>
      <c r="N1955" s="85"/>
    </row>
    <row r="1956" spans="1:101" ht="15" hidden="1" x14ac:dyDescent="0.2">
      <c r="A1956" s="38"/>
      <c r="B1956" s="40">
        <v>4</v>
      </c>
      <c r="C1956" s="38" t="s">
        <v>1326</v>
      </c>
      <c r="D1956" s="39"/>
      <c r="E1956" s="53"/>
      <c r="F1956" s="40"/>
      <c r="G1956" s="40"/>
      <c r="H1956" s="40"/>
      <c r="I1956" s="40"/>
      <c r="J1956" s="40"/>
      <c r="K1956" s="40"/>
      <c r="L1956" s="51">
        <v>0</v>
      </c>
      <c r="M1956" s="71"/>
      <c r="N1956" s="85"/>
    </row>
    <row r="1957" spans="1:101" ht="14.25" x14ac:dyDescent="0.2">
      <c r="A1957" s="50"/>
      <c r="B1957" s="50" t="s">
        <v>1153</v>
      </c>
      <c r="C1957" s="43" t="s">
        <v>1155</v>
      </c>
      <c r="D1957" s="44" t="s">
        <v>1046</v>
      </c>
      <c r="E1957" s="45">
        <v>0.6956</v>
      </c>
      <c r="F1957" s="45">
        <v>0</v>
      </c>
      <c r="G1957" s="45">
        <v>0</v>
      </c>
      <c r="H1957" s="46"/>
      <c r="I1957" s="47"/>
      <c r="J1957" s="46">
        <v>54.5</v>
      </c>
      <c r="K1957" s="47"/>
      <c r="L1957" s="46">
        <v>0</v>
      </c>
      <c r="M1957" s="71"/>
      <c r="N1957" s="85"/>
    </row>
    <row r="1958" spans="1:101" ht="15" x14ac:dyDescent="0.2">
      <c r="A1958" s="50"/>
      <c r="B1958" s="50"/>
      <c r="C1958" s="55" t="s">
        <v>1311</v>
      </c>
      <c r="D1958" s="39"/>
      <c r="E1958" s="40"/>
      <c r="F1958" s="40"/>
      <c r="G1958" s="40"/>
      <c r="H1958" s="41"/>
      <c r="I1958" s="52"/>
      <c r="J1958" s="41"/>
      <c r="K1958" s="52"/>
      <c r="L1958" s="41">
        <v>479.24</v>
      </c>
      <c r="M1958" s="71"/>
      <c r="N1958" s="85"/>
    </row>
    <row r="1959" spans="1:101" ht="14.25" x14ac:dyDescent="0.2">
      <c r="A1959" s="50"/>
      <c r="B1959" s="50"/>
      <c r="C1959" s="50" t="s">
        <v>1312</v>
      </c>
      <c r="D1959" s="39"/>
      <c r="E1959" s="40"/>
      <c r="F1959" s="40"/>
      <c r="G1959" s="40"/>
      <c r="H1959" s="41"/>
      <c r="I1959" s="52"/>
      <c r="J1959" s="41"/>
      <c r="K1959" s="52"/>
      <c r="L1959" s="41">
        <v>479.24</v>
      </c>
      <c r="M1959" s="71"/>
      <c r="N1959" s="85"/>
    </row>
    <row r="1960" spans="1:101" ht="28.5" x14ac:dyDescent="0.2">
      <c r="A1960" s="50"/>
      <c r="B1960" s="50" t="s">
        <v>399</v>
      </c>
      <c r="C1960" s="50" t="s">
        <v>1416</v>
      </c>
      <c r="D1960" s="39" t="s">
        <v>1254</v>
      </c>
      <c r="E1960" s="40">
        <v>97</v>
      </c>
      <c r="F1960" s="40"/>
      <c r="G1960" s="40">
        <v>97</v>
      </c>
      <c r="H1960" s="41"/>
      <c r="I1960" s="52"/>
      <c r="J1960" s="41"/>
      <c r="K1960" s="52"/>
      <c r="L1960" s="41">
        <v>464.86</v>
      </c>
      <c r="M1960" s="71"/>
      <c r="N1960" s="85"/>
    </row>
    <row r="1961" spans="1:101" ht="28.5" x14ac:dyDescent="0.2">
      <c r="A1961" s="43"/>
      <c r="B1961" s="43" t="s">
        <v>400</v>
      </c>
      <c r="C1961" s="43" t="s">
        <v>1417</v>
      </c>
      <c r="D1961" s="44" t="s">
        <v>1254</v>
      </c>
      <c r="E1961" s="45">
        <v>51</v>
      </c>
      <c r="F1961" s="45"/>
      <c r="G1961" s="45">
        <v>51</v>
      </c>
      <c r="H1961" s="46"/>
      <c r="I1961" s="47"/>
      <c r="J1961" s="46"/>
      <c r="K1961" s="47"/>
      <c r="L1961" s="46">
        <v>244.41</v>
      </c>
      <c r="M1961" s="72"/>
      <c r="N1961" s="86"/>
    </row>
    <row r="1962" spans="1:101" ht="15" x14ac:dyDescent="0.2">
      <c r="C1962" s="107" t="s">
        <v>1296</v>
      </c>
      <c r="D1962" s="107"/>
      <c r="E1962" s="107"/>
      <c r="F1962" s="107"/>
      <c r="G1962" s="107"/>
      <c r="H1962" s="107"/>
      <c r="I1962" s="108">
        <v>1188.51</v>
      </c>
      <c r="J1962" s="108"/>
      <c r="K1962" s="108">
        <v>1188.51</v>
      </c>
      <c r="L1962" s="108"/>
      <c r="M1962" s="71">
        <v>1233.67338</v>
      </c>
      <c r="N1962" s="83">
        <v>1282.996545</v>
      </c>
      <c r="AD1962">
        <v>523.5</v>
      </c>
      <c r="AE1962">
        <v>275.24</v>
      </c>
      <c r="AN1962" s="48">
        <v>1188.51</v>
      </c>
      <c r="AO1962">
        <v>0</v>
      </c>
      <c r="AQ1962" t="s">
        <v>1297</v>
      </c>
      <c r="AR1962" s="48">
        <v>479.24</v>
      </c>
      <c r="AT1962">
        <v>0</v>
      </c>
      <c r="AV1962" t="s">
        <v>1297</v>
      </c>
      <c r="AW1962" s="48">
        <v>0</v>
      </c>
      <c r="AZ1962">
        <v>464.86</v>
      </c>
      <c r="BA1962">
        <v>244.41</v>
      </c>
      <c r="CD1962">
        <v>2</v>
      </c>
    </row>
    <row r="1963" spans="1:101" ht="111" x14ac:dyDescent="0.2">
      <c r="A1963" s="37" t="s">
        <v>538</v>
      </c>
      <c r="B1963" s="50" t="s">
        <v>1468</v>
      </c>
      <c r="C1963" s="50" t="s">
        <v>1469</v>
      </c>
      <c r="D1963" s="39" t="s">
        <v>522</v>
      </c>
      <c r="E1963" s="40">
        <v>1</v>
      </c>
      <c r="F1963" s="40"/>
      <c r="G1963" s="40">
        <v>1</v>
      </c>
      <c r="H1963" s="41"/>
      <c r="I1963" s="52"/>
      <c r="J1963" s="41"/>
      <c r="K1963" s="52"/>
      <c r="L1963" s="41"/>
      <c r="M1963" s="71"/>
      <c r="N1963" s="85"/>
    </row>
    <row r="1964" spans="1:101" ht="15" x14ac:dyDescent="0.2">
      <c r="A1964" s="38"/>
      <c r="B1964" s="40">
        <v>1</v>
      </c>
      <c r="C1964" s="38" t="s">
        <v>1306</v>
      </c>
      <c r="D1964" s="39" t="s">
        <v>856</v>
      </c>
      <c r="E1964" s="53"/>
      <c r="F1964" s="40"/>
      <c r="G1964" s="40">
        <v>2.96</v>
      </c>
      <c r="H1964" s="40"/>
      <c r="I1964" s="40"/>
      <c r="J1964" s="40"/>
      <c r="K1964" s="40"/>
      <c r="L1964" s="51">
        <v>1597.48</v>
      </c>
      <c r="M1964" s="71"/>
      <c r="N1964" s="85"/>
    </row>
    <row r="1965" spans="1:101" ht="14.25" x14ac:dyDescent="0.2">
      <c r="A1965" s="50"/>
      <c r="B1965" s="50" t="s">
        <v>969</v>
      </c>
      <c r="C1965" s="50" t="s">
        <v>970</v>
      </c>
      <c r="D1965" s="39" t="s">
        <v>856</v>
      </c>
      <c r="E1965" s="40">
        <v>2.96</v>
      </c>
      <c r="F1965" s="40"/>
      <c r="G1965" s="40">
        <v>2.96</v>
      </c>
      <c r="H1965" s="41"/>
      <c r="I1965" s="52"/>
      <c r="J1965" s="41">
        <v>539.69000000000005</v>
      </c>
      <c r="K1965" s="52"/>
      <c r="L1965" s="41">
        <v>1597.48</v>
      </c>
      <c r="M1965" s="71"/>
      <c r="N1965" s="85"/>
    </row>
    <row r="1966" spans="1:101" ht="15" hidden="1" x14ac:dyDescent="0.2">
      <c r="A1966" s="38"/>
      <c r="B1966" s="40">
        <v>4</v>
      </c>
      <c r="C1966" s="38" t="s">
        <v>1326</v>
      </c>
      <c r="D1966" s="39"/>
      <c r="E1966" s="53"/>
      <c r="F1966" s="40"/>
      <c r="G1966" s="40"/>
      <c r="H1966" s="40"/>
      <c r="I1966" s="40"/>
      <c r="J1966" s="40"/>
      <c r="K1966" s="40"/>
      <c r="L1966" s="51">
        <v>0</v>
      </c>
      <c r="M1966" s="71"/>
      <c r="N1966" s="85"/>
    </row>
    <row r="1967" spans="1:101" ht="14.25" x14ac:dyDescent="0.2">
      <c r="A1967" s="50"/>
      <c r="B1967" s="50" t="s">
        <v>1153</v>
      </c>
      <c r="C1967" s="43" t="s">
        <v>1155</v>
      </c>
      <c r="D1967" s="44" t="s">
        <v>1046</v>
      </c>
      <c r="E1967" s="45">
        <v>0.6956</v>
      </c>
      <c r="F1967" s="45">
        <v>0</v>
      </c>
      <c r="G1967" s="45">
        <v>0</v>
      </c>
      <c r="H1967" s="46"/>
      <c r="I1967" s="47"/>
      <c r="J1967" s="46">
        <v>54.5</v>
      </c>
      <c r="K1967" s="47"/>
      <c r="L1967" s="46">
        <v>0</v>
      </c>
      <c r="M1967" s="71"/>
      <c r="N1967" s="85"/>
    </row>
    <row r="1968" spans="1:101" ht="15" x14ac:dyDescent="0.2">
      <c r="A1968" s="50"/>
      <c r="B1968" s="50"/>
      <c r="C1968" s="55" t="s">
        <v>1311</v>
      </c>
      <c r="D1968" s="39"/>
      <c r="E1968" s="40"/>
      <c r="F1968" s="40"/>
      <c r="G1968" s="40"/>
      <c r="H1968" s="41"/>
      <c r="I1968" s="52"/>
      <c r="J1968" s="41"/>
      <c r="K1968" s="52"/>
      <c r="L1968" s="41">
        <v>1597.48</v>
      </c>
      <c r="M1968" s="71"/>
      <c r="N1968" s="85"/>
    </row>
    <row r="1969" spans="1:101" ht="14.25" x14ac:dyDescent="0.2">
      <c r="A1969" s="50"/>
      <c r="B1969" s="50"/>
      <c r="C1969" s="50" t="s">
        <v>1312</v>
      </c>
      <c r="D1969" s="39"/>
      <c r="E1969" s="40"/>
      <c r="F1969" s="40"/>
      <c r="G1969" s="40"/>
      <c r="H1969" s="41"/>
      <c r="I1969" s="52"/>
      <c r="J1969" s="41"/>
      <c r="K1969" s="52"/>
      <c r="L1969" s="41">
        <v>1597.48</v>
      </c>
      <c r="M1969" s="71"/>
      <c r="N1969" s="85"/>
    </row>
    <row r="1970" spans="1:101" ht="28.5" x14ac:dyDescent="0.2">
      <c r="A1970" s="50"/>
      <c r="B1970" s="50" t="s">
        <v>399</v>
      </c>
      <c r="C1970" s="50" t="s">
        <v>1416</v>
      </c>
      <c r="D1970" s="39" t="s">
        <v>1254</v>
      </c>
      <c r="E1970" s="40">
        <v>97</v>
      </c>
      <c r="F1970" s="40"/>
      <c r="G1970" s="40">
        <v>97</v>
      </c>
      <c r="H1970" s="41"/>
      <c r="I1970" s="52"/>
      <c r="J1970" s="41"/>
      <c r="K1970" s="52"/>
      <c r="L1970" s="41">
        <v>1549.56</v>
      </c>
      <c r="M1970" s="71"/>
      <c r="N1970" s="85"/>
    </row>
    <row r="1971" spans="1:101" ht="28.5" x14ac:dyDescent="0.2">
      <c r="A1971" s="43"/>
      <c r="B1971" s="43" t="s">
        <v>400</v>
      </c>
      <c r="C1971" s="43" t="s">
        <v>1417</v>
      </c>
      <c r="D1971" s="44" t="s">
        <v>1254</v>
      </c>
      <c r="E1971" s="45">
        <v>51</v>
      </c>
      <c r="F1971" s="45"/>
      <c r="G1971" s="45">
        <v>51</v>
      </c>
      <c r="H1971" s="46"/>
      <c r="I1971" s="47"/>
      <c r="J1971" s="46"/>
      <c r="K1971" s="47"/>
      <c r="L1971" s="46">
        <v>814.71</v>
      </c>
      <c r="M1971" s="72"/>
      <c r="N1971" s="86"/>
    </row>
    <row r="1972" spans="1:101" ht="15" x14ac:dyDescent="0.2">
      <c r="C1972" s="107" t="s">
        <v>1296</v>
      </c>
      <c r="D1972" s="107"/>
      <c r="E1972" s="107"/>
      <c r="F1972" s="107"/>
      <c r="G1972" s="107"/>
      <c r="H1972" s="107"/>
      <c r="I1972" s="108">
        <v>3961.75</v>
      </c>
      <c r="J1972" s="108"/>
      <c r="K1972" s="108">
        <v>3961.75</v>
      </c>
      <c r="L1972" s="108"/>
      <c r="M1972" s="71">
        <v>4112.2965000000004</v>
      </c>
      <c r="N1972" s="83">
        <v>4276.7091249999994</v>
      </c>
      <c r="AD1972">
        <v>523.5</v>
      </c>
      <c r="AE1972">
        <v>275.24</v>
      </c>
      <c r="AN1972" s="48">
        <v>3961.75</v>
      </c>
      <c r="AO1972">
        <v>0</v>
      </c>
      <c r="AQ1972" t="s">
        <v>1297</v>
      </c>
      <c r="AR1972" s="48">
        <v>1597.48</v>
      </c>
      <c r="AT1972">
        <v>0</v>
      </c>
      <c r="AV1972" t="s">
        <v>1297</v>
      </c>
      <c r="AW1972" s="48">
        <v>0</v>
      </c>
      <c r="AZ1972">
        <v>1549.56</v>
      </c>
      <c r="BA1972">
        <v>814.71</v>
      </c>
      <c r="CD1972">
        <v>2</v>
      </c>
    </row>
    <row r="1973" spans="1:101" ht="85.5" x14ac:dyDescent="0.2">
      <c r="A1973" s="37" t="s">
        <v>539</v>
      </c>
      <c r="B1973" s="50" t="s">
        <v>1470</v>
      </c>
      <c r="C1973" s="50" t="s">
        <v>541</v>
      </c>
      <c r="D1973" s="39" t="s">
        <v>522</v>
      </c>
      <c r="E1973" s="40">
        <v>1</v>
      </c>
      <c r="F1973" s="40"/>
      <c r="G1973" s="40">
        <v>1</v>
      </c>
      <c r="H1973" s="41"/>
      <c r="I1973" s="52"/>
      <c r="J1973" s="41"/>
      <c r="K1973" s="52"/>
      <c r="L1973" s="41"/>
      <c r="M1973" s="71"/>
      <c r="N1973" s="85"/>
    </row>
    <row r="1974" spans="1:101" ht="14.25" x14ac:dyDescent="0.2">
      <c r="C1974" s="58" t="s">
        <v>490</v>
      </c>
      <c r="M1974" s="71"/>
      <c r="N1974" s="85"/>
    </row>
    <row r="1975" spans="1:101" ht="127.5" x14ac:dyDescent="0.2">
      <c r="B1975" s="56" t="s">
        <v>1261</v>
      </c>
      <c r="C1975" s="113" t="s">
        <v>1419</v>
      </c>
      <c r="D1975" s="113"/>
      <c r="E1975" s="113"/>
      <c r="F1975" s="113"/>
      <c r="G1975" s="113"/>
      <c r="H1975" s="113"/>
      <c r="I1975" s="113"/>
      <c r="J1975" s="113"/>
      <c r="K1975" s="113"/>
      <c r="L1975" s="113"/>
      <c r="M1975" s="71"/>
      <c r="N1975" s="85"/>
      <c r="CW1975" s="57" t="s">
        <v>1419</v>
      </c>
    </row>
    <row r="1976" spans="1:101" ht="15" x14ac:dyDescent="0.2">
      <c r="A1976" s="38"/>
      <c r="B1976" s="40">
        <v>1</v>
      </c>
      <c r="C1976" s="38" t="s">
        <v>1306</v>
      </c>
      <c r="D1976" s="39" t="s">
        <v>856</v>
      </c>
      <c r="E1976" s="53"/>
      <c r="F1976" s="40"/>
      <c r="G1976" s="40">
        <v>1.1850000000000001</v>
      </c>
      <c r="H1976" s="40"/>
      <c r="I1976" s="40"/>
      <c r="J1976" s="40"/>
      <c r="K1976" s="40"/>
      <c r="L1976" s="51">
        <v>639.53</v>
      </c>
      <c r="M1976" s="71"/>
      <c r="N1976" s="85"/>
    </row>
    <row r="1977" spans="1:101" ht="14.25" x14ac:dyDescent="0.2">
      <c r="A1977" s="50"/>
      <c r="B1977" s="50" t="s">
        <v>969</v>
      </c>
      <c r="C1977" s="50" t="s">
        <v>970</v>
      </c>
      <c r="D1977" s="39" t="s">
        <v>856</v>
      </c>
      <c r="E1977" s="40">
        <v>3.95</v>
      </c>
      <c r="F1977" s="40">
        <v>0.3</v>
      </c>
      <c r="G1977" s="40">
        <v>1.1850000000000001</v>
      </c>
      <c r="H1977" s="41"/>
      <c r="I1977" s="52"/>
      <c r="J1977" s="41">
        <v>539.69000000000005</v>
      </c>
      <c r="K1977" s="52"/>
      <c r="L1977" s="41">
        <v>639.53</v>
      </c>
      <c r="M1977" s="71"/>
      <c r="N1977" s="85"/>
    </row>
    <row r="1978" spans="1:101" ht="15" hidden="1" x14ac:dyDescent="0.2">
      <c r="A1978" s="38"/>
      <c r="B1978" s="40">
        <v>4</v>
      </c>
      <c r="C1978" s="38" t="s">
        <v>1326</v>
      </c>
      <c r="D1978" s="39"/>
      <c r="E1978" s="53"/>
      <c r="F1978" s="40"/>
      <c r="G1978" s="40"/>
      <c r="H1978" s="40"/>
      <c r="I1978" s="40"/>
      <c r="J1978" s="40"/>
      <c r="K1978" s="40"/>
      <c r="L1978" s="51">
        <v>0</v>
      </c>
      <c r="M1978" s="71"/>
      <c r="N1978" s="85"/>
    </row>
    <row r="1979" spans="1:101" ht="14.25" x14ac:dyDescent="0.2">
      <c r="A1979" s="50"/>
      <c r="B1979" s="50" t="s">
        <v>1153</v>
      </c>
      <c r="C1979" s="43" t="s">
        <v>1155</v>
      </c>
      <c r="D1979" s="44" t="s">
        <v>1046</v>
      </c>
      <c r="E1979" s="45">
        <v>0.70599999999999996</v>
      </c>
      <c r="F1979" s="45">
        <v>0</v>
      </c>
      <c r="G1979" s="45">
        <v>0</v>
      </c>
      <c r="H1979" s="46"/>
      <c r="I1979" s="47"/>
      <c r="J1979" s="46">
        <v>54.5</v>
      </c>
      <c r="K1979" s="47"/>
      <c r="L1979" s="46">
        <v>0</v>
      </c>
      <c r="M1979" s="71"/>
      <c r="N1979" s="85"/>
    </row>
    <row r="1980" spans="1:101" ht="15" x14ac:dyDescent="0.2">
      <c r="A1980" s="50"/>
      <c r="B1980" s="50"/>
      <c r="C1980" s="55" t="s">
        <v>1311</v>
      </c>
      <c r="D1980" s="39"/>
      <c r="E1980" s="40"/>
      <c r="F1980" s="40"/>
      <c r="G1980" s="40"/>
      <c r="H1980" s="41"/>
      <c r="I1980" s="52"/>
      <c r="J1980" s="41"/>
      <c r="K1980" s="52"/>
      <c r="L1980" s="41">
        <v>639.53</v>
      </c>
      <c r="M1980" s="71"/>
      <c r="N1980" s="85"/>
    </row>
    <row r="1981" spans="1:101" ht="14.25" x14ac:dyDescent="0.2">
      <c r="A1981" s="50"/>
      <c r="B1981" s="50"/>
      <c r="C1981" s="50" t="s">
        <v>1312</v>
      </c>
      <c r="D1981" s="39"/>
      <c r="E1981" s="40"/>
      <c r="F1981" s="40"/>
      <c r="G1981" s="40"/>
      <c r="H1981" s="41"/>
      <c r="I1981" s="52"/>
      <c r="J1981" s="41"/>
      <c r="K1981" s="52"/>
      <c r="L1981" s="41">
        <v>639.53</v>
      </c>
      <c r="M1981" s="71"/>
      <c r="N1981" s="85"/>
    </row>
    <row r="1982" spans="1:101" ht="28.5" x14ac:dyDescent="0.2">
      <c r="A1982" s="50"/>
      <c r="B1982" s="50" t="s">
        <v>399</v>
      </c>
      <c r="C1982" s="50" t="s">
        <v>1416</v>
      </c>
      <c r="D1982" s="39" t="s">
        <v>1254</v>
      </c>
      <c r="E1982" s="40">
        <v>97</v>
      </c>
      <c r="F1982" s="40"/>
      <c r="G1982" s="40">
        <v>97</v>
      </c>
      <c r="H1982" s="41"/>
      <c r="I1982" s="52"/>
      <c r="J1982" s="41"/>
      <c r="K1982" s="52"/>
      <c r="L1982" s="41">
        <v>620.34</v>
      </c>
      <c r="M1982" s="71"/>
      <c r="N1982" s="85"/>
    </row>
    <row r="1983" spans="1:101" ht="28.5" x14ac:dyDescent="0.2">
      <c r="A1983" s="43"/>
      <c r="B1983" s="43" t="s">
        <v>400</v>
      </c>
      <c r="C1983" s="43" t="s">
        <v>1417</v>
      </c>
      <c r="D1983" s="44" t="s">
        <v>1254</v>
      </c>
      <c r="E1983" s="45">
        <v>51</v>
      </c>
      <c r="F1983" s="45"/>
      <c r="G1983" s="45">
        <v>51</v>
      </c>
      <c r="H1983" s="46"/>
      <c r="I1983" s="47"/>
      <c r="J1983" s="46"/>
      <c r="K1983" s="47"/>
      <c r="L1983" s="46">
        <v>326.16000000000003</v>
      </c>
      <c r="M1983" s="72"/>
      <c r="N1983" s="86"/>
    </row>
    <row r="1984" spans="1:101" ht="15" x14ac:dyDescent="0.2">
      <c r="C1984" s="107" t="s">
        <v>1296</v>
      </c>
      <c r="D1984" s="107"/>
      <c r="E1984" s="107"/>
      <c r="F1984" s="107"/>
      <c r="G1984" s="107"/>
      <c r="H1984" s="107"/>
      <c r="I1984" s="108">
        <v>1586.03</v>
      </c>
      <c r="J1984" s="108"/>
      <c r="K1984" s="108">
        <v>1586.03</v>
      </c>
      <c r="L1984" s="108"/>
      <c r="M1984" s="71">
        <v>1646.2991400000001</v>
      </c>
      <c r="N1984" s="83">
        <v>1712.1193849999997</v>
      </c>
      <c r="AD1984">
        <v>523.5</v>
      </c>
      <c r="AE1984">
        <v>275.24</v>
      </c>
      <c r="AN1984" s="48">
        <v>1586.03</v>
      </c>
      <c r="AO1984">
        <v>0</v>
      </c>
      <c r="AQ1984" t="s">
        <v>1297</v>
      </c>
      <c r="AR1984" s="48">
        <v>639.53</v>
      </c>
      <c r="AT1984">
        <v>0</v>
      </c>
      <c r="AV1984" t="s">
        <v>1297</v>
      </c>
      <c r="AW1984" s="48">
        <v>0</v>
      </c>
      <c r="AZ1984">
        <v>620.34</v>
      </c>
      <c r="BA1984">
        <v>326.16000000000003</v>
      </c>
      <c r="CD1984">
        <v>2</v>
      </c>
    </row>
    <row r="1985" spans="1:101" ht="111" x14ac:dyDescent="0.2">
      <c r="A1985" s="37" t="s">
        <v>543</v>
      </c>
      <c r="B1985" s="50" t="s">
        <v>1470</v>
      </c>
      <c r="C1985" s="50" t="s">
        <v>1471</v>
      </c>
      <c r="D1985" s="39" t="s">
        <v>522</v>
      </c>
      <c r="E1985" s="40">
        <v>1</v>
      </c>
      <c r="F1985" s="40"/>
      <c r="G1985" s="40">
        <v>1</v>
      </c>
      <c r="H1985" s="41"/>
      <c r="I1985" s="52"/>
      <c r="J1985" s="41"/>
      <c r="K1985" s="52"/>
      <c r="L1985" s="41"/>
      <c r="M1985" s="71"/>
      <c r="N1985" s="85"/>
    </row>
    <row r="1986" spans="1:101" ht="15" x14ac:dyDescent="0.2">
      <c r="A1986" s="38"/>
      <c r="B1986" s="40">
        <v>1</v>
      </c>
      <c r="C1986" s="38" t="s">
        <v>1306</v>
      </c>
      <c r="D1986" s="39" t="s">
        <v>856</v>
      </c>
      <c r="E1986" s="53"/>
      <c r="F1986" s="40"/>
      <c r="G1986" s="40">
        <v>3.95</v>
      </c>
      <c r="H1986" s="40"/>
      <c r="I1986" s="40"/>
      <c r="J1986" s="40"/>
      <c r="K1986" s="40"/>
      <c r="L1986" s="51">
        <v>2131.7800000000002</v>
      </c>
      <c r="M1986" s="71"/>
      <c r="N1986" s="85"/>
    </row>
    <row r="1987" spans="1:101" ht="14.25" x14ac:dyDescent="0.2">
      <c r="A1987" s="50"/>
      <c r="B1987" s="50" t="s">
        <v>969</v>
      </c>
      <c r="C1987" s="50" t="s">
        <v>970</v>
      </c>
      <c r="D1987" s="39" t="s">
        <v>856</v>
      </c>
      <c r="E1987" s="40">
        <v>3.95</v>
      </c>
      <c r="F1987" s="40"/>
      <c r="G1987" s="40">
        <v>3.95</v>
      </c>
      <c r="H1987" s="41"/>
      <c r="I1987" s="52"/>
      <c r="J1987" s="41">
        <v>539.69000000000005</v>
      </c>
      <c r="K1987" s="52"/>
      <c r="L1987" s="41">
        <v>2131.7800000000002</v>
      </c>
      <c r="M1987" s="71"/>
      <c r="N1987" s="85"/>
    </row>
    <row r="1988" spans="1:101" ht="15" hidden="1" x14ac:dyDescent="0.2">
      <c r="A1988" s="38"/>
      <c r="B1988" s="40">
        <v>4</v>
      </c>
      <c r="C1988" s="38" t="s">
        <v>1326</v>
      </c>
      <c r="D1988" s="39"/>
      <c r="E1988" s="53"/>
      <c r="F1988" s="40"/>
      <c r="G1988" s="40"/>
      <c r="H1988" s="40"/>
      <c r="I1988" s="40"/>
      <c r="J1988" s="40"/>
      <c r="K1988" s="40"/>
      <c r="L1988" s="51">
        <v>0</v>
      </c>
      <c r="M1988" s="71"/>
      <c r="N1988" s="85"/>
    </row>
    <row r="1989" spans="1:101" ht="14.25" x14ac:dyDescent="0.2">
      <c r="A1989" s="50"/>
      <c r="B1989" s="50" t="s">
        <v>1153</v>
      </c>
      <c r="C1989" s="43" t="s">
        <v>1155</v>
      </c>
      <c r="D1989" s="44" t="s">
        <v>1046</v>
      </c>
      <c r="E1989" s="45">
        <v>0.70599999999999996</v>
      </c>
      <c r="F1989" s="45">
        <v>0</v>
      </c>
      <c r="G1989" s="45">
        <v>0</v>
      </c>
      <c r="H1989" s="46"/>
      <c r="I1989" s="47"/>
      <c r="J1989" s="46">
        <v>54.5</v>
      </c>
      <c r="K1989" s="47"/>
      <c r="L1989" s="46">
        <v>0</v>
      </c>
      <c r="M1989" s="71"/>
      <c r="N1989" s="85"/>
    </row>
    <row r="1990" spans="1:101" ht="15" x14ac:dyDescent="0.2">
      <c r="A1990" s="50"/>
      <c r="B1990" s="50"/>
      <c r="C1990" s="55" t="s">
        <v>1311</v>
      </c>
      <c r="D1990" s="39"/>
      <c r="E1990" s="40"/>
      <c r="F1990" s="40"/>
      <c r="G1990" s="40"/>
      <c r="H1990" s="41"/>
      <c r="I1990" s="52"/>
      <c r="J1990" s="41"/>
      <c r="K1990" s="52"/>
      <c r="L1990" s="41">
        <v>2131.7800000000002</v>
      </c>
      <c r="M1990" s="71"/>
      <c r="N1990" s="85"/>
    </row>
    <row r="1991" spans="1:101" ht="14.25" x14ac:dyDescent="0.2">
      <c r="A1991" s="50"/>
      <c r="B1991" s="50"/>
      <c r="C1991" s="50" t="s">
        <v>1312</v>
      </c>
      <c r="D1991" s="39"/>
      <c r="E1991" s="40"/>
      <c r="F1991" s="40"/>
      <c r="G1991" s="40"/>
      <c r="H1991" s="41"/>
      <c r="I1991" s="52"/>
      <c r="J1991" s="41"/>
      <c r="K1991" s="52"/>
      <c r="L1991" s="41">
        <v>2131.7800000000002</v>
      </c>
      <c r="M1991" s="71"/>
      <c r="N1991" s="85"/>
    </row>
    <row r="1992" spans="1:101" ht="28.5" x14ac:dyDescent="0.2">
      <c r="A1992" s="50"/>
      <c r="B1992" s="50" t="s">
        <v>399</v>
      </c>
      <c r="C1992" s="50" t="s">
        <v>1416</v>
      </c>
      <c r="D1992" s="39" t="s">
        <v>1254</v>
      </c>
      <c r="E1992" s="40">
        <v>97</v>
      </c>
      <c r="F1992" s="40"/>
      <c r="G1992" s="40">
        <v>97</v>
      </c>
      <c r="H1992" s="41"/>
      <c r="I1992" s="52"/>
      <c r="J1992" s="41"/>
      <c r="K1992" s="52"/>
      <c r="L1992" s="41">
        <v>2067.83</v>
      </c>
      <c r="M1992" s="71"/>
      <c r="N1992" s="85"/>
    </row>
    <row r="1993" spans="1:101" ht="28.5" x14ac:dyDescent="0.2">
      <c r="A1993" s="43"/>
      <c r="B1993" s="43" t="s">
        <v>400</v>
      </c>
      <c r="C1993" s="43" t="s">
        <v>1417</v>
      </c>
      <c r="D1993" s="44" t="s">
        <v>1254</v>
      </c>
      <c r="E1993" s="45">
        <v>51</v>
      </c>
      <c r="F1993" s="45"/>
      <c r="G1993" s="45">
        <v>51</v>
      </c>
      <c r="H1993" s="46"/>
      <c r="I1993" s="47"/>
      <c r="J1993" s="46"/>
      <c r="K1993" s="47"/>
      <c r="L1993" s="46">
        <v>1087.21</v>
      </c>
      <c r="M1993" s="72"/>
      <c r="N1993" s="86"/>
    </row>
    <row r="1994" spans="1:101" ht="15" x14ac:dyDescent="0.2">
      <c r="C1994" s="107" t="s">
        <v>1296</v>
      </c>
      <c r="D1994" s="107"/>
      <c r="E1994" s="107"/>
      <c r="F1994" s="107"/>
      <c r="G1994" s="107"/>
      <c r="H1994" s="107"/>
      <c r="I1994" s="108">
        <v>5286.8200000000006</v>
      </c>
      <c r="J1994" s="108"/>
      <c r="K1994" s="108">
        <v>5286.8200000000006</v>
      </c>
      <c r="L1994" s="108"/>
      <c r="M1994" s="71">
        <v>5487.7191600000006</v>
      </c>
      <c r="N1994" s="83">
        <v>5707.12219</v>
      </c>
      <c r="AD1994">
        <v>523.5</v>
      </c>
      <c r="AE1994">
        <v>275.24</v>
      </c>
      <c r="AN1994" s="48">
        <v>5286.8200000000006</v>
      </c>
      <c r="AO1994">
        <v>0</v>
      </c>
      <c r="AQ1994" t="s">
        <v>1297</v>
      </c>
      <c r="AR1994" s="48">
        <v>2131.7800000000002</v>
      </c>
      <c r="AT1994">
        <v>0</v>
      </c>
      <c r="AV1994" t="s">
        <v>1297</v>
      </c>
      <c r="AW1994" s="48">
        <v>0</v>
      </c>
      <c r="AZ1994">
        <v>2067.83</v>
      </c>
      <c r="BA1994">
        <v>1087.21</v>
      </c>
      <c r="CD1994">
        <v>2</v>
      </c>
    </row>
    <row r="1995" spans="1:101" ht="42.75" x14ac:dyDescent="0.2">
      <c r="C1995" s="36" t="s">
        <v>544</v>
      </c>
      <c r="M1995" s="71"/>
      <c r="N1995" s="85"/>
    </row>
    <row r="1996" spans="1:101" ht="71.25" x14ac:dyDescent="0.2">
      <c r="A1996" s="37" t="s">
        <v>545</v>
      </c>
      <c r="B1996" s="50" t="s">
        <v>1472</v>
      </c>
      <c r="C1996" s="50" t="s">
        <v>547</v>
      </c>
      <c r="D1996" s="39" t="s">
        <v>522</v>
      </c>
      <c r="E1996" s="40">
        <v>1</v>
      </c>
      <c r="F1996" s="40"/>
      <c r="G1996" s="40">
        <v>1</v>
      </c>
      <c r="H1996" s="41"/>
      <c r="I1996" s="52"/>
      <c r="J1996" s="41"/>
      <c r="K1996" s="52"/>
      <c r="L1996" s="41"/>
      <c r="M1996" s="71"/>
      <c r="N1996" s="85"/>
    </row>
    <row r="1997" spans="1:101" ht="14.25" x14ac:dyDescent="0.2">
      <c r="C1997" s="58" t="s">
        <v>490</v>
      </c>
      <c r="M1997" s="71"/>
      <c r="N1997" s="85"/>
    </row>
    <row r="1998" spans="1:101" ht="127.5" x14ac:dyDescent="0.2">
      <c r="B1998" s="56" t="s">
        <v>1261</v>
      </c>
      <c r="C1998" s="113" t="s">
        <v>1419</v>
      </c>
      <c r="D1998" s="113"/>
      <c r="E1998" s="113"/>
      <c r="F1998" s="113"/>
      <c r="G1998" s="113"/>
      <c r="H1998" s="113"/>
      <c r="I1998" s="113"/>
      <c r="J1998" s="113"/>
      <c r="K1998" s="113"/>
      <c r="L1998" s="113"/>
      <c r="M1998" s="71"/>
      <c r="N1998" s="85"/>
      <c r="CW1998" s="57" t="s">
        <v>1419</v>
      </c>
    </row>
    <row r="1999" spans="1:101" ht="15" x14ac:dyDescent="0.2">
      <c r="A1999" s="38"/>
      <c r="B1999" s="40">
        <v>1</v>
      </c>
      <c r="C1999" s="38" t="s">
        <v>1306</v>
      </c>
      <c r="D1999" s="39" t="s">
        <v>856</v>
      </c>
      <c r="E1999" s="53"/>
      <c r="F1999" s="40"/>
      <c r="G1999" s="40">
        <v>1.095</v>
      </c>
      <c r="H1999" s="40"/>
      <c r="I1999" s="40"/>
      <c r="J1999" s="40"/>
      <c r="K1999" s="40"/>
      <c r="L1999" s="51">
        <v>557.88</v>
      </c>
      <c r="M1999" s="71"/>
      <c r="N1999" s="85"/>
    </row>
    <row r="2000" spans="1:101" ht="14.25" x14ac:dyDescent="0.2">
      <c r="A2000" s="50"/>
      <c r="B2000" s="50" t="s">
        <v>1171</v>
      </c>
      <c r="C2000" s="50" t="s">
        <v>1172</v>
      </c>
      <c r="D2000" s="39" t="s">
        <v>856</v>
      </c>
      <c r="E2000" s="40">
        <v>3.65</v>
      </c>
      <c r="F2000" s="40">
        <v>0.3</v>
      </c>
      <c r="G2000" s="40">
        <v>1.095</v>
      </c>
      <c r="H2000" s="41"/>
      <c r="I2000" s="52"/>
      <c r="J2000" s="41">
        <v>509.48</v>
      </c>
      <c r="K2000" s="52"/>
      <c r="L2000" s="41">
        <v>557.88</v>
      </c>
      <c r="M2000" s="71"/>
      <c r="N2000" s="85"/>
    </row>
    <row r="2001" spans="1:83" ht="15" x14ac:dyDescent="0.2">
      <c r="A2001" s="38"/>
      <c r="B2001" s="40">
        <v>2</v>
      </c>
      <c r="C2001" s="38" t="s">
        <v>1307</v>
      </c>
      <c r="D2001" s="39"/>
      <c r="E2001" s="53"/>
      <c r="F2001" s="40"/>
      <c r="G2001" s="40"/>
      <c r="H2001" s="40"/>
      <c r="I2001" s="40"/>
      <c r="J2001" s="40"/>
      <c r="K2001" s="40"/>
      <c r="L2001" s="51">
        <v>80.490000000000009</v>
      </c>
      <c r="M2001" s="71"/>
      <c r="N2001" s="85"/>
    </row>
    <row r="2002" spans="1:83" ht="15" x14ac:dyDescent="0.2">
      <c r="A2002" s="38"/>
      <c r="B2002" s="40"/>
      <c r="C2002" s="38" t="s">
        <v>1310</v>
      </c>
      <c r="D2002" s="39" t="s">
        <v>856</v>
      </c>
      <c r="E2002" s="53"/>
      <c r="F2002" s="40"/>
      <c r="G2002" s="40">
        <v>0.159</v>
      </c>
      <c r="H2002" s="40"/>
      <c r="I2002" s="40"/>
      <c r="J2002" s="40"/>
      <c r="K2002" s="40"/>
      <c r="L2002" s="51">
        <v>85.81</v>
      </c>
      <c r="M2002" s="71"/>
      <c r="N2002" s="85"/>
      <c r="CE2002">
        <v>1</v>
      </c>
    </row>
    <row r="2003" spans="1:83" ht="28.5" x14ac:dyDescent="0.2">
      <c r="A2003" s="50"/>
      <c r="B2003" s="50" t="s">
        <v>1173</v>
      </c>
      <c r="C2003" s="50" t="s">
        <v>1175</v>
      </c>
      <c r="D2003" s="39" t="s">
        <v>748</v>
      </c>
      <c r="E2003" s="40">
        <v>0.53</v>
      </c>
      <c r="F2003" s="40">
        <v>0.3</v>
      </c>
      <c r="G2003" s="40">
        <v>0.159</v>
      </c>
      <c r="H2003" s="41">
        <v>346.73</v>
      </c>
      <c r="I2003" s="52">
        <v>1.46</v>
      </c>
      <c r="J2003" s="41">
        <v>506.23</v>
      </c>
      <c r="K2003" s="52"/>
      <c r="L2003" s="41">
        <v>80.489999999999995</v>
      </c>
      <c r="M2003" s="71"/>
      <c r="N2003" s="85"/>
    </row>
    <row r="2004" spans="1:83" ht="28.5" x14ac:dyDescent="0.2">
      <c r="A2004" s="50"/>
      <c r="B2004" s="50" t="s">
        <v>867</v>
      </c>
      <c r="C2004" s="50" t="s">
        <v>1309</v>
      </c>
      <c r="D2004" s="39" t="s">
        <v>856</v>
      </c>
      <c r="E2004" s="40">
        <v>0.53</v>
      </c>
      <c r="F2004" s="40">
        <v>0.3</v>
      </c>
      <c r="G2004" s="40">
        <v>0.159</v>
      </c>
      <c r="H2004" s="41"/>
      <c r="I2004" s="52"/>
      <c r="J2004" s="41">
        <v>539.69000000000005</v>
      </c>
      <c r="K2004" s="52"/>
      <c r="L2004" s="41">
        <v>85.81</v>
      </c>
      <c r="M2004" s="71"/>
      <c r="N2004" s="85"/>
      <c r="CE2004">
        <v>1</v>
      </c>
    </row>
    <row r="2005" spans="1:83" ht="15" hidden="1" x14ac:dyDescent="0.2">
      <c r="A2005" s="38"/>
      <c r="B2005" s="40">
        <v>4</v>
      </c>
      <c r="C2005" s="38" t="s">
        <v>1326</v>
      </c>
      <c r="D2005" s="39"/>
      <c r="E2005" s="53"/>
      <c r="F2005" s="40"/>
      <c r="G2005" s="40"/>
      <c r="H2005" s="40"/>
      <c r="I2005" s="40"/>
      <c r="J2005" s="40"/>
      <c r="K2005" s="40"/>
      <c r="L2005" s="51">
        <v>0</v>
      </c>
      <c r="M2005" s="71"/>
      <c r="N2005" s="85"/>
    </row>
    <row r="2006" spans="1:83" ht="14.25" x14ac:dyDescent="0.2">
      <c r="A2006" s="50"/>
      <c r="B2006" s="50" t="s">
        <v>1153</v>
      </c>
      <c r="C2006" s="43" t="s">
        <v>1155</v>
      </c>
      <c r="D2006" s="44" t="s">
        <v>1046</v>
      </c>
      <c r="E2006" s="45">
        <v>1.014</v>
      </c>
      <c r="F2006" s="45">
        <v>0</v>
      </c>
      <c r="G2006" s="45">
        <v>0</v>
      </c>
      <c r="H2006" s="46"/>
      <c r="I2006" s="47"/>
      <c r="J2006" s="46">
        <v>54.5</v>
      </c>
      <c r="K2006" s="47"/>
      <c r="L2006" s="46">
        <v>0</v>
      </c>
      <c r="M2006" s="71"/>
      <c r="N2006" s="85"/>
    </row>
    <row r="2007" spans="1:83" ht="15" x14ac:dyDescent="0.2">
      <c r="A2007" s="50"/>
      <c r="B2007" s="50"/>
      <c r="C2007" s="55" t="s">
        <v>1311</v>
      </c>
      <c r="D2007" s="39"/>
      <c r="E2007" s="40"/>
      <c r="F2007" s="40"/>
      <c r="G2007" s="40"/>
      <c r="H2007" s="41"/>
      <c r="I2007" s="52"/>
      <c r="J2007" s="41"/>
      <c r="K2007" s="52"/>
      <c r="L2007" s="41">
        <v>724.18000000000006</v>
      </c>
      <c r="M2007" s="71"/>
      <c r="N2007" s="85"/>
    </row>
    <row r="2008" spans="1:83" ht="14.25" x14ac:dyDescent="0.2">
      <c r="A2008" s="50"/>
      <c r="B2008" s="50"/>
      <c r="C2008" s="50" t="s">
        <v>1312</v>
      </c>
      <c r="D2008" s="39"/>
      <c r="E2008" s="40"/>
      <c r="F2008" s="40"/>
      <c r="G2008" s="40"/>
      <c r="H2008" s="41"/>
      <c r="I2008" s="52"/>
      <c r="J2008" s="41"/>
      <c r="K2008" s="52"/>
      <c r="L2008" s="41">
        <v>643.69000000000005</v>
      </c>
      <c r="M2008" s="71"/>
      <c r="N2008" s="85"/>
    </row>
    <row r="2009" spans="1:83" ht="28.5" x14ac:dyDescent="0.2">
      <c r="A2009" s="50"/>
      <c r="B2009" s="50" t="s">
        <v>399</v>
      </c>
      <c r="C2009" s="50" t="s">
        <v>1416</v>
      </c>
      <c r="D2009" s="39" t="s">
        <v>1254</v>
      </c>
      <c r="E2009" s="40">
        <v>97</v>
      </c>
      <c r="F2009" s="40"/>
      <c r="G2009" s="40">
        <v>97</v>
      </c>
      <c r="H2009" s="41"/>
      <c r="I2009" s="52"/>
      <c r="J2009" s="41"/>
      <c r="K2009" s="52"/>
      <c r="L2009" s="41">
        <v>624.38</v>
      </c>
      <c r="M2009" s="71"/>
      <c r="N2009" s="85"/>
    </row>
    <row r="2010" spans="1:83" ht="28.5" x14ac:dyDescent="0.2">
      <c r="A2010" s="43"/>
      <c r="B2010" s="43" t="s">
        <v>400</v>
      </c>
      <c r="C2010" s="43" t="s">
        <v>1417</v>
      </c>
      <c r="D2010" s="44" t="s">
        <v>1254</v>
      </c>
      <c r="E2010" s="45">
        <v>51</v>
      </c>
      <c r="F2010" s="45"/>
      <c r="G2010" s="45">
        <v>51</v>
      </c>
      <c r="H2010" s="46"/>
      <c r="I2010" s="47"/>
      <c r="J2010" s="46"/>
      <c r="K2010" s="47"/>
      <c r="L2010" s="46">
        <v>328.28</v>
      </c>
      <c r="M2010" s="72"/>
      <c r="N2010" s="86"/>
    </row>
    <row r="2011" spans="1:83" ht="15" x14ac:dyDescent="0.2">
      <c r="C2011" s="107" t="s">
        <v>1296</v>
      </c>
      <c r="D2011" s="107"/>
      <c r="E2011" s="107"/>
      <c r="F2011" s="107"/>
      <c r="G2011" s="107"/>
      <c r="H2011" s="107"/>
      <c r="I2011" s="108">
        <v>1676.84</v>
      </c>
      <c r="J2011" s="108"/>
      <c r="K2011" s="108">
        <v>1676.84</v>
      </c>
      <c r="L2011" s="108"/>
      <c r="M2011" s="71">
        <v>1740.5599199999999</v>
      </c>
      <c r="N2011" s="83">
        <v>1810.1487799999998</v>
      </c>
      <c r="AD2011">
        <v>1017.69</v>
      </c>
      <c r="AE2011">
        <v>535.08000000000004</v>
      </c>
      <c r="AN2011" s="48">
        <v>1676.84</v>
      </c>
      <c r="AO2011" s="48">
        <v>80.490000000000009</v>
      </c>
      <c r="AQ2011" t="s">
        <v>1297</v>
      </c>
      <c r="AR2011" s="48">
        <v>557.88</v>
      </c>
      <c r="AT2011" s="48">
        <v>85.81</v>
      </c>
      <c r="AV2011" t="s">
        <v>1297</v>
      </c>
      <c r="AW2011" s="48">
        <v>0</v>
      </c>
      <c r="AZ2011">
        <v>624.38</v>
      </c>
      <c r="BA2011">
        <v>328.28</v>
      </c>
      <c r="CD2011">
        <v>2</v>
      </c>
    </row>
    <row r="2012" spans="1:83" ht="96.75" x14ac:dyDescent="0.2">
      <c r="A2012" s="37" t="s">
        <v>549</v>
      </c>
      <c r="B2012" s="50" t="s">
        <v>1472</v>
      </c>
      <c r="C2012" s="50" t="s">
        <v>1473</v>
      </c>
      <c r="D2012" s="39" t="s">
        <v>522</v>
      </c>
      <c r="E2012" s="40">
        <v>1</v>
      </c>
      <c r="F2012" s="40"/>
      <c r="G2012" s="40">
        <v>1</v>
      </c>
      <c r="H2012" s="41"/>
      <c r="I2012" s="52"/>
      <c r="J2012" s="41"/>
      <c r="K2012" s="52"/>
      <c r="L2012" s="41"/>
      <c r="M2012" s="71"/>
      <c r="N2012" s="85"/>
    </row>
    <row r="2013" spans="1:83" ht="15" x14ac:dyDescent="0.2">
      <c r="A2013" s="38"/>
      <c r="B2013" s="40">
        <v>1</v>
      </c>
      <c r="C2013" s="38" t="s">
        <v>1306</v>
      </c>
      <c r="D2013" s="39" t="s">
        <v>856</v>
      </c>
      <c r="E2013" s="53"/>
      <c r="F2013" s="40"/>
      <c r="G2013" s="40">
        <v>3.65</v>
      </c>
      <c r="H2013" s="40"/>
      <c r="I2013" s="40"/>
      <c r="J2013" s="40"/>
      <c r="K2013" s="40"/>
      <c r="L2013" s="51">
        <v>1859.6</v>
      </c>
      <c r="M2013" s="71"/>
      <c r="N2013" s="85"/>
    </row>
    <row r="2014" spans="1:83" ht="14.25" x14ac:dyDescent="0.2">
      <c r="A2014" s="50"/>
      <c r="B2014" s="50" t="s">
        <v>1171</v>
      </c>
      <c r="C2014" s="50" t="s">
        <v>1172</v>
      </c>
      <c r="D2014" s="39" t="s">
        <v>856</v>
      </c>
      <c r="E2014" s="40">
        <v>3.65</v>
      </c>
      <c r="F2014" s="40"/>
      <c r="G2014" s="40">
        <v>3.65</v>
      </c>
      <c r="H2014" s="41"/>
      <c r="I2014" s="52"/>
      <c r="J2014" s="41">
        <v>509.48</v>
      </c>
      <c r="K2014" s="52"/>
      <c r="L2014" s="41">
        <v>1859.6</v>
      </c>
      <c r="M2014" s="71"/>
      <c r="N2014" s="85"/>
    </row>
    <row r="2015" spans="1:83" ht="15" x14ac:dyDescent="0.2">
      <c r="A2015" s="38"/>
      <c r="B2015" s="40">
        <v>2</v>
      </c>
      <c r="C2015" s="38" t="s">
        <v>1307</v>
      </c>
      <c r="D2015" s="39"/>
      <c r="E2015" s="53"/>
      <c r="F2015" s="40"/>
      <c r="G2015" s="40"/>
      <c r="H2015" s="40"/>
      <c r="I2015" s="40"/>
      <c r="J2015" s="40"/>
      <c r="K2015" s="40"/>
      <c r="L2015" s="51">
        <v>268.30000000000007</v>
      </c>
      <c r="M2015" s="71"/>
      <c r="N2015" s="85"/>
    </row>
    <row r="2016" spans="1:83" ht="15" x14ac:dyDescent="0.2">
      <c r="A2016" s="38"/>
      <c r="B2016" s="40"/>
      <c r="C2016" s="38" t="s">
        <v>1310</v>
      </c>
      <c r="D2016" s="39" t="s">
        <v>856</v>
      </c>
      <c r="E2016" s="53"/>
      <c r="F2016" s="40"/>
      <c r="G2016" s="40">
        <v>0.53</v>
      </c>
      <c r="H2016" s="40"/>
      <c r="I2016" s="40"/>
      <c r="J2016" s="40"/>
      <c r="K2016" s="40"/>
      <c r="L2016" s="51">
        <v>286.04000000000002</v>
      </c>
      <c r="M2016" s="71"/>
      <c r="N2016" s="85"/>
      <c r="CE2016">
        <v>1</v>
      </c>
    </row>
    <row r="2017" spans="1:101" ht="28.5" x14ac:dyDescent="0.2">
      <c r="A2017" s="50"/>
      <c r="B2017" s="50" t="s">
        <v>1173</v>
      </c>
      <c r="C2017" s="50" t="s">
        <v>1175</v>
      </c>
      <c r="D2017" s="39" t="s">
        <v>748</v>
      </c>
      <c r="E2017" s="40">
        <v>0.53</v>
      </c>
      <c r="F2017" s="40"/>
      <c r="G2017" s="40">
        <v>0.53</v>
      </c>
      <c r="H2017" s="41">
        <v>346.73</v>
      </c>
      <c r="I2017" s="52">
        <v>1.46</v>
      </c>
      <c r="J2017" s="41">
        <v>506.23</v>
      </c>
      <c r="K2017" s="52"/>
      <c r="L2017" s="41">
        <v>268.3</v>
      </c>
      <c r="M2017" s="71"/>
      <c r="N2017" s="85"/>
    </row>
    <row r="2018" spans="1:101" ht="28.5" x14ac:dyDescent="0.2">
      <c r="A2018" s="50"/>
      <c r="B2018" s="50" t="s">
        <v>867</v>
      </c>
      <c r="C2018" s="50" t="s">
        <v>1309</v>
      </c>
      <c r="D2018" s="39" t="s">
        <v>856</v>
      </c>
      <c r="E2018" s="40">
        <v>0.53</v>
      </c>
      <c r="F2018" s="40"/>
      <c r="G2018" s="40">
        <v>0.53</v>
      </c>
      <c r="H2018" s="41"/>
      <c r="I2018" s="52"/>
      <c r="J2018" s="41">
        <v>539.69000000000005</v>
      </c>
      <c r="K2018" s="52"/>
      <c r="L2018" s="41">
        <v>286.04000000000002</v>
      </c>
      <c r="M2018" s="71"/>
      <c r="N2018" s="85"/>
      <c r="CE2018">
        <v>1</v>
      </c>
    </row>
    <row r="2019" spans="1:101" ht="15" hidden="1" x14ac:dyDescent="0.2">
      <c r="A2019" s="38"/>
      <c r="B2019" s="40">
        <v>4</v>
      </c>
      <c r="C2019" s="38" t="s">
        <v>1326</v>
      </c>
      <c r="D2019" s="39"/>
      <c r="E2019" s="53"/>
      <c r="F2019" s="40"/>
      <c r="G2019" s="40"/>
      <c r="H2019" s="40"/>
      <c r="I2019" s="40"/>
      <c r="J2019" s="40"/>
      <c r="K2019" s="40"/>
      <c r="L2019" s="51">
        <v>0</v>
      </c>
      <c r="M2019" s="71"/>
      <c r="N2019" s="85"/>
    </row>
    <row r="2020" spans="1:101" ht="14.25" x14ac:dyDescent="0.2">
      <c r="A2020" s="50"/>
      <c r="B2020" s="50" t="s">
        <v>1153</v>
      </c>
      <c r="C2020" s="43" t="s">
        <v>1155</v>
      </c>
      <c r="D2020" s="44" t="s">
        <v>1046</v>
      </c>
      <c r="E2020" s="45">
        <v>1.014</v>
      </c>
      <c r="F2020" s="45">
        <v>0</v>
      </c>
      <c r="G2020" s="45">
        <v>0</v>
      </c>
      <c r="H2020" s="46"/>
      <c r="I2020" s="47"/>
      <c r="J2020" s="46">
        <v>54.5</v>
      </c>
      <c r="K2020" s="47"/>
      <c r="L2020" s="46">
        <v>0</v>
      </c>
      <c r="M2020" s="71"/>
      <c r="N2020" s="85"/>
    </row>
    <row r="2021" spans="1:101" ht="15" x14ac:dyDescent="0.2">
      <c r="A2021" s="50"/>
      <c r="B2021" s="50"/>
      <c r="C2021" s="55" t="s">
        <v>1311</v>
      </c>
      <c r="D2021" s="39"/>
      <c r="E2021" s="40"/>
      <c r="F2021" s="40"/>
      <c r="G2021" s="40"/>
      <c r="H2021" s="41"/>
      <c r="I2021" s="52"/>
      <c r="J2021" s="41"/>
      <c r="K2021" s="52"/>
      <c r="L2021" s="41">
        <v>2413.94</v>
      </c>
      <c r="M2021" s="71"/>
      <c r="N2021" s="85"/>
    </row>
    <row r="2022" spans="1:101" ht="14.25" x14ac:dyDescent="0.2">
      <c r="A2022" s="50"/>
      <c r="B2022" s="50"/>
      <c r="C2022" s="50" t="s">
        <v>1312</v>
      </c>
      <c r="D2022" s="39"/>
      <c r="E2022" s="40"/>
      <c r="F2022" s="40"/>
      <c r="G2022" s="40"/>
      <c r="H2022" s="41"/>
      <c r="I2022" s="52"/>
      <c r="J2022" s="41"/>
      <c r="K2022" s="52"/>
      <c r="L2022" s="41">
        <v>2145.64</v>
      </c>
      <c r="M2022" s="71"/>
      <c r="N2022" s="85"/>
    </row>
    <row r="2023" spans="1:101" ht="28.5" x14ac:dyDescent="0.2">
      <c r="A2023" s="50"/>
      <c r="B2023" s="50" t="s">
        <v>399</v>
      </c>
      <c r="C2023" s="50" t="s">
        <v>1416</v>
      </c>
      <c r="D2023" s="39" t="s">
        <v>1254</v>
      </c>
      <c r="E2023" s="40">
        <v>97</v>
      </c>
      <c r="F2023" s="40"/>
      <c r="G2023" s="40">
        <v>97</v>
      </c>
      <c r="H2023" s="41"/>
      <c r="I2023" s="52"/>
      <c r="J2023" s="41"/>
      <c r="K2023" s="52"/>
      <c r="L2023" s="41">
        <v>2081.27</v>
      </c>
      <c r="M2023" s="71"/>
      <c r="N2023" s="85"/>
    </row>
    <row r="2024" spans="1:101" ht="28.5" x14ac:dyDescent="0.2">
      <c r="A2024" s="43"/>
      <c r="B2024" s="43" t="s">
        <v>400</v>
      </c>
      <c r="C2024" s="43" t="s">
        <v>1417</v>
      </c>
      <c r="D2024" s="44" t="s">
        <v>1254</v>
      </c>
      <c r="E2024" s="45">
        <v>51</v>
      </c>
      <c r="F2024" s="45"/>
      <c r="G2024" s="45">
        <v>51</v>
      </c>
      <c r="H2024" s="46"/>
      <c r="I2024" s="47"/>
      <c r="J2024" s="46"/>
      <c r="K2024" s="47"/>
      <c r="L2024" s="46">
        <v>1094.28</v>
      </c>
      <c r="M2024" s="72"/>
      <c r="N2024" s="86"/>
    </row>
    <row r="2025" spans="1:101" ht="15" x14ac:dyDescent="0.2">
      <c r="C2025" s="107" t="s">
        <v>1296</v>
      </c>
      <c r="D2025" s="107"/>
      <c r="E2025" s="107"/>
      <c r="F2025" s="107"/>
      <c r="G2025" s="107"/>
      <c r="H2025" s="107"/>
      <c r="I2025" s="108">
        <v>5589.49</v>
      </c>
      <c r="J2025" s="108"/>
      <c r="K2025" s="108">
        <v>5589.49</v>
      </c>
      <c r="L2025" s="108"/>
      <c r="M2025" s="71">
        <v>5801.8906200000001</v>
      </c>
      <c r="N2025" s="83">
        <v>6033.8544549999988</v>
      </c>
      <c r="AD2025">
        <v>1017.69</v>
      </c>
      <c r="AE2025">
        <v>535.08000000000004</v>
      </c>
      <c r="AN2025" s="48">
        <v>5589.49</v>
      </c>
      <c r="AO2025" s="48">
        <v>268.30000000000007</v>
      </c>
      <c r="AQ2025" t="s">
        <v>1297</v>
      </c>
      <c r="AR2025" s="48">
        <v>1859.6</v>
      </c>
      <c r="AT2025" s="48">
        <v>286.04000000000002</v>
      </c>
      <c r="AV2025" t="s">
        <v>1297</v>
      </c>
      <c r="AW2025" s="48">
        <v>0</v>
      </c>
      <c r="AZ2025">
        <v>2081.27</v>
      </c>
      <c r="BA2025">
        <v>1094.28</v>
      </c>
      <c r="CD2025">
        <v>2</v>
      </c>
    </row>
    <row r="2026" spans="1:101" ht="71.25" x14ac:dyDescent="0.2">
      <c r="A2026" s="37" t="s">
        <v>550</v>
      </c>
      <c r="B2026" s="50" t="s">
        <v>1474</v>
      </c>
      <c r="C2026" s="50" t="s">
        <v>552</v>
      </c>
      <c r="D2026" s="39" t="s">
        <v>522</v>
      </c>
      <c r="E2026" s="40">
        <v>1</v>
      </c>
      <c r="F2026" s="40"/>
      <c r="G2026" s="40">
        <v>1</v>
      </c>
      <c r="H2026" s="41"/>
      <c r="I2026" s="52"/>
      <c r="J2026" s="41"/>
      <c r="K2026" s="52"/>
      <c r="L2026" s="41"/>
      <c r="M2026" s="71"/>
      <c r="N2026" s="85"/>
    </row>
    <row r="2027" spans="1:101" ht="14.25" x14ac:dyDescent="0.2">
      <c r="C2027" s="58" t="s">
        <v>490</v>
      </c>
      <c r="M2027" s="71"/>
      <c r="N2027" s="85"/>
    </row>
    <row r="2028" spans="1:101" ht="127.5" x14ac:dyDescent="0.2">
      <c r="B2028" s="56" t="s">
        <v>1261</v>
      </c>
      <c r="C2028" s="113" t="s">
        <v>1419</v>
      </c>
      <c r="D2028" s="113"/>
      <c r="E2028" s="113"/>
      <c r="F2028" s="113"/>
      <c r="G2028" s="113"/>
      <c r="H2028" s="113"/>
      <c r="I2028" s="113"/>
      <c r="J2028" s="113"/>
      <c r="K2028" s="113"/>
      <c r="L2028" s="113"/>
      <c r="M2028" s="71"/>
      <c r="N2028" s="85"/>
      <c r="CW2028" s="57" t="s">
        <v>1419</v>
      </c>
    </row>
    <row r="2029" spans="1:101" ht="15" x14ac:dyDescent="0.2">
      <c r="A2029" s="38"/>
      <c r="B2029" s="40">
        <v>1</v>
      </c>
      <c r="C2029" s="38" t="s">
        <v>1306</v>
      </c>
      <c r="D2029" s="39" t="s">
        <v>856</v>
      </c>
      <c r="E2029" s="53"/>
      <c r="F2029" s="40"/>
      <c r="G2029" s="40">
        <v>1.1910000000000001</v>
      </c>
      <c r="H2029" s="40"/>
      <c r="I2029" s="40"/>
      <c r="J2029" s="40"/>
      <c r="K2029" s="40"/>
      <c r="L2029" s="51">
        <v>642.77</v>
      </c>
      <c r="M2029" s="71"/>
      <c r="N2029" s="85"/>
    </row>
    <row r="2030" spans="1:101" ht="14.25" x14ac:dyDescent="0.2">
      <c r="A2030" s="50"/>
      <c r="B2030" s="50" t="s">
        <v>969</v>
      </c>
      <c r="C2030" s="50" t="s">
        <v>970</v>
      </c>
      <c r="D2030" s="39" t="s">
        <v>856</v>
      </c>
      <c r="E2030" s="40">
        <v>3.97</v>
      </c>
      <c r="F2030" s="40">
        <v>0.3</v>
      </c>
      <c r="G2030" s="40">
        <v>1.1910000000000001</v>
      </c>
      <c r="H2030" s="41"/>
      <c r="I2030" s="52"/>
      <c r="J2030" s="41">
        <v>539.69000000000005</v>
      </c>
      <c r="K2030" s="52"/>
      <c r="L2030" s="41">
        <v>642.77</v>
      </c>
      <c r="M2030" s="71"/>
      <c r="N2030" s="85"/>
    </row>
    <row r="2031" spans="1:101" ht="15" x14ac:dyDescent="0.2">
      <c r="A2031" s="38"/>
      <c r="B2031" s="40">
        <v>2</v>
      </c>
      <c r="C2031" s="38" t="s">
        <v>1307</v>
      </c>
      <c r="D2031" s="39"/>
      <c r="E2031" s="53"/>
      <c r="F2031" s="40"/>
      <c r="G2031" s="40"/>
      <c r="H2031" s="40"/>
      <c r="I2031" s="40"/>
      <c r="J2031" s="40"/>
      <c r="K2031" s="40"/>
      <c r="L2031" s="51">
        <v>80.490000000000009</v>
      </c>
      <c r="M2031" s="71"/>
      <c r="N2031" s="85"/>
    </row>
    <row r="2032" spans="1:101" ht="15" x14ac:dyDescent="0.2">
      <c r="A2032" s="38"/>
      <c r="B2032" s="40"/>
      <c r="C2032" s="38" t="s">
        <v>1310</v>
      </c>
      <c r="D2032" s="39" t="s">
        <v>856</v>
      </c>
      <c r="E2032" s="53"/>
      <c r="F2032" s="40"/>
      <c r="G2032" s="40">
        <v>0.159</v>
      </c>
      <c r="H2032" s="40"/>
      <c r="I2032" s="40"/>
      <c r="J2032" s="40"/>
      <c r="K2032" s="40"/>
      <c r="L2032" s="51">
        <v>85.81</v>
      </c>
      <c r="M2032" s="71"/>
      <c r="N2032" s="85"/>
      <c r="CE2032">
        <v>1</v>
      </c>
    </row>
    <row r="2033" spans="1:83" ht="28.5" x14ac:dyDescent="0.2">
      <c r="A2033" s="50"/>
      <c r="B2033" s="50" t="s">
        <v>1173</v>
      </c>
      <c r="C2033" s="50" t="s">
        <v>1175</v>
      </c>
      <c r="D2033" s="39" t="s">
        <v>748</v>
      </c>
      <c r="E2033" s="40">
        <v>0.53</v>
      </c>
      <c r="F2033" s="40">
        <v>0.3</v>
      </c>
      <c r="G2033" s="40">
        <v>0.159</v>
      </c>
      <c r="H2033" s="41">
        <v>346.73</v>
      </c>
      <c r="I2033" s="52">
        <v>1.46</v>
      </c>
      <c r="J2033" s="41">
        <v>506.23</v>
      </c>
      <c r="K2033" s="52"/>
      <c r="L2033" s="41">
        <v>80.489999999999995</v>
      </c>
      <c r="M2033" s="71"/>
      <c r="N2033" s="85"/>
    </row>
    <row r="2034" spans="1:83" ht="28.5" x14ac:dyDescent="0.2">
      <c r="A2034" s="50"/>
      <c r="B2034" s="50" t="s">
        <v>867</v>
      </c>
      <c r="C2034" s="50" t="s">
        <v>1309</v>
      </c>
      <c r="D2034" s="39" t="s">
        <v>856</v>
      </c>
      <c r="E2034" s="40">
        <v>0.53</v>
      </c>
      <c r="F2034" s="40">
        <v>0.3</v>
      </c>
      <c r="G2034" s="40">
        <v>0.159</v>
      </c>
      <c r="H2034" s="41"/>
      <c r="I2034" s="52"/>
      <c r="J2034" s="41">
        <v>539.69000000000005</v>
      </c>
      <c r="K2034" s="52"/>
      <c r="L2034" s="41">
        <v>85.81</v>
      </c>
      <c r="M2034" s="71"/>
      <c r="N2034" s="85"/>
      <c r="CE2034">
        <v>1</v>
      </c>
    </row>
    <row r="2035" spans="1:83" ht="15" hidden="1" x14ac:dyDescent="0.2">
      <c r="A2035" s="38"/>
      <c r="B2035" s="40">
        <v>4</v>
      </c>
      <c r="C2035" s="38" t="s">
        <v>1326</v>
      </c>
      <c r="D2035" s="39"/>
      <c r="E2035" s="53"/>
      <c r="F2035" s="40"/>
      <c r="G2035" s="40"/>
      <c r="H2035" s="40"/>
      <c r="I2035" s="40"/>
      <c r="J2035" s="40"/>
      <c r="K2035" s="40"/>
      <c r="L2035" s="51">
        <v>0</v>
      </c>
      <c r="M2035" s="71"/>
      <c r="N2035" s="85"/>
    </row>
    <row r="2036" spans="1:83" ht="14.25" x14ac:dyDescent="0.2">
      <c r="A2036" s="50"/>
      <c r="B2036" s="50" t="s">
        <v>1153</v>
      </c>
      <c r="C2036" s="43" t="s">
        <v>1155</v>
      </c>
      <c r="D2036" s="44" t="s">
        <v>1046</v>
      </c>
      <c r="E2036" s="45">
        <v>1.0412999999999999</v>
      </c>
      <c r="F2036" s="45">
        <v>0</v>
      </c>
      <c r="G2036" s="45">
        <v>0</v>
      </c>
      <c r="H2036" s="46"/>
      <c r="I2036" s="47"/>
      <c r="J2036" s="46">
        <v>54.5</v>
      </c>
      <c r="K2036" s="47"/>
      <c r="L2036" s="46">
        <v>0</v>
      </c>
      <c r="M2036" s="71"/>
      <c r="N2036" s="85"/>
    </row>
    <row r="2037" spans="1:83" ht="15" x14ac:dyDescent="0.2">
      <c r="A2037" s="50"/>
      <c r="B2037" s="50"/>
      <c r="C2037" s="55" t="s">
        <v>1311</v>
      </c>
      <c r="D2037" s="39"/>
      <c r="E2037" s="40"/>
      <c r="F2037" s="40"/>
      <c r="G2037" s="40"/>
      <c r="H2037" s="41"/>
      <c r="I2037" s="52"/>
      <c r="J2037" s="41"/>
      <c r="K2037" s="52"/>
      <c r="L2037" s="41">
        <v>809.06999999999994</v>
      </c>
      <c r="M2037" s="71"/>
      <c r="N2037" s="85"/>
    </row>
    <row r="2038" spans="1:83" ht="14.25" x14ac:dyDescent="0.2">
      <c r="A2038" s="50"/>
      <c r="B2038" s="50"/>
      <c r="C2038" s="50" t="s">
        <v>1312</v>
      </c>
      <c r="D2038" s="39"/>
      <c r="E2038" s="40"/>
      <c r="F2038" s="40"/>
      <c r="G2038" s="40"/>
      <c r="H2038" s="41"/>
      <c r="I2038" s="52"/>
      <c r="J2038" s="41"/>
      <c r="K2038" s="52"/>
      <c r="L2038" s="41">
        <v>728.57999999999993</v>
      </c>
      <c r="M2038" s="71"/>
      <c r="N2038" s="85"/>
    </row>
    <row r="2039" spans="1:83" ht="28.5" x14ac:dyDescent="0.2">
      <c r="A2039" s="50"/>
      <c r="B2039" s="50" t="s">
        <v>399</v>
      </c>
      <c r="C2039" s="50" t="s">
        <v>1416</v>
      </c>
      <c r="D2039" s="39" t="s">
        <v>1254</v>
      </c>
      <c r="E2039" s="40">
        <v>97</v>
      </c>
      <c r="F2039" s="40"/>
      <c r="G2039" s="40">
        <v>97</v>
      </c>
      <c r="H2039" s="41"/>
      <c r="I2039" s="52"/>
      <c r="J2039" s="41"/>
      <c r="K2039" s="52"/>
      <c r="L2039" s="41">
        <v>706.72</v>
      </c>
      <c r="M2039" s="71"/>
      <c r="N2039" s="85"/>
    </row>
    <row r="2040" spans="1:83" ht="28.5" x14ac:dyDescent="0.2">
      <c r="A2040" s="43"/>
      <c r="B2040" s="43" t="s">
        <v>400</v>
      </c>
      <c r="C2040" s="43" t="s">
        <v>1417</v>
      </c>
      <c r="D2040" s="44" t="s">
        <v>1254</v>
      </c>
      <c r="E2040" s="45">
        <v>51</v>
      </c>
      <c r="F2040" s="45"/>
      <c r="G2040" s="45">
        <v>51</v>
      </c>
      <c r="H2040" s="46"/>
      <c r="I2040" s="47"/>
      <c r="J2040" s="46"/>
      <c r="K2040" s="47"/>
      <c r="L2040" s="46">
        <v>371.58</v>
      </c>
      <c r="M2040" s="72"/>
      <c r="N2040" s="86"/>
    </row>
    <row r="2041" spans="1:83" ht="15" x14ac:dyDescent="0.2">
      <c r="C2041" s="107" t="s">
        <v>1296</v>
      </c>
      <c r="D2041" s="107"/>
      <c r="E2041" s="107"/>
      <c r="F2041" s="107"/>
      <c r="G2041" s="107"/>
      <c r="H2041" s="107"/>
      <c r="I2041" s="108">
        <v>1887.37</v>
      </c>
      <c r="J2041" s="108"/>
      <c r="K2041" s="108">
        <v>1887.37</v>
      </c>
      <c r="L2041" s="108"/>
      <c r="M2041" s="71">
        <v>1959.09006</v>
      </c>
      <c r="N2041" s="83">
        <v>2037.4159149999998</v>
      </c>
      <c r="AD2041">
        <v>1047</v>
      </c>
      <c r="AE2041">
        <v>550.48</v>
      </c>
      <c r="AN2041" s="48">
        <v>1887.37</v>
      </c>
      <c r="AO2041" s="48">
        <v>80.490000000000009</v>
      </c>
      <c r="AQ2041" t="s">
        <v>1297</v>
      </c>
      <c r="AR2041" s="48">
        <v>642.77</v>
      </c>
      <c r="AT2041" s="48">
        <v>85.81</v>
      </c>
      <c r="AV2041" t="s">
        <v>1297</v>
      </c>
      <c r="AW2041" s="48">
        <v>0</v>
      </c>
      <c r="AZ2041">
        <v>706.72</v>
      </c>
      <c r="BA2041">
        <v>371.58</v>
      </c>
      <c r="CD2041">
        <v>2</v>
      </c>
    </row>
    <row r="2042" spans="1:83" ht="96.75" x14ac:dyDescent="0.2">
      <c r="A2042" s="37" t="s">
        <v>554</v>
      </c>
      <c r="B2042" s="50" t="s">
        <v>1474</v>
      </c>
      <c r="C2042" s="50" t="s">
        <v>1475</v>
      </c>
      <c r="D2042" s="39" t="s">
        <v>522</v>
      </c>
      <c r="E2042" s="40">
        <v>1</v>
      </c>
      <c r="F2042" s="40"/>
      <c r="G2042" s="40">
        <v>1</v>
      </c>
      <c r="H2042" s="41"/>
      <c r="I2042" s="52"/>
      <c r="J2042" s="41"/>
      <c r="K2042" s="52"/>
      <c r="L2042" s="41"/>
      <c r="M2042" s="71"/>
      <c r="N2042" s="85"/>
    </row>
    <row r="2043" spans="1:83" ht="15" x14ac:dyDescent="0.2">
      <c r="A2043" s="38"/>
      <c r="B2043" s="40">
        <v>1</v>
      </c>
      <c r="C2043" s="38" t="s">
        <v>1306</v>
      </c>
      <c r="D2043" s="39" t="s">
        <v>856</v>
      </c>
      <c r="E2043" s="53"/>
      <c r="F2043" s="40"/>
      <c r="G2043" s="40">
        <v>3.97</v>
      </c>
      <c r="H2043" s="40"/>
      <c r="I2043" s="40"/>
      <c r="J2043" s="40"/>
      <c r="K2043" s="40"/>
      <c r="L2043" s="51">
        <v>2142.5700000000002</v>
      </c>
      <c r="M2043" s="71"/>
      <c r="N2043" s="85"/>
    </row>
    <row r="2044" spans="1:83" ht="14.25" x14ac:dyDescent="0.2">
      <c r="A2044" s="50"/>
      <c r="B2044" s="50" t="s">
        <v>969</v>
      </c>
      <c r="C2044" s="50" t="s">
        <v>970</v>
      </c>
      <c r="D2044" s="39" t="s">
        <v>856</v>
      </c>
      <c r="E2044" s="40">
        <v>3.97</v>
      </c>
      <c r="F2044" s="40"/>
      <c r="G2044" s="40">
        <v>3.97</v>
      </c>
      <c r="H2044" s="41"/>
      <c r="I2044" s="52"/>
      <c r="J2044" s="41">
        <v>539.69000000000005</v>
      </c>
      <c r="K2044" s="52"/>
      <c r="L2044" s="41">
        <v>2142.5700000000002</v>
      </c>
      <c r="M2044" s="71"/>
      <c r="N2044" s="85"/>
    </row>
    <row r="2045" spans="1:83" ht="15" x14ac:dyDescent="0.2">
      <c r="A2045" s="38"/>
      <c r="B2045" s="40">
        <v>2</v>
      </c>
      <c r="C2045" s="38" t="s">
        <v>1307</v>
      </c>
      <c r="D2045" s="39"/>
      <c r="E2045" s="53"/>
      <c r="F2045" s="40"/>
      <c r="G2045" s="40"/>
      <c r="H2045" s="40"/>
      <c r="I2045" s="40"/>
      <c r="J2045" s="40"/>
      <c r="K2045" s="40"/>
      <c r="L2045" s="51">
        <v>268.30000000000007</v>
      </c>
      <c r="M2045" s="71"/>
      <c r="N2045" s="85"/>
    </row>
    <row r="2046" spans="1:83" ht="15" x14ac:dyDescent="0.2">
      <c r="A2046" s="38"/>
      <c r="B2046" s="40"/>
      <c r="C2046" s="38" t="s">
        <v>1310</v>
      </c>
      <c r="D2046" s="39" t="s">
        <v>856</v>
      </c>
      <c r="E2046" s="53"/>
      <c r="F2046" s="40"/>
      <c r="G2046" s="40">
        <v>0.53</v>
      </c>
      <c r="H2046" s="40"/>
      <c r="I2046" s="40"/>
      <c r="J2046" s="40"/>
      <c r="K2046" s="40"/>
      <c r="L2046" s="51">
        <v>286.04000000000002</v>
      </c>
      <c r="M2046" s="71"/>
      <c r="N2046" s="85"/>
      <c r="CE2046">
        <v>1</v>
      </c>
    </row>
    <row r="2047" spans="1:83" ht="28.5" x14ac:dyDescent="0.2">
      <c r="A2047" s="50"/>
      <c r="B2047" s="50" t="s">
        <v>1173</v>
      </c>
      <c r="C2047" s="50" t="s">
        <v>1175</v>
      </c>
      <c r="D2047" s="39" t="s">
        <v>748</v>
      </c>
      <c r="E2047" s="40">
        <v>0.53</v>
      </c>
      <c r="F2047" s="40"/>
      <c r="G2047" s="40">
        <v>0.53</v>
      </c>
      <c r="H2047" s="41">
        <v>346.73</v>
      </c>
      <c r="I2047" s="52">
        <v>1.46</v>
      </c>
      <c r="J2047" s="41">
        <v>506.23</v>
      </c>
      <c r="K2047" s="52"/>
      <c r="L2047" s="41">
        <v>268.3</v>
      </c>
      <c r="M2047" s="71"/>
      <c r="N2047" s="85"/>
    </row>
    <row r="2048" spans="1:83" ht="28.5" x14ac:dyDescent="0.2">
      <c r="A2048" s="50"/>
      <c r="B2048" s="50" t="s">
        <v>867</v>
      </c>
      <c r="C2048" s="50" t="s">
        <v>1309</v>
      </c>
      <c r="D2048" s="39" t="s">
        <v>856</v>
      </c>
      <c r="E2048" s="40">
        <v>0.53</v>
      </c>
      <c r="F2048" s="40"/>
      <c r="G2048" s="40">
        <v>0.53</v>
      </c>
      <c r="H2048" s="41"/>
      <c r="I2048" s="52"/>
      <c r="J2048" s="41">
        <v>539.69000000000005</v>
      </c>
      <c r="K2048" s="52"/>
      <c r="L2048" s="41">
        <v>286.04000000000002</v>
      </c>
      <c r="M2048" s="71"/>
      <c r="N2048" s="85"/>
      <c r="CE2048">
        <v>1</v>
      </c>
    </row>
    <row r="2049" spans="1:101" ht="15" hidden="1" x14ac:dyDescent="0.2">
      <c r="A2049" s="38"/>
      <c r="B2049" s="40">
        <v>4</v>
      </c>
      <c r="C2049" s="38" t="s">
        <v>1326</v>
      </c>
      <c r="D2049" s="39"/>
      <c r="E2049" s="53"/>
      <c r="F2049" s="40"/>
      <c r="G2049" s="40"/>
      <c r="H2049" s="40"/>
      <c r="I2049" s="40"/>
      <c r="J2049" s="40"/>
      <c r="K2049" s="40"/>
      <c r="L2049" s="51">
        <v>0</v>
      </c>
      <c r="M2049" s="71"/>
      <c r="N2049" s="85"/>
    </row>
    <row r="2050" spans="1:101" ht="14.25" x14ac:dyDescent="0.2">
      <c r="A2050" s="50"/>
      <c r="B2050" s="50" t="s">
        <v>1153</v>
      </c>
      <c r="C2050" s="43" t="s">
        <v>1155</v>
      </c>
      <c r="D2050" s="44" t="s">
        <v>1046</v>
      </c>
      <c r="E2050" s="45">
        <v>1.0412999999999999</v>
      </c>
      <c r="F2050" s="45">
        <v>0</v>
      </c>
      <c r="G2050" s="45">
        <v>0</v>
      </c>
      <c r="H2050" s="46"/>
      <c r="I2050" s="47"/>
      <c r="J2050" s="46">
        <v>54.5</v>
      </c>
      <c r="K2050" s="47"/>
      <c r="L2050" s="46">
        <v>0</v>
      </c>
      <c r="M2050" s="71"/>
      <c r="N2050" s="85"/>
    </row>
    <row r="2051" spans="1:101" ht="15" x14ac:dyDescent="0.2">
      <c r="A2051" s="50"/>
      <c r="B2051" s="50"/>
      <c r="C2051" s="55" t="s">
        <v>1311</v>
      </c>
      <c r="D2051" s="39"/>
      <c r="E2051" s="40"/>
      <c r="F2051" s="40"/>
      <c r="G2051" s="40"/>
      <c r="H2051" s="41"/>
      <c r="I2051" s="52"/>
      <c r="J2051" s="41"/>
      <c r="K2051" s="52"/>
      <c r="L2051" s="41">
        <v>2696.9100000000003</v>
      </c>
      <c r="M2051" s="71"/>
      <c r="N2051" s="85"/>
    </row>
    <row r="2052" spans="1:101" ht="14.25" x14ac:dyDescent="0.2">
      <c r="A2052" s="50"/>
      <c r="B2052" s="50"/>
      <c r="C2052" s="50" t="s">
        <v>1312</v>
      </c>
      <c r="D2052" s="39"/>
      <c r="E2052" s="40"/>
      <c r="F2052" s="40"/>
      <c r="G2052" s="40"/>
      <c r="H2052" s="41"/>
      <c r="I2052" s="52"/>
      <c r="J2052" s="41"/>
      <c r="K2052" s="52"/>
      <c r="L2052" s="41">
        <v>2428.61</v>
      </c>
      <c r="M2052" s="71"/>
      <c r="N2052" s="85"/>
    </row>
    <row r="2053" spans="1:101" ht="28.5" x14ac:dyDescent="0.2">
      <c r="A2053" s="50"/>
      <c r="B2053" s="50" t="s">
        <v>399</v>
      </c>
      <c r="C2053" s="50" t="s">
        <v>1416</v>
      </c>
      <c r="D2053" s="39" t="s">
        <v>1254</v>
      </c>
      <c r="E2053" s="40">
        <v>97</v>
      </c>
      <c r="F2053" s="40"/>
      <c r="G2053" s="40">
        <v>97</v>
      </c>
      <c r="H2053" s="41"/>
      <c r="I2053" s="52"/>
      <c r="J2053" s="41"/>
      <c r="K2053" s="52"/>
      <c r="L2053" s="41">
        <v>2355.75</v>
      </c>
      <c r="M2053" s="71"/>
      <c r="N2053" s="85"/>
    </row>
    <row r="2054" spans="1:101" ht="28.5" x14ac:dyDescent="0.2">
      <c r="A2054" s="43"/>
      <c r="B2054" s="43" t="s">
        <v>400</v>
      </c>
      <c r="C2054" s="43" t="s">
        <v>1417</v>
      </c>
      <c r="D2054" s="44" t="s">
        <v>1254</v>
      </c>
      <c r="E2054" s="45">
        <v>51</v>
      </c>
      <c r="F2054" s="45"/>
      <c r="G2054" s="45">
        <v>51</v>
      </c>
      <c r="H2054" s="46"/>
      <c r="I2054" s="47"/>
      <c r="J2054" s="46"/>
      <c r="K2054" s="47"/>
      <c r="L2054" s="46">
        <v>1238.5899999999999</v>
      </c>
      <c r="M2054" s="72"/>
      <c r="N2054" s="86"/>
    </row>
    <row r="2055" spans="1:101" ht="15" x14ac:dyDescent="0.2">
      <c r="C2055" s="107" t="s">
        <v>1296</v>
      </c>
      <c r="D2055" s="107"/>
      <c r="E2055" s="107"/>
      <c r="F2055" s="107"/>
      <c r="G2055" s="107"/>
      <c r="H2055" s="107"/>
      <c r="I2055" s="108">
        <v>6291.2500000000009</v>
      </c>
      <c r="J2055" s="108"/>
      <c r="K2055" s="108">
        <v>6291.2500000000009</v>
      </c>
      <c r="L2055" s="108"/>
      <c r="M2055" s="71">
        <v>6530.317500000001</v>
      </c>
      <c r="N2055" s="83">
        <v>6791.4043750000001</v>
      </c>
      <c r="AD2055">
        <v>1047</v>
      </c>
      <c r="AE2055">
        <v>550.48</v>
      </c>
      <c r="AN2055" s="48">
        <v>6291.2500000000009</v>
      </c>
      <c r="AO2055" s="48">
        <v>268.30000000000007</v>
      </c>
      <c r="AQ2055" t="s">
        <v>1297</v>
      </c>
      <c r="AR2055" s="48">
        <v>2142.5700000000002</v>
      </c>
      <c r="AT2055" s="48">
        <v>286.04000000000002</v>
      </c>
      <c r="AV2055" t="s">
        <v>1297</v>
      </c>
      <c r="AW2055" s="48">
        <v>0</v>
      </c>
      <c r="AZ2055">
        <v>2355.75</v>
      </c>
      <c r="BA2055">
        <v>1238.5899999999999</v>
      </c>
      <c r="CD2055">
        <v>2</v>
      </c>
    </row>
    <row r="2056" spans="1:101" ht="71.25" x14ac:dyDescent="0.2">
      <c r="A2056" s="37" t="s">
        <v>555</v>
      </c>
      <c r="B2056" s="50" t="s">
        <v>1476</v>
      </c>
      <c r="C2056" s="50" t="s">
        <v>557</v>
      </c>
      <c r="D2056" s="39" t="s">
        <v>522</v>
      </c>
      <c r="E2056" s="40">
        <v>1</v>
      </c>
      <c r="F2056" s="40"/>
      <c r="G2056" s="40">
        <v>1</v>
      </c>
      <c r="H2056" s="41"/>
      <c r="I2056" s="52"/>
      <c r="J2056" s="41"/>
      <c r="K2056" s="52"/>
      <c r="L2056" s="41"/>
      <c r="M2056" s="71"/>
      <c r="N2056" s="85"/>
    </row>
    <row r="2057" spans="1:101" ht="14.25" x14ac:dyDescent="0.2">
      <c r="C2057" s="58" t="s">
        <v>490</v>
      </c>
      <c r="M2057" s="71"/>
      <c r="N2057" s="85"/>
    </row>
    <row r="2058" spans="1:101" ht="127.5" x14ac:dyDescent="0.2">
      <c r="B2058" s="56" t="s">
        <v>1261</v>
      </c>
      <c r="C2058" s="113" t="s">
        <v>1419</v>
      </c>
      <c r="D2058" s="113"/>
      <c r="E2058" s="113"/>
      <c r="F2058" s="113"/>
      <c r="G2058" s="113"/>
      <c r="H2058" s="113"/>
      <c r="I2058" s="113"/>
      <c r="J2058" s="113"/>
      <c r="K2058" s="113"/>
      <c r="L2058" s="113"/>
      <c r="M2058" s="71"/>
      <c r="N2058" s="85"/>
      <c r="CW2058" s="57" t="s">
        <v>1419</v>
      </c>
    </row>
    <row r="2059" spans="1:101" ht="15" x14ac:dyDescent="0.2">
      <c r="A2059" s="38"/>
      <c r="B2059" s="40">
        <v>1</v>
      </c>
      <c r="C2059" s="38" t="s">
        <v>1306</v>
      </c>
      <c r="D2059" s="39" t="s">
        <v>856</v>
      </c>
      <c r="E2059" s="53"/>
      <c r="F2059" s="40"/>
      <c r="G2059" s="40">
        <v>1.488</v>
      </c>
      <c r="H2059" s="40"/>
      <c r="I2059" s="40"/>
      <c r="J2059" s="40"/>
      <c r="K2059" s="40"/>
      <c r="L2059" s="51">
        <v>803.06</v>
      </c>
      <c r="M2059" s="71"/>
      <c r="N2059" s="85"/>
    </row>
    <row r="2060" spans="1:101" ht="14.25" x14ac:dyDescent="0.2">
      <c r="A2060" s="50"/>
      <c r="B2060" s="50" t="s">
        <v>969</v>
      </c>
      <c r="C2060" s="50" t="s">
        <v>970</v>
      </c>
      <c r="D2060" s="39" t="s">
        <v>856</v>
      </c>
      <c r="E2060" s="40">
        <v>4.96</v>
      </c>
      <c r="F2060" s="40">
        <v>0.3</v>
      </c>
      <c r="G2060" s="40">
        <v>1.488</v>
      </c>
      <c r="H2060" s="41"/>
      <c r="I2060" s="52"/>
      <c r="J2060" s="41">
        <v>539.69000000000005</v>
      </c>
      <c r="K2060" s="52"/>
      <c r="L2060" s="41">
        <v>803.06</v>
      </c>
      <c r="M2060" s="71"/>
      <c r="N2060" s="85"/>
    </row>
    <row r="2061" spans="1:101" ht="15" x14ac:dyDescent="0.2">
      <c r="A2061" s="38"/>
      <c r="B2061" s="40">
        <v>2</v>
      </c>
      <c r="C2061" s="38" t="s">
        <v>1307</v>
      </c>
      <c r="D2061" s="39"/>
      <c r="E2061" s="53"/>
      <c r="F2061" s="40"/>
      <c r="G2061" s="40"/>
      <c r="H2061" s="40"/>
      <c r="I2061" s="40"/>
      <c r="J2061" s="40"/>
      <c r="K2061" s="40"/>
      <c r="L2061" s="51">
        <v>80.490000000000009</v>
      </c>
      <c r="M2061" s="71"/>
      <c r="N2061" s="85"/>
    </row>
    <row r="2062" spans="1:101" ht="15" x14ac:dyDescent="0.2">
      <c r="A2062" s="38"/>
      <c r="B2062" s="40"/>
      <c r="C2062" s="38" t="s">
        <v>1310</v>
      </c>
      <c r="D2062" s="39" t="s">
        <v>856</v>
      </c>
      <c r="E2062" s="53"/>
      <c r="F2062" s="40"/>
      <c r="G2062" s="40">
        <v>0.159</v>
      </c>
      <c r="H2062" s="40"/>
      <c r="I2062" s="40"/>
      <c r="J2062" s="40"/>
      <c r="K2062" s="40"/>
      <c r="L2062" s="51">
        <v>85.81</v>
      </c>
      <c r="M2062" s="71"/>
      <c r="N2062" s="85"/>
      <c r="CE2062">
        <v>1</v>
      </c>
    </row>
    <row r="2063" spans="1:101" ht="28.5" x14ac:dyDescent="0.2">
      <c r="A2063" s="50"/>
      <c r="B2063" s="50" t="s">
        <v>1173</v>
      </c>
      <c r="C2063" s="50" t="s">
        <v>1175</v>
      </c>
      <c r="D2063" s="39" t="s">
        <v>748</v>
      </c>
      <c r="E2063" s="40">
        <v>0.53</v>
      </c>
      <c r="F2063" s="40">
        <v>0.3</v>
      </c>
      <c r="G2063" s="40">
        <v>0.159</v>
      </c>
      <c r="H2063" s="41">
        <v>346.73</v>
      </c>
      <c r="I2063" s="52">
        <v>1.46</v>
      </c>
      <c r="J2063" s="41">
        <v>506.23</v>
      </c>
      <c r="K2063" s="52"/>
      <c r="L2063" s="41">
        <v>80.489999999999995</v>
      </c>
      <c r="M2063" s="71"/>
      <c r="N2063" s="85"/>
    </row>
    <row r="2064" spans="1:101" ht="28.5" x14ac:dyDescent="0.2">
      <c r="A2064" s="50"/>
      <c r="B2064" s="50" t="s">
        <v>867</v>
      </c>
      <c r="C2064" s="50" t="s">
        <v>1309</v>
      </c>
      <c r="D2064" s="39" t="s">
        <v>856</v>
      </c>
      <c r="E2064" s="40">
        <v>0.53</v>
      </c>
      <c r="F2064" s="40">
        <v>0.3</v>
      </c>
      <c r="G2064" s="40">
        <v>0.159</v>
      </c>
      <c r="H2064" s="41"/>
      <c r="I2064" s="52"/>
      <c r="J2064" s="41">
        <v>539.69000000000005</v>
      </c>
      <c r="K2064" s="52"/>
      <c r="L2064" s="41">
        <v>85.81</v>
      </c>
      <c r="M2064" s="71"/>
      <c r="N2064" s="85"/>
      <c r="CE2064">
        <v>1</v>
      </c>
    </row>
    <row r="2065" spans="1:83" ht="15" hidden="1" x14ac:dyDescent="0.2">
      <c r="A2065" s="38"/>
      <c r="B2065" s="40">
        <v>4</v>
      </c>
      <c r="C2065" s="38" t="s">
        <v>1326</v>
      </c>
      <c r="D2065" s="39"/>
      <c r="E2065" s="53"/>
      <c r="F2065" s="40"/>
      <c r="G2065" s="40"/>
      <c r="H2065" s="40"/>
      <c r="I2065" s="40"/>
      <c r="J2065" s="40"/>
      <c r="K2065" s="40"/>
      <c r="L2065" s="51">
        <v>0</v>
      </c>
      <c r="M2065" s="71"/>
      <c r="N2065" s="85"/>
    </row>
    <row r="2066" spans="1:83" ht="14.25" x14ac:dyDescent="0.2">
      <c r="A2066" s="50"/>
      <c r="B2066" s="50" t="s">
        <v>1153</v>
      </c>
      <c r="C2066" s="43" t="s">
        <v>1155</v>
      </c>
      <c r="D2066" s="44" t="s">
        <v>1046</v>
      </c>
      <c r="E2066" s="45">
        <v>1.0517000000000001</v>
      </c>
      <c r="F2066" s="45">
        <v>0</v>
      </c>
      <c r="G2066" s="45">
        <v>0</v>
      </c>
      <c r="H2066" s="46"/>
      <c r="I2066" s="47"/>
      <c r="J2066" s="46">
        <v>54.5</v>
      </c>
      <c r="K2066" s="47"/>
      <c r="L2066" s="46">
        <v>0</v>
      </c>
      <c r="M2066" s="71"/>
      <c r="N2066" s="85"/>
    </row>
    <row r="2067" spans="1:83" ht="15" x14ac:dyDescent="0.2">
      <c r="A2067" s="50"/>
      <c r="B2067" s="50"/>
      <c r="C2067" s="55" t="s">
        <v>1311</v>
      </c>
      <c r="D2067" s="39"/>
      <c r="E2067" s="40"/>
      <c r="F2067" s="40"/>
      <c r="G2067" s="40"/>
      <c r="H2067" s="41"/>
      <c r="I2067" s="52"/>
      <c r="J2067" s="41"/>
      <c r="K2067" s="52"/>
      <c r="L2067" s="41">
        <v>969.3599999999999</v>
      </c>
      <c r="M2067" s="71"/>
      <c r="N2067" s="85"/>
    </row>
    <row r="2068" spans="1:83" ht="14.25" x14ac:dyDescent="0.2">
      <c r="A2068" s="50"/>
      <c r="B2068" s="50"/>
      <c r="C2068" s="50" t="s">
        <v>1312</v>
      </c>
      <c r="D2068" s="39"/>
      <c r="E2068" s="40"/>
      <c r="F2068" s="40"/>
      <c r="G2068" s="40"/>
      <c r="H2068" s="41"/>
      <c r="I2068" s="52"/>
      <c r="J2068" s="41"/>
      <c r="K2068" s="52"/>
      <c r="L2068" s="41">
        <v>888.86999999999989</v>
      </c>
      <c r="M2068" s="71"/>
      <c r="N2068" s="85"/>
    </row>
    <row r="2069" spans="1:83" ht="28.5" x14ac:dyDescent="0.2">
      <c r="A2069" s="50"/>
      <c r="B2069" s="50" t="s">
        <v>399</v>
      </c>
      <c r="C2069" s="50" t="s">
        <v>1416</v>
      </c>
      <c r="D2069" s="39" t="s">
        <v>1254</v>
      </c>
      <c r="E2069" s="40">
        <v>97</v>
      </c>
      <c r="F2069" s="40"/>
      <c r="G2069" s="40">
        <v>97</v>
      </c>
      <c r="H2069" s="41"/>
      <c r="I2069" s="52"/>
      <c r="J2069" s="41"/>
      <c r="K2069" s="52"/>
      <c r="L2069" s="41">
        <v>862.2</v>
      </c>
      <c r="M2069" s="71"/>
      <c r="N2069" s="85"/>
    </row>
    <row r="2070" spans="1:83" ht="28.5" x14ac:dyDescent="0.2">
      <c r="A2070" s="43"/>
      <c r="B2070" s="43" t="s">
        <v>400</v>
      </c>
      <c r="C2070" s="43" t="s">
        <v>1417</v>
      </c>
      <c r="D2070" s="44" t="s">
        <v>1254</v>
      </c>
      <c r="E2070" s="45">
        <v>51</v>
      </c>
      <c r="F2070" s="45"/>
      <c r="G2070" s="45">
        <v>51</v>
      </c>
      <c r="H2070" s="46"/>
      <c r="I2070" s="47"/>
      <c r="J2070" s="46"/>
      <c r="K2070" s="47"/>
      <c r="L2070" s="46">
        <v>453.32</v>
      </c>
      <c r="M2070" s="72"/>
      <c r="N2070" s="86"/>
    </row>
    <row r="2071" spans="1:83" ht="15" x14ac:dyDescent="0.2">
      <c r="C2071" s="107" t="s">
        <v>1296</v>
      </c>
      <c r="D2071" s="107"/>
      <c r="E2071" s="107"/>
      <c r="F2071" s="107"/>
      <c r="G2071" s="107"/>
      <c r="H2071" s="107"/>
      <c r="I2071" s="108">
        <v>2284.88</v>
      </c>
      <c r="J2071" s="108"/>
      <c r="K2071" s="108">
        <v>2284.88</v>
      </c>
      <c r="L2071" s="108"/>
      <c r="M2071" s="71">
        <v>2371.7054400000002</v>
      </c>
      <c r="N2071" s="83">
        <v>2466.5279599999999</v>
      </c>
      <c r="AD2071">
        <v>1047</v>
      </c>
      <c r="AE2071">
        <v>550.48</v>
      </c>
      <c r="AN2071" s="48">
        <v>2284.88</v>
      </c>
      <c r="AO2071" s="48">
        <v>80.490000000000009</v>
      </c>
      <c r="AQ2071" t="s">
        <v>1297</v>
      </c>
      <c r="AR2071" s="48">
        <v>803.06</v>
      </c>
      <c r="AT2071" s="48">
        <v>85.81</v>
      </c>
      <c r="AV2071" t="s">
        <v>1297</v>
      </c>
      <c r="AW2071" s="48">
        <v>0</v>
      </c>
      <c r="AZ2071">
        <v>862.2</v>
      </c>
      <c r="BA2071">
        <v>453.32</v>
      </c>
      <c r="CD2071">
        <v>2</v>
      </c>
    </row>
    <row r="2072" spans="1:83" ht="96.75" x14ac:dyDescent="0.2">
      <c r="A2072" s="37" t="s">
        <v>559</v>
      </c>
      <c r="B2072" s="50" t="s">
        <v>1476</v>
      </c>
      <c r="C2072" s="50" t="s">
        <v>1477</v>
      </c>
      <c r="D2072" s="39" t="s">
        <v>522</v>
      </c>
      <c r="E2072" s="40">
        <v>1</v>
      </c>
      <c r="F2072" s="40"/>
      <c r="G2072" s="40">
        <v>1</v>
      </c>
      <c r="H2072" s="41"/>
      <c r="I2072" s="52"/>
      <c r="J2072" s="41"/>
      <c r="K2072" s="52"/>
      <c r="L2072" s="41"/>
      <c r="M2072" s="71"/>
      <c r="N2072" s="85"/>
    </row>
    <row r="2073" spans="1:83" ht="15" x14ac:dyDescent="0.2">
      <c r="A2073" s="38"/>
      <c r="B2073" s="40">
        <v>1</v>
      </c>
      <c r="C2073" s="38" t="s">
        <v>1306</v>
      </c>
      <c r="D2073" s="39" t="s">
        <v>856</v>
      </c>
      <c r="E2073" s="53"/>
      <c r="F2073" s="40"/>
      <c r="G2073" s="40">
        <v>4.96</v>
      </c>
      <c r="H2073" s="40"/>
      <c r="I2073" s="40"/>
      <c r="J2073" s="40"/>
      <c r="K2073" s="40"/>
      <c r="L2073" s="51">
        <v>2676.86</v>
      </c>
      <c r="M2073" s="71"/>
      <c r="N2073" s="85"/>
    </row>
    <row r="2074" spans="1:83" ht="14.25" x14ac:dyDescent="0.2">
      <c r="A2074" s="50"/>
      <c r="B2074" s="50" t="s">
        <v>969</v>
      </c>
      <c r="C2074" s="50" t="s">
        <v>970</v>
      </c>
      <c r="D2074" s="39" t="s">
        <v>856</v>
      </c>
      <c r="E2074" s="40">
        <v>4.96</v>
      </c>
      <c r="F2074" s="40"/>
      <c r="G2074" s="40">
        <v>4.96</v>
      </c>
      <c r="H2074" s="41"/>
      <c r="I2074" s="52"/>
      <c r="J2074" s="41">
        <v>539.69000000000005</v>
      </c>
      <c r="K2074" s="52"/>
      <c r="L2074" s="41">
        <v>2676.86</v>
      </c>
      <c r="M2074" s="71"/>
      <c r="N2074" s="85"/>
    </row>
    <row r="2075" spans="1:83" ht="15" x14ac:dyDescent="0.2">
      <c r="A2075" s="38"/>
      <c r="B2075" s="40">
        <v>2</v>
      </c>
      <c r="C2075" s="38" t="s">
        <v>1307</v>
      </c>
      <c r="D2075" s="39"/>
      <c r="E2075" s="53"/>
      <c r="F2075" s="40"/>
      <c r="G2075" s="40"/>
      <c r="H2075" s="40"/>
      <c r="I2075" s="40"/>
      <c r="J2075" s="40"/>
      <c r="K2075" s="40"/>
      <c r="L2075" s="51">
        <v>268.30000000000007</v>
      </c>
      <c r="M2075" s="71"/>
      <c r="N2075" s="85"/>
    </row>
    <row r="2076" spans="1:83" ht="15" x14ac:dyDescent="0.2">
      <c r="A2076" s="38"/>
      <c r="B2076" s="40"/>
      <c r="C2076" s="38" t="s">
        <v>1310</v>
      </c>
      <c r="D2076" s="39" t="s">
        <v>856</v>
      </c>
      <c r="E2076" s="53"/>
      <c r="F2076" s="40"/>
      <c r="G2076" s="40">
        <v>0.53</v>
      </c>
      <c r="H2076" s="40"/>
      <c r="I2076" s="40"/>
      <c r="J2076" s="40"/>
      <c r="K2076" s="40"/>
      <c r="L2076" s="51">
        <v>286.04000000000002</v>
      </c>
      <c r="M2076" s="71"/>
      <c r="N2076" s="85"/>
      <c r="CE2076">
        <v>1</v>
      </c>
    </row>
    <row r="2077" spans="1:83" ht="28.5" x14ac:dyDescent="0.2">
      <c r="A2077" s="50"/>
      <c r="B2077" s="50" t="s">
        <v>1173</v>
      </c>
      <c r="C2077" s="50" t="s">
        <v>1175</v>
      </c>
      <c r="D2077" s="39" t="s">
        <v>748</v>
      </c>
      <c r="E2077" s="40">
        <v>0.53</v>
      </c>
      <c r="F2077" s="40"/>
      <c r="G2077" s="40">
        <v>0.53</v>
      </c>
      <c r="H2077" s="41">
        <v>346.73</v>
      </c>
      <c r="I2077" s="52">
        <v>1.46</v>
      </c>
      <c r="J2077" s="41">
        <v>506.23</v>
      </c>
      <c r="K2077" s="52"/>
      <c r="L2077" s="41">
        <v>268.3</v>
      </c>
      <c r="M2077" s="71"/>
      <c r="N2077" s="85"/>
    </row>
    <row r="2078" spans="1:83" ht="28.5" x14ac:dyDescent="0.2">
      <c r="A2078" s="50"/>
      <c r="B2078" s="50" t="s">
        <v>867</v>
      </c>
      <c r="C2078" s="50" t="s">
        <v>1309</v>
      </c>
      <c r="D2078" s="39" t="s">
        <v>856</v>
      </c>
      <c r="E2078" s="40">
        <v>0.53</v>
      </c>
      <c r="F2078" s="40"/>
      <c r="G2078" s="40">
        <v>0.53</v>
      </c>
      <c r="H2078" s="41"/>
      <c r="I2078" s="52"/>
      <c r="J2078" s="41">
        <v>539.69000000000005</v>
      </c>
      <c r="K2078" s="52"/>
      <c r="L2078" s="41">
        <v>286.04000000000002</v>
      </c>
      <c r="M2078" s="71"/>
      <c r="N2078" s="85"/>
      <c r="CE2078">
        <v>1</v>
      </c>
    </row>
    <row r="2079" spans="1:83" ht="15" hidden="1" x14ac:dyDescent="0.2">
      <c r="A2079" s="38"/>
      <c r="B2079" s="40">
        <v>4</v>
      </c>
      <c r="C2079" s="38" t="s">
        <v>1326</v>
      </c>
      <c r="D2079" s="39"/>
      <c r="E2079" s="53"/>
      <c r="F2079" s="40"/>
      <c r="G2079" s="40"/>
      <c r="H2079" s="40"/>
      <c r="I2079" s="40"/>
      <c r="J2079" s="40"/>
      <c r="K2079" s="40"/>
      <c r="L2079" s="51">
        <v>0</v>
      </c>
      <c r="M2079" s="71"/>
      <c r="N2079" s="85"/>
    </row>
    <row r="2080" spans="1:83" ht="14.25" x14ac:dyDescent="0.2">
      <c r="A2080" s="50"/>
      <c r="B2080" s="50" t="s">
        <v>1153</v>
      </c>
      <c r="C2080" s="43" t="s">
        <v>1155</v>
      </c>
      <c r="D2080" s="44" t="s">
        <v>1046</v>
      </c>
      <c r="E2080" s="45">
        <v>1.0517000000000001</v>
      </c>
      <c r="F2080" s="45">
        <v>0</v>
      </c>
      <c r="G2080" s="45">
        <v>0</v>
      </c>
      <c r="H2080" s="46"/>
      <c r="I2080" s="47"/>
      <c r="J2080" s="46">
        <v>54.5</v>
      </c>
      <c r="K2080" s="47"/>
      <c r="L2080" s="46">
        <v>0</v>
      </c>
      <c r="M2080" s="71"/>
      <c r="N2080" s="85"/>
    </row>
    <row r="2081" spans="1:101" ht="15" x14ac:dyDescent="0.2">
      <c r="A2081" s="50"/>
      <c r="B2081" s="50"/>
      <c r="C2081" s="55" t="s">
        <v>1311</v>
      </c>
      <c r="D2081" s="39"/>
      <c r="E2081" s="40"/>
      <c r="F2081" s="40"/>
      <c r="G2081" s="40"/>
      <c r="H2081" s="41"/>
      <c r="I2081" s="52"/>
      <c r="J2081" s="41"/>
      <c r="K2081" s="52"/>
      <c r="L2081" s="41">
        <v>3231.2000000000003</v>
      </c>
      <c r="M2081" s="71"/>
      <c r="N2081" s="85"/>
    </row>
    <row r="2082" spans="1:101" ht="14.25" x14ac:dyDescent="0.2">
      <c r="A2082" s="50"/>
      <c r="B2082" s="50"/>
      <c r="C2082" s="50" t="s">
        <v>1312</v>
      </c>
      <c r="D2082" s="39"/>
      <c r="E2082" s="40"/>
      <c r="F2082" s="40"/>
      <c r="G2082" s="40"/>
      <c r="H2082" s="41"/>
      <c r="I2082" s="52"/>
      <c r="J2082" s="41"/>
      <c r="K2082" s="52"/>
      <c r="L2082" s="41">
        <v>2962.9</v>
      </c>
      <c r="M2082" s="71"/>
      <c r="N2082" s="85"/>
    </row>
    <row r="2083" spans="1:101" ht="28.5" x14ac:dyDescent="0.2">
      <c r="A2083" s="50"/>
      <c r="B2083" s="50" t="s">
        <v>399</v>
      </c>
      <c r="C2083" s="50" t="s">
        <v>1416</v>
      </c>
      <c r="D2083" s="39" t="s">
        <v>1254</v>
      </c>
      <c r="E2083" s="40">
        <v>97</v>
      </c>
      <c r="F2083" s="40"/>
      <c r="G2083" s="40">
        <v>97</v>
      </c>
      <c r="H2083" s="41"/>
      <c r="I2083" s="52"/>
      <c r="J2083" s="41"/>
      <c r="K2083" s="52"/>
      <c r="L2083" s="41">
        <v>2874.01</v>
      </c>
      <c r="M2083" s="71"/>
      <c r="N2083" s="85"/>
    </row>
    <row r="2084" spans="1:101" ht="28.5" x14ac:dyDescent="0.2">
      <c r="A2084" s="43"/>
      <c r="B2084" s="43" t="s">
        <v>400</v>
      </c>
      <c r="C2084" s="43" t="s">
        <v>1417</v>
      </c>
      <c r="D2084" s="44" t="s">
        <v>1254</v>
      </c>
      <c r="E2084" s="45">
        <v>51</v>
      </c>
      <c r="F2084" s="45"/>
      <c r="G2084" s="45">
        <v>51</v>
      </c>
      <c r="H2084" s="46"/>
      <c r="I2084" s="47"/>
      <c r="J2084" s="46"/>
      <c r="K2084" s="47"/>
      <c r="L2084" s="46">
        <v>1511.08</v>
      </c>
      <c r="M2084" s="72"/>
      <c r="N2084" s="86"/>
    </row>
    <row r="2085" spans="1:101" ht="15" x14ac:dyDescent="0.2">
      <c r="C2085" s="107" t="s">
        <v>1296</v>
      </c>
      <c r="D2085" s="107"/>
      <c r="E2085" s="107"/>
      <c r="F2085" s="107"/>
      <c r="G2085" s="107"/>
      <c r="H2085" s="107"/>
      <c r="I2085" s="108">
        <v>7616.29</v>
      </c>
      <c r="J2085" s="108"/>
      <c r="K2085" s="108">
        <v>7616.29</v>
      </c>
      <c r="L2085" s="108"/>
      <c r="M2085" s="71">
        <v>7905.7090200000002</v>
      </c>
      <c r="N2085" s="83">
        <v>8221.7850549999985</v>
      </c>
      <c r="AD2085">
        <v>1047</v>
      </c>
      <c r="AE2085">
        <v>550.48</v>
      </c>
      <c r="AN2085" s="48">
        <v>7616.29</v>
      </c>
      <c r="AO2085" s="48">
        <v>268.30000000000007</v>
      </c>
      <c r="AQ2085" t="s">
        <v>1297</v>
      </c>
      <c r="AR2085" s="48">
        <v>2676.86</v>
      </c>
      <c r="AT2085" s="48">
        <v>286.04000000000002</v>
      </c>
      <c r="AV2085" t="s">
        <v>1297</v>
      </c>
      <c r="AW2085" s="48">
        <v>0</v>
      </c>
      <c r="AZ2085">
        <v>2874.01</v>
      </c>
      <c r="BA2085">
        <v>1511.08</v>
      </c>
      <c r="CD2085">
        <v>2</v>
      </c>
    </row>
    <row r="2086" spans="1:101" ht="57" x14ac:dyDescent="0.2">
      <c r="C2086" s="36" t="s">
        <v>560</v>
      </c>
      <c r="M2086" s="71"/>
      <c r="N2086" s="85"/>
    </row>
    <row r="2087" spans="1:101" ht="85.5" x14ac:dyDescent="0.2">
      <c r="A2087" s="37" t="s">
        <v>561</v>
      </c>
      <c r="B2087" s="50" t="s">
        <v>1478</v>
      </c>
      <c r="C2087" s="50" t="s">
        <v>563</v>
      </c>
      <c r="D2087" s="39" t="s">
        <v>369</v>
      </c>
      <c r="E2087" s="40">
        <v>1</v>
      </c>
      <c r="F2087" s="40"/>
      <c r="G2087" s="40">
        <v>1</v>
      </c>
      <c r="H2087" s="41"/>
      <c r="I2087" s="52"/>
      <c r="J2087" s="41"/>
      <c r="K2087" s="52"/>
      <c r="L2087" s="41"/>
      <c r="M2087" s="71"/>
      <c r="N2087" s="85"/>
    </row>
    <row r="2088" spans="1:101" ht="14.25" x14ac:dyDescent="0.2">
      <c r="C2088" s="58" t="s">
        <v>565</v>
      </c>
      <c r="M2088" s="71"/>
      <c r="N2088" s="85"/>
    </row>
    <row r="2089" spans="1:101" ht="127.5" x14ac:dyDescent="0.2">
      <c r="B2089" s="56" t="s">
        <v>1261</v>
      </c>
      <c r="C2089" s="113" t="s">
        <v>1419</v>
      </c>
      <c r="D2089" s="113"/>
      <c r="E2089" s="113"/>
      <c r="F2089" s="113"/>
      <c r="G2089" s="113"/>
      <c r="H2089" s="113"/>
      <c r="I2089" s="113"/>
      <c r="J2089" s="113"/>
      <c r="K2089" s="113"/>
      <c r="L2089" s="113"/>
      <c r="M2089" s="71"/>
      <c r="N2089" s="85"/>
      <c r="CW2089" s="57" t="s">
        <v>1419</v>
      </c>
    </row>
    <row r="2090" spans="1:101" ht="15" x14ac:dyDescent="0.2">
      <c r="A2090" s="38"/>
      <c r="B2090" s="40">
        <v>1</v>
      </c>
      <c r="C2090" s="38" t="s">
        <v>1306</v>
      </c>
      <c r="D2090" s="39" t="s">
        <v>856</v>
      </c>
      <c r="E2090" s="53"/>
      <c r="F2090" s="40"/>
      <c r="G2090" s="40">
        <v>0.90600000000000003</v>
      </c>
      <c r="H2090" s="40"/>
      <c r="I2090" s="40"/>
      <c r="J2090" s="40"/>
      <c r="K2090" s="40"/>
      <c r="L2090" s="51">
        <v>461.59000000000003</v>
      </c>
      <c r="M2090" s="71"/>
      <c r="N2090" s="85"/>
    </row>
    <row r="2091" spans="1:101" ht="14.25" x14ac:dyDescent="0.2">
      <c r="A2091" s="50"/>
      <c r="B2091" s="50" t="s">
        <v>852</v>
      </c>
      <c r="C2091" s="50" t="s">
        <v>853</v>
      </c>
      <c r="D2091" s="39" t="s">
        <v>851</v>
      </c>
      <c r="E2091" s="40">
        <v>1.51</v>
      </c>
      <c r="F2091" s="40">
        <v>0.3</v>
      </c>
      <c r="G2091" s="40">
        <v>0.45300000000000001</v>
      </c>
      <c r="H2091" s="41"/>
      <c r="I2091" s="52"/>
      <c r="J2091" s="41">
        <v>479.27</v>
      </c>
      <c r="K2091" s="52"/>
      <c r="L2091" s="41">
        <v>217.11</v>
      </c>
      <c r="M2091" s="71"/>
      <c r="N2091" s="85"/>
    </row>
    <row r="2092" spans="1:101" ht="14.25" x14ac:dyDescent="0.2">
      <c r="A2092" s="50"/>
      <c r="B2092" s="50" t="s">
        <v>1101</v>
      </c>
      <c r="C2092" s="50" t="s">
        <v>1102</v>
      </c>
      <c r="D2092" s="39" t="s">
        <v>851</v>
      </c>
      <c r="E2092" s="40">
        <v>1.51</v>
      </c>
      <c r="F2092" s="40">
        <v>0.3</v>
      </c>
      <c r="G2092" s="40">
        <v>0.45300000000000001</v>
      </c>
      <c r="H2092" s="41"/>
      <c r="I2092" s="52"/>
      <c r="J2092" s="41">
        <v>539.69000000000005</v>
      </c>
      <c r="K2092" s="52"/>
      <c r="L2092" s="41">
        <v>244.48</v>
      </c>
      <c r="M2092" s="71"/>
      <c r="N2092" s="85"/>
    </row>
    <row r="2093" spans="1:101" ht="15" hidden="1" x14ac:dyDescent="0.2">
      <c r="A2093" s="38"/>
      <c r="B2093" s="40">
        <v>4</v>
      </c>
      <c r="C2093" s="38" t="s">
        <v>1326</v>
      </c>
      <c r="D2093" s="39"/>
      <c r="E2093" s="53"/>
      <c r="F2093" s="40"/>
      <c r="G2093" s="40"/>
      <c r="H2093" s="40"/>
      <c r="I2093" s="40"/>
      <c r="J2093" s="40"/>
      <c r="K2093" s="40"/>
      <c r="L2093" s="51">
        <v>0</v>
      </c>
      <c r="M2093" s="71"/>
      <c r="N2093" s="85"/>
    </row>
    <row r="2094" spans="1:101" ht="14.25" x14ac:dyDescent="0.2">
      <c r="A2094" s="50"/>
      <c r="B2094" s="50" t="s">
        <v>1153</v>
      </c>
      <c r="C2094" s="43" t="s">
        <v>1155</v>
      </c>
      <c r="D2094" s="44" t="s">
        <v>1046</v>
      </c>
      <c r="E2094" s="45">
        <v>2.4563000000000001</v>
      </c>
      <c r="F2094" s="45">
        <v>0</v>
      </c>
      <c r="G2094" s="45">
        <v>0</v>
      </c>
      <c r="H2094" s="46"/>
      <c r="I2094" s="47"/>
      <c r="J2094" s="46">
        <v>54.5</v>
      </c>
      <c r="K2094" s="47"/>
      <c r="L2094" s="46">
        <v>0</v>
      </c>
      <c r="M2094" s="71"/>
      <c r="N2094" s="85"/>
    </row>
    <row r="2095" spans="1:101" ht="15" x14ac:dyDescent="0.2">
      <c r="A2095" s="50"/>
      <c r="B2095" s="50"/>
      <c r="C2095" s="55" t="s">
        <v>1311</v>
      </c>
      <c r="D2095" s="39"/>
      <c r="E2095" s="40"/>
      <c r="F2095" s="40"/>
      <c r="G2095" s="40"/>
      <c r="H2095" s="41"/>
      <c r="I2095" s="52"/>
      <c r="J2095" s="41"/>
      <c r="K2095" s="52"/>
      <c r="L2095" s="41">
        <v>461.59000000000003</v>
      </c>
      <c r="M2095" s="71"/>
      <c r="N2095" s="85"/>
    </row>
    <row r="2096" spans="1:101" ht="14.25" x14ac:dyDescent="0.2">
      <c r="A2096" s="50"/>
      <c r="B2096" s="50"/>
      <c r="C2096" s="50" t="s">
        <v>1312</v>
      </c>
      <c r="D2096" s="39"/>
      <c r="E2096" s="40"/>
      <c r="F2096" s="40"/>
      <c r="G2096" s="40"/>
      <c r="H2096" s="41"/>
      <c r="I2096" s="52"/>
      <c r="J2096" s="41"/>
      <c r="K2096" s="52"/>
      <c r="L2096" s="41">
        <v>461.59000000000003</v>
      </c>
      <c r="M2096" s="71"/>
      <c r="N2096" s="85"/>
    </row>
    <row r="2097" spans="1:82" ht="28.5" x14ac:dyDescent="0.2">
      <c r="A2097" s="50"/>
      <c r="B2097" s="50" t="s">
        <v>399</v>
      </c>
      <c r="C2097" s="50" t="s">
        <v>1416</v>
      </c>
      <c r="D2097" s="39" t="s">
        <v>1254</v>
      </c>
      <c r="E2097" s="40">
        <v>97</v>
      </c>
      <c r="F2097" s="40"/>
      <c r="G2097" s="40">
        <v>97</v>
      </c>
      <c r="H2097" s="41"/>
      <c r="I2097" s="52"/>
      <c r="J2097" s="41"/>
      <c r="K2097" s="52"/>
      <c r="L2097" s="41">
        <v>447.74</v>
      </c>
      <c r="M2097" s="71"/>
      <c r="N2097" s="85"/>
    </row>
    <row r="2098" spans="1:82" ht="28.5" x14ac:dyDescent="0.2">
      <c r="A2098" s="43"/>
      <c r="B2098" s="43" t="s">
        <v>400</v>
      </c>
      <c r="C2098" s="43" t="s">
        <v>1417</v>
      </c>
      <c r="D2098" s="44" t="s">
        <v>1254</v>
      </c>
      <c r="E2098" s="45">
        <v>51</v>
      </c>
      <c r="F2098" s="45"/>
      <c r="G2098" s="45">
        <v>51</v>
      </c>
      <c r="H2098" s="46"/>
      <c r="I2098" s="47"/>
      <c r="J2098" s="46"/>
      <c r="K2098" s="47"/>
      <c r="L2098" s="46">
        <v>235.41</v>
      </c>
      <c r="M2098" s="72"/>
      <c r="N2098" s="86"/>
    </row>
    <row r="2099" spans="1:82" ht="15" x14ac:dyDescent="0.2">
      <c r="C2099" s="107" t="s">
        <v>1296</v>
      </c>
      <c r="D2099" s="107"/>
      <c r="E2099" s="107"/>
      <c r="F2099" s="107"/>
      <c r="G2099" s="107"/>
      <c r="H2099" s="107"/>
      <c r="I2099" s="108">
        <v>1144.74</v>
      </c>
      <c r="J2099" s="108"/>
      <c r="K2099" s="108">
        <v>1144.74</v>
      </c>
      <c r="L2099" s="108"/>
      <c r="M2099" s="71">
        <v>1188.2401200000002</v>
      </c>
      <c r="N2099" s="83">
        <v>1235.7468299999998</v>
      </c>
      <c r="AD2099">
        <v>988.39</v>
      </c>
      <c r="AE2099">
        <v>519.66999999999996</v>
      </c>
      <c r="AN2099" s="48">
        <v>1144.74</v>
      </c>
      <c r="AO2099">
        <v>0</v>
      </c>
      <c r="AQ2099" t="s">
        <v>1297</v>
      </c>
      <c r="AR2099" s="48">
        <v>461.59000000000003</v>
      </c>
      <c r="AT2099">
        <v>0</v>
      </c>
      <c r="AV2099" t="s">
        <v>1297</v>
      </c>
      <c r="AW2099" s="48">
        <v>0</v>
      </c>
      <c r="AZ2099">
        <v>447.74</v>
      </c>
      <c r="BA2099">
        <v>235.41</v>
      </c>
      <c r="CD2099">
        <v>2</v>
      </c>
    </row>
    <row r="2100" spans="1:82" ht="111" x14ac:dyDescent="0.2">
      <c r="A2100" s="37" t="s">
        <v>566</v>
      </c>
      <c r="B2100" s="50" t="s">
        <v>1478</v>
      </c>
      <c r="C2100" s="50" t="s">
        <v>1479</v>
      </c>
      <c r="D2100" s="39" t="s">
        <v>369</v>
      </c>
      <c r="E2100" s="40">
        <v>1</v>
      </c>
      <c r="F2100" s="40"/>
      <c r="G2100" s="40">
        <v>1</v>
      </c>
      <c r="H2100" s="41"/>
      <c r="I2100" s="52"/>
      <c r="J2100" s="41"/>
      <c r="K2100" s="52"/>
      <c r="L2100" s="41"/>
      <c r="M2100" s="71"/>
      <c r="N2100" s="85"/>
    </row>
    <row r="2101" spans="1:82" ht="15" x14ac:dyDescent="0.2">
      <c r="A2101" s="38"/>
      <c r="B2101" s="40">
        <v>1</v>
      </c>
      <c r="C2101" s="38" t="s">
        <v>1306</v>
      </c>
      <c r="D2101" s="39" t="s">
        <v>856</v>
      </c>
      <c r="E2101" s="53"/>
      <c r="F2101" s="40"/>
      <c r="G2101" s="40">
        <v>3.02</v>
      </c>
      <c r="H2101" s="40"/>
      <c r="I2101" s="40"/>
      <c r="J2101" s="40"/>
      <c r="K2101" s="40"/>
      <c r="L2101" s="51">
        <v>1538.63</v>
      </c>
      <c r="M2101" s="71"/>
      <c r="N2101" s="85"/>
    </row>
    <row r="2102" spans="1:82" ht="14.25" x14ac:dyDescent="0.2">
      <c r="A2102" s="50"/>
      <c r="B2102" s="50" t="s">
        <v>852</v>
      </c>
      <c r="C2102" s="50" t="s">
        <v>853</v>
      </c>
      <c r="D2102" s="39" t="s">
        <v>851</v>
      </c>
      <c r="E2102" s="40">
        <v>1.51</v>
      </c>
      <c r="F2102" s="40"/>
      <c r="G2102" s="40">
        <v>1.51</v>
      </c>
      <c r="H2102" s="41"/>
      <c r="I2102" s="52"/>
      <c r="J2102" s="41">
        <v>479.27</v>
      </c>
      <c r="K2102" s="52"/>
      <c r="L2102" s="41">
        <v>723.7</v>
      </c>
      <c r="M2102" s="71"/>
      <c r="N2102" s="85"/>
    </row>
    <row r="2103" spans="1:82" ht="14.25" x14ac:dyDescent="0.2">
      <c r="A2103" s="50"/>
      <c r="B2103" s="50" t="s">
        <v>1101</v>
      </c>
      <c r="C2103" s="50" t="s">
        <v>1102</v>
      </c>
      <c r="D2103" s="39" t="s">
        <v>851</v>
      </c>
      <c r="E2103" s="40">
        <v>1.51</v>
      </c>
      <c r="F2103" s="40"/>
      <c r="G2103" s="40">
        <v>1.51</v>
      </c>
      <c r="H2103" s="41"/>
      <c r="I2103" s="52"/>
      <c r="J2103" s="41">
        <v>539.69000000000005</v>
      </c>
      <c r="K2103" s="52"/>
      <c r="L2103" s="41">
        <v>814.93</v>
      </c>
      <c r="M2103" s="71"/>
      <c r="N2103" s="85"/>
    </row>
    <row r="2104" spans="1:82" ht="15" hidden="1" x14ac:dyDescent="0.2">
      <c r="A2104" s="38"/>
      <c r="B2104" s="40">
        <v>4</v>
      </c>
      <c r="C2104" s="38" t="s">
        <v>1326</v>
      </c>
      <c r="D2104" s="39"/>
      <c r="E2104" s="53"/>
      <c r="F2104" s="40"/>
      <c r="G2104" s="40"/>
      <c r="H2104" s="40"/>
      <c r="I2104" s="40"/>
      <c r="J2104" s="40"/>
      <c r="K2104" s="40"/>
      <c r="L2104" s="51">
        <v>0</v>
      </c>
      <c r="M2104" s="71"/>
      <c r="N2104" s="85"/>
    </row>
    <row r="2105" spans="1:82" ht="14.25" x14ac:dyDescent="0.2">
      <c r="A2105" s="50"/>
      <c r="B2105" s="50" t="s">
        <v>1153</v>
      </c>
      <c r="C2105" s="43" t="s">
        <v>1155</v>
      </c>
      <c r="D2105" s="44" t="s">
        <v>1046</v>
      </c>
      <c r="E2105" s="45">
        <v>2.4563000000000001</v>
      </c>
      <c r="F2105" s="45">
        <v>0</v>
      </c>
      <c r="G2105" s="45">
        <v>0</v>
      </c>
      <c r="H2105" s="46"/>
      <c r="I2105" s="47"/>
      <c r="J2105" s="46">
        <v>54.5</v>
      </c>
      <c r="K2105" s="47"/>
      <c r="L2105" s="46">
        <v>0</v>
      </c>
      <c r="M2105" s="71"/>
      <c r="N2105" s="85"/>
    </row>
    <row r="2106" spans="1:82" ht="15" x14ac:dyDescent="0.2">
      <c r="A2106" s="50"/>
      <c r="B2106" s="50"/>
      <c r="C2106" s="55" t="s">
        <v>1311</v>
      </c>
      <c r="D2106" s="39"/>
      <c r="E2106" s="40"/>
      <c r="F2106" s="40"/>
      <c r="G2106" s="40"/>
      <c r="H2106" s="41"/>
      <c r="I2106" s="52"/>
      <c r="J2106" s="41"/>
      <c r="K2106" s="52"/>
      <c r="L2106" s="41">
        <v>1538.63</v>
      </c>
      <c r="M2106" s="71"/>
      <c r="N2106" s="85"/>
    </row>
    <row r="2107" spans="1:82" ht="14.25" x14ac:dyDescent="0.2">
      <c r="A2107" s="50"/>
      <c r="B2107" s="50"/>
      <c r="C2107" s="50" t="s">
        <v>1312</v>
      </c>
      <c r="D2107" s="39"/>
      <c r="E2107" s="40"/>
      <c r="F2107" s="40"/>
      <c r="G2107" s="40"/>
      <c r="H2107" s="41"/>
      <c r="I2107" s="52"/>
      <c r="J2107" s="41"/>
      <c r="K2107" s="52"/>
      <c r="L2107" s="41">
        <v>1538.63</v>
      </c>
      <c r="M2107" s="71"/>
      <c r="N2107" s="85"/>
    </row>
    <row r="2108" spans="1:82" ht="28.5" x14ac:dyDescent="0.2">
      <c r="A2108" s="50"/>
      <c r="B2108" s="50" t="s">
        <v>399</v>
      </c>
      <c r="C2108" s="50" t="s">
        <v>1416</v>
      </c>
      <c r="D2108" s="39" t="s">
        <v>1254</v>
      </c>
      <c r="E2108" s="40">
        <v>97</v>
      </c>
      <c r="F2108" s="40"/>
      <c r="G2108" s="40">
        <v>97</v>
      </c>
      <c r="H2108" s="41"/>
      <c r="I2108" s="52"/>
      <c r="J2108" s="41"/>
      <c r="K2108" s="52"/>
      <c r="L2108" s="41">
        <v>1492.47</v>
      </c>
      <c r="M2108" s="71"/>
      <c r="N2108" s="85"/>
    </row>
    <row r="2109" spans="1:82" ht="28.5" x14ac:dyDescent="0.2">
      <c r="A2109" s="43"/>
      <c r="B2109" s="43" t="s">
        <v>400</v>
      </c>
      <c r="C2109" s="43" t="s">
        <v>1417</v>
      </c>
      <c r="D2109" s="44" t="s">
        <v>1254</v>
      </c>
      <c r="E2109" s="45">
        <v>51</v>
      </c>
      <c r="F2109" s="45"/>
      <c r="G2109" s="45">
        <v>51</v>
      </c>
      <c r="H2109" s="46"/>
      <c r="I2109" s="47"/>
      <c r="J2109" s="46"/>
      <c r="K2109" s="47"/>
      <c r="L2109" s="46">
        <v>784.7</v>
      </c>
      <c r="M2109" s="72"/>
      <c r="N2109" s="86"/>
    </row>
    <row r="2110" spans="1:82" ht="15" x14ac:dyDescent="0.2">
      <c r="C2110" s="107" t="s">
        <v>1296</v>
      </c>
      <c r="D2110" s="107"/>
      <c r="E2110" s="107"/>
      <c r="F2110" s="107"/>
      <c r="G2110" s="107"/>
      <c r="H2110" s="107"/>
      <c r="I2110" s="108">
        <v>3815.8</v>
      </c>
      <c r="J2110" s="108"/>
      <c r="K2110" s="108">
        <v>3815.8</v>
      </c>
      <c r="L2110" s="108"/>
      <c r="M2110" s="71">
        <v>3960.8004000000005</v>
      </c>
      <c r="N2110" s="83">
        <v>4119.1561000000002</v>
      </c>
      <c r="AD2110">
        <v>988.39</v>
      </c>
      <c r="AE2110">
        <v>519.66999999999996</v>
      </c>
      <c r="AN2110" s="48">
        <v>3815.8</v>
      </c>
      <c r="AO2110">
        <v>0</v>
      </c>
      <c r="AQ2110" t="s">
        <v>1297</v>
      </c>
      <c r="AR2110" s="48">
        <v>1538.63</v>
      </c>
      <c r="AT2110">
        <v>0</v>
      </c>
      <c r="AV2110" t="s">
        <v>1297</v>
      </c>
      <c r="AW2110" s="48">
        <v>0</v>
      </c>
      <c r="AZ2110">
        <v>1492.47</v>
      </c>
      <c r="BA2110">
        <v>784.7</v>
      </c>
      <c r="CD2110">
        <v>2</v>
      </c>
    </row>
    <row r="2111" spans="1:82" ht="99.75" x14ac:dyDescent="0.2">
      <c r="A2111" s="37" t="s">
        <v>567</v>
      </c>
      <c r="B2111" s="50" t="s">
        <v>1480</v>
      </c>
      <c r="C2111" s="50" t="s">
        <v>569</v>
      </c>
      <c r="D2111" s="39" t="s">
        <v>369</v>
      </c>
      <c r="E2111" s="40">
        <v>1</v>
      </c>
      <c r="F2111" s="40"/>
      <c r="G2111" s="40">
        <v>1</v>
      </c>
      <c r="H2111" s="41"/>
      <c r="I2111" s="52"/>
      <c r="J2111" s="41"/>
      <c r="K2111" s="52"/>
      <c r="L2111" s="41"/>
      <c r="M2111" s="71"/>
      <c r="N2111" s="85"/>
    </row>
    <row r="2112" spans="1:82" ht="14.25" x14ac:dyDescent="0.2">
      <c r="C2112" s="58" t="s">
        <v>490</v>
      </c>
      <c r="M2112" s="71"/>
      <c r="N2112" s="85"/>
    </row>
    <row r="2113" spans="1:101" ht="127.5" x14ac:dyDescent="0.2">
      <c r="B2113" s="56" t="s">
        <v>1261</v>
      </c>
      <c r="C2113" s="113" t="s">
        <v>1419</v>
      </c>
      <c r="D2113" s="113"/>
      <c r="E2113" s="113"/>
      <c r="F2113" s="113"/>
      <c r="G2113" s="113"/>
      <c r="H2113" s="113"/>
      <c r="I2113" s="113"/>
      <c r="J2113" s="113"/>
      <c r="K2113" s="113"/>
      <c r="L2113" s="113"/>
      <c r="M2113" s="71"/>
      <c r="N2113" s="85"/>
      <c r="CW2113" s="57" t="s">
        <v>1419</v>
      </c>
    </row>
    <row r="2114" spans="1:101" ht="15" x14ac:dyDescent="0.2">
      <c r="A2114" s="38"/>
      <c r="B2114" s="40">
        <v>1</v>
      </c>
      <c r="C2114" s="38" t="s">
        <v>1306</v>
      </c>
      <c r="D2114" s="39" t="s">
        <v>856</v>
      </c>
      <c r="E2114" s="53"/>
      <c r="F2114" s="40"/>
      <c r="G2114" s="40">
        <v>1.1279999999999999</v>
      </c>
      <c r="H2114" s="40"/>
      <c r="I2114" s="40"/>
      <c r="J2114" s="40"/>
      <c r="K2114" s="40"/>
      <c r="L2114" s="51">
        <v>620.13</v>
      </c>
      <c r="M2114" s="71"/>
      <c r="N2114" s="85"/>
    </row>
    <row r="2115" spans="1:101" ht="14.25" x14ac:dyDescent="0.2">
      <c r="A2115" s="50"/>
      <c r="B2115" s="50" t="s">
        <v>852</v>
      </c>
      <c r="C2115" s="50" t="s">
        <v>853</v>
      </c>
      <c r="D2115" s="39" t="s">
        <v>851</v>
      </c>
      <c r="E2115" s="40">
        <v>1.88</v>
      </c>
      <c r="F2115" s="40">
        <v>0.3</v>
      </c>
      <c r="G2115" s="40">
        <v>0.56399999999999995</v>
      </c>
      <c r="H2115" s="41"/>
      <c r="I2115" s="52"/>
      <c r="J2115" s="41">
        <v>479.27</v>
      </c>
      <c r="K2115" s="52"/>
      <c r="L2115" s="41">
        <v>270.31</v>
      </c>
      <c r="M2115" s="71"/>
      <c r="N2115" s="85"/>
    </row>
    <row r="2116" spans="1:101" ht="14.25" x14ac:dyDescent="0.2">
      <c r="A2116" s="50"/>
      <c r="B2116" s="50" t="s">
        <v>1103</v>
      </c>
      <c r="C2116" s="50" t="s">
        <v>1104</v>
      </c>
      <c r="D2116" s="39" t="s">
        <v>851</v>
      </c>
      <c r="E2116" s="40">
        <v>1.88</v>
      </c>
      <c r="F2116" s="40">
        <v>0.3</v>
      </c>
      <c r="G2116" s="40">
        <v>0.56399999999999995</v>
      </c>
      <c r="H2116" s="41"/>
      <c r="I2116" s="52"/>
      <c r="J2116" s="41">
        <v>620.24</v>
      </c>
      <c r="K2116" s="52"/>
      <c r="L2116" s="41">
        <v>349.82</v>
      </c>
      <c r="M2116" s="71"/>
      <c r="N2116" s="85"/>
    </row>
    <row r="2117" spans="1:101" ht="15" hidden="1" x14ac:dyDescent="0.2">
      <c r="A2117" s="38"/>
      <c r="B2117" s="40">
        <v>4</v>
      </c>
      <c r="C2117" s="38" t="s">
        <v>1326</v>
      </c>
      <c r="D2117" s="39"/>
      <c r="E2117" s="53"/>
      <c r="F2117" s="40"/>
      <c r="G2117" s="40"/>
      <c r="H2117" s="40"/>
      <c r="I2117" s="40"/>
      <c r="J2117" s="40"/>
      <c r="K2117" s="40"/>
      <c r="L2117" s="51">
        <v>0</v>
      </c>
      <c r="M2117" s="71"/>
      <c r="N2117" s="85"/>
    </row>
    <row r="2118" spans="1:101" ht="14.25" x14ac:dyDescent="0.2">
      <c r="A2118" s="50"/>
      <c r="B2118" s="50" t="s">
        <v>1153</v>
      </c>
      <c r="C2118" s="43" t="s">
        <v>1155</v>
      </c>
      <c r="D2118" s="44" t="s">
        <v>1046</v>
      </c>
      <c r="E2118" s="45">
        <v>3.0911</v>
      </c>
      <c r="F2118" s="45">
        <v>0</v>
      </c>
      <c r="G2118" s="45">
        <v>0</v>
      </c>
      <c r="H2118" s="46"/>
      <c r="I2118" s="47"/>
      <c r="J2118" s="46">
        <v>54.5</v>
      </c>
      <c r="K2118" s="47"/>
      <c r="L2118" s="46">
        <v>0</v>
      </c>
      <c r="M2118" s="71"/>
      <c r="N2118" s="85"/>
    </row>
    <row r="2119" spans="1:101" ht="15" x14ac:dyDescent="0.2">
      <c r="A2119" s="50"/>
      <c r="B2119" s="50"/>
      <c r="C2119" s="55" t="s">
        <v>1311</v>
      </c>
      <c r="D2119" s="39"/>
      <c r="E2119" s="40"/>
      <c r="F2119" s="40"/>
      <c r="G2119" s="40"/>
      <c r="H2119" s="41"/>
      <c r="I2119" s="52"/>
      <c r="J2119" s="41"/>
      <c r="K2119" s="52"/>
      <c r="L2119" s="41">
        <v>620.13</v>
      </c>
      <c r="M2119" s="71"/>
      <c r="N2119" s="85"/>
    </row>
    <row r="2120" spans="1:101" ht="14.25" x14ac:dyDescent="0.2">
      <c r="A2120" s="50"/>
      <c r="B2120" s="50"/>
      <c r="C2120" s="50" t="s">
        <v>1312</v>
      </c>
      <c r="D2120" s="39"/>
      <c r="E2120" s="40"/>
      <c r="F2120" s="40"/>
      <c r="G2120" s="40"/>
      <c r="H2120" s="41"/>
      <c r="I2120" s="52"/>
      <c r="J2120" s="41"/>
      <c r="K2120" s="52"/>
      <c r="L2120" s="41">
        <v>620.13</v>
      </c>
      <c r="M2120" s="71"/>
      <c r="N2120" s="85"/>
    </row>
    <row r="2121" spans="1:101" ht="28.5" x14ac:dyDescent="0.2">
      <c r="A2121" s="50"/>
      <c r="B2121" s="50" t="s">
        <v>399</v>
      </c>
      <c r="C2121" s="50" t="s">
        <v>1416</v>
      </c>
      <c r="D2121" s="39" t="s">
        <v>1254</v>
      </c>
      <c r="E2121" s="40">
        <v>97</v>
      </c>
      <c r="F2121" s="40"/>
      <c r="G2121" s="40">
        <v>97</v>
      </c>
      <c r="H2121" s="41"/>
      <c r="I2121" s="52"/>
      <c r="J2121" s="41"/>
      <c r="K2121" s="52"/>
      <c r="L2121" s="41">
        <v>601.53</v>
      </c>
      <c r="M2121" s="71"/>
      <c r="N2121" s="85"/>
    </row>
    <row r="2122" spans="1:101" ht="28.5" x14ac:dyDescent="0.2">
      <c r="A2122" s="43"/>
      <c r="B2122" s="43" t="s">
        <v>400</v>
      </c>
      <c r="C2122" s="43" t="s">
        <v>1417</v>
      </c>
      <c r="D2122" s="44" t="s">
        <v>1254</v>
      </c>
      <c r="E2122" s="45">
        <v>51</v>
      </c>
      <c r="F2122" s="45"/>
      <c r="G2122" s="45">
        <v>51</v>
      </c>
      <c r="H2122" s="46"/>
      <c r="I2122" s="47"/>
      <c r="J2122" s="46"/>
      <c r="K2122" s="47"/>
      <c r="L2122" s="46">
        <v>316.27</v>
      </c>
      <c r="M2122" s="72"/>
      <c r="N2122" s="86"/>
    </row>
    <row r="2123" spans="1:101" ht="15" x14ac:dyDescent="0.2">
      <c r="C2123" s="107" t="s">
        <v>1296</v>
      </c>
      <c r="D2123" s="107"/>
      <c r="E2123" s="107"/>
      <c r="F2123" s="107"/>
      <c r="G2123" s="107"/>
      <c r="H2123" s="107"/>
      <c r="I2123" s="108">
        <v>1537.9299999999998</v>
      </c>
      <c r="J2123" s="108"/>
      <c r="K2123" s="108">
        <v>1537.9299999999998</v>
      </c>
      <c r="L2123" s="108"/>
      <c r="M2123" s="71">
        <v>1596.3713399999999</v>
      </c>
      <c r="N2123" s="83">
        <v>1660.1954349999996</v>
      </c>
      <c r="AD2123">
        <v>1066.52</v>
      </c>
      <c r="AE2123">
        <v>560.75</v>
      </c>
      <c r="AN2123" s="48">
        <v>1537.9299999999998</v>
      </c>
      <c r="AO2123">
        <v>0</v>
      </c>
      <c r="AQ2123" t="s">
        <v>1297</v>
      </c>
      <c r="AR2123" s="48">
        <v>620.13</v>
      </c>
      <c r="AT2123">
        <v>0</v>
      </c>
      <c r="AV2123" t="s">
        <v>1297</v>
      </c>
      <c r="AW2123" s="48">
        <v>0</v>
      </c>
      <c r="AZ2123">
        <v>601.53</v>
      </c>
      <c r="BA2123">
        <v>316.27</v>
      </c>
      <c r="CD2123">
        <v>2</v>
      </c>
    </row>
    <row r="2124" spans="1:101" ht="125.25" x14ac:dyDescent="0.2">
      <c r="A2124" s="37" t="s">
        <v>571</v>
      </c>
      <c r="B2124" s="50" t="s">
        <v>1480</v>
      </c>
      <c r="C2124" s="50" t="s">
        <v>1481</v>
      </c>
      <c r="D2124" s="39" t="s">
        <v>369</v>
      </c>
      <c r="E2124" s="40">
        <v>1</v>
      </c>
      <c r="F2124" s="40"/>
      <c r="G2124" s="40">
        <v>1</v>
      </c>
      <c r="H2124" s="41"/>
      <c r="I2124" s="52"/>
      <c r="J2124" s="41"/>
      <c r="K2124" s="52"/>
      <c r="L2124" s="41"/>
      <c r="M2124" s="71"/>
      <c r="N2124" s="85"/>
    </row>
    <row r="2125" spans="1:101" ht="15" x14ac:dyDescent="0.2">
      <c r="A2125" s="38"/>
      <c r="B2125" s="40">
        <v>1</v>
      </c>
      <c r="C2125" s="38" t="s">
        <v>1306</v>
      </c>
      <c r="D2125" s="39" t="s">
        <v>856</v>
      </c>
      <c r="E2125" s="53"/>
      <c r="F2125" s="40"/>
      <c r="G2125" s="40">
        <v>3.76</v>
      </c>
      <c r="H2125" s="40"/>
      <c r="I2125" s="40"/>
      <c r="J2125" s="40"/>
      <c r="K2125" s="40"/>
      <c r="L2125" s="51">
        <v>2067.08</v>
      </c>
      <c r="M2125" s="71"/>
      <c r="N2125" s="85"/>
    </row>
    <row r="2126" spans="1:101" ht="14.25" x14ac:dyDescent="0.2">
      <c r="A2126" s="50"/>
      <c r="B2126" s="50" t="s">
        <v>852</v>
      </c>
      <c r="C2126" s="50" t="s">
        <v>853</v>
      </c>
      <c r="D2126" s="39" t="s">
        <v>851</v>
      </c>
      <c r="E2126" s="40">
        <v>1.88</v>
      </c>
      <c r="F2126" s="40"/>
      <c r="G2126" s="40">
        <v>1.88</v>
      </c>
      <c r="H2126" s="41"/>
      <c r="I2126" s="52"/>
      <c r="J2126" s="41">
        <v>479.27</v>
      </c>
      <c r="K2126" s="52"/>
      <c r="L2126" s="41">
        <v>901.03</v>
      </c>
      <c r="M2126" s="71"/>
      <c r="N2126" s="85"/>
    </row>
    <row r="2127" spans="1:101" ht="14.25" x14ac:dyDescent="0.2">
      <c r="A2127" s="50"/>
      <c r="B2127" s="50" t="s">
        <v>1103</v>
      </c>
      <c r="C2127" s="50" t="s">
        <v>1104</v>
      </c>
      <c r="D2127" s="39" t="s">
        <v>851</v>
      </c>
      <c r="E2127" s="40">
        <v>1.88</v>
      </c>
      <c r="F2127" s="40"/>
      <c r="G2127" s="40">
        <v>1.88</v>
      </c>
      <c r="H2127" s="41"/>
      <c r="I2127" s="52"/>
      <c r="J2127" s="41">
        <v>620.24</v>
      </c>
      <c r="K2127" s="52"/>
      <c r="L2127" s="41">
        <v>1166.05</v>
      </c>
      <c r="M2127" s="71"/>
      <c r="N2127" s="85"/>
    </row>
    <row r="2128" spans="1:101" ht="15" hidden="1" x14ac:dyDescent="0.2">
      <c r="A2128" s="38"/>
      <c r="B2128" s="40">
        <v>4</v>
      </c>
      <c r="C2128" s="38" t="s">
        <v>1326</v>
      </c>
      <c r="D2128" s="39"/>
      <c r="E2128" s="53"/>
      <c r="F2128" s="40"/>
      <c r="G2128" s="40"/>
      <c r="H2128" s="40"/>
      <c r="I2128" s="40"/>
      <c r="J2128" s="40"/>
      <c r="K2128" s="40"/>
      <c r="L2128" s="51">
        <v>0</v>
      </c>
      <c r="M2128" s="71"/>
      <c r="N2128" s="85"/>
    </row>
    <row r="2129" spans="1:101" ht="14.25" x14ac:dyDescent="0.2">
      <c r="A2129" s="50"/>
      <c r="B2129" s="50" t="s">
        <v>1153</v>
      </c>
      <c r="C2129" s="43" t="s">
        <v>1155</v>
      </c>
      <c r="D2129" s="44" t="s">
        <v>1046</v>
      </c>
      <c r="E2129" s="45">
        <v>3.0911</v>
      </c>
      <c r="F2129" s="45">
        <v>0</v>
      </c>
      <c r="G2129" s="45">
        <v>0</v>
      </c>
      <c r="H2129" s="46"/>
      <c r="I2129" s="47"/>
      <c r="J2129" s="46">
        <v>54.5</v>
      </c>
      <c r="K2129" s="47"/>
      <c r="L2129" s="46">
        <v>0</v>
      </c>
      <c r="M2129" s="71"/>
      <c r="N2129" s="85"/>
    </row>
    <row r="2130" spans="1:101" ht="15" x14ac:dyDescent="0.2">
      <c r="A2130" s="50"/>
      <c r="B2130" s="50"/>
      <c r="C2130" s="55" t="s">
        <v>1311</v>
      </c>
      <c r="D2130" s="39"/>
      <c r="E2130" s="40"/>
      <c r="F2130" s="40"/>
      <c r="G2130" s="40"/>
      <c r="H2130" s="41"/>
      <c r="I2130" s="52"/>
      <c r="J2130" s="41"/>
      <c r="K2130" s="52"/>
      <c r="L2130" s="41">
        <v>2067.08</v>
      </c>
      <c r="M2130" s="71"/>
      <c r="N2130" s="85"/>
    </row>
    <row r="2131" spans="1:101" ht="14.25" x14ac:dyDescent="0.2">
      <c r="A2131" s="50"/>
      <c r="B2131" s="50"/>
      <c r="C2131" s="50" t="s">
        <v>1312</v>
      </c>
      <c r="D2131" s="39"/>
      <c r="E2131" s="40"/>
      <c r="F2131" s="40"/>
      <c r="G2131" s="40"/>
      <c r="H2131" s="41"/>
      <c r="I2131" s="52"/>
      <c r="J2131" s="41"/>
      <c r="K2131" s="52"/>
      <c r="L2131" s="41">
        <v>2067.08</v>
      </c>
      <c r="M2131" s="71"/>
      <c r="N2131" s="85"/>
    </row>
    <row r="2132" spans="1:101" ht="28.5" x14ac:dyDescent="0.2">
      <c r="A2132" s="50"/>
      <c r="B2132" s="50" t="s">
        <v>399</v>
      </c>
      <c r="C2132" s="50" t="s">
        <v>1416</v>
      </c>
      <c r="D2132" s="39" t="s">
        <v>1254</v>
      </c>
      <c r="E2132" s="40">
        <v>97</v>
      </c>
      <c r="F2132" s="40"/>
      <c r="G2132" s="40">
        <v>97</v>
      </c>
      <c r="H2132" s="41"/>
      <c r="I2132" s="52"/>
      <c r="J2132" s="41"/>
      <c r="K2132" s="52"/>
      <c r="L2132" s="41">
        <v>2005.07</v>
      </c>
      <c r="M2132" s="71"/>
      <c r="N2132" s="85"/>
    </row>
    <row r="2133" spans="1:101" ht="28.5" x14ac:dyDescent="0.2">
      <c r="A2133" s="43"/>
      <c r="B2133" s="43" t="s">
        <v>400</v>
      </c>
      <c r="C2133" s="43" t="s">
        <v>1417</v>
      </c>
      <c r="D2133" s="44" t="s">
        <v>1254</v>
      </c>
      <c r="E2133" s="45">
        <v>51</v>
      </c>
      <c r="F2133" s="45"/>
      <c r="G2133" s="45">
        <v>51</v>
      </c>
      <c r="H2133" s="46"/>
      <c r="I2133" s="47"/>
      <c r="J2133" s="46"/>
      <c r="K2133" s="47"/>
      <c r="L2133" s="46">
        <v>1054.21</v>
      </c>
      <c r="M2133" s="72"/>
      <c r="N2133" s="86"/>
    </row>
    <row r="2134" spans="1:101" ht="15" x14ac:dyDescent="0.2">
      <c r="C2134" s="107" t="s">
        <v>1296</v>
      </c>
      <c r="D2134" s="107"/>
      <c r="E2134" s="107"/>
      <c r="F2134" s="107"/>
      <c r="G2134" s="107"/>
      <c r="H2134" s="107"/>
      <c r="I2134" s="108">
        <v>5126.3599999999997</v>
      </c>
      <c r="J2134" s="108"/>
      <c r="K2134" s="108">
        <v>5126.3599999999997</v>
      </c>
      <c r="L2134" s="108"/>
      <c r="M2134" s="71">
        <v>5321.1616800000002</v>
      </c>
      <c r="N2134" s="83">
        <v>5533.9056199999995</v>
      </c>
      <c r="AD2134">
        <v>1066.52</v>
      </c>
      <c r="AE2134">
        <v>560.75</v>
      </c>
      <c r="AN2134" s="48">
        <v>5126.3599999999997</v>
      </c>
      <c r="AO2134">
        <v>0</v>
      </c>
      <c r="AQ2134" t="s">
        <v>1297</v>
      </c>
      <c r="AR2134" s="48">
        <v>2067.08</v>
      </c>
      <c r="AT2134">
        <v>0</v>
      </c>
      <c r="AV2134" t="s">
        <v>1297</v>
      </c>
      <c r="AW2134" s="48">
        <v>0</v>
      </c>
      <c r="AZ2134">
        <v>2005.07</v>
      </c>
      <c r="BA2134">
        <v>1054.21</v>
      </c>
      <c r="CD2134">
        <v>2</v>
      </c>
    </row>
    <row r="2135" spans="1:101" ht="99.75" x14ac:dyDescent="0.2">
      <c r="A2135" s="37" t="s">
        <v>572</v>
      </c>
      <c r="B2135" s="50" t="s">
        <v>1482</v>
      </c>
      <c r="C2135" s="50" t="s">
        <v>574</v>
      </c>
      <c r="D2135" s="39" t="s">
        <v>369</v>
      </c>
      <c r="E2135" s="40">
        <v>1</v>
      </c>
      <c r="F2135" s="40"/>
      <c r="G2135" s="40">
        <v>1</v>
      </c>
      <c r="H2135" s="41"/>
      <c r="I2135" s="52"/>
      <c r="J2135" s="41"/>
      <c r="K2135" s="52"/>
      <c r="L2135" s="41"/>
      <c r="M2135" s="71"/>
      <c r="N2135" s="85"/>
    </row>
    <row r="2136" spans="1:101" ht="14.25" x14ac:dyDescent="0.2">
      <c r="C2136" s="58" t="s">
        <v>490</v>
      </c>
      <c r="M2136" s="71"/>
      <c r="N2136" s="85"/>
    </row>
    <row r="2137" spans="1:101" ht="127.5" x14ac:dyDescent="0.2">
      <c r="B2137" s="56" t="s">
        <v>1261</v>
      </c>
      <c r="C2137" s="113" t="s">
        <v>1419</v>
      </c>
      <c r="D2137" s="113"/>
      <c r="E2137" s="113"/>
      <c r="F2137" s="113"/>
      <c r="G2137" s="113"/>
      <c r="H2137" s="113"/>
      <c r="I2137" s="113"/>
      <c r="J2137" s="113"/>
      <c r="K2137" s="113"/>
      <c r="L2137" s="113"/>
      <c r="M2137" s="71"/>
      <c r="N2137" s="85"/>
      <c r="CW2137" s="57" t="s">
        <v>1419</v>
      </c>
    </row>
    <row r="2138" spans="1:101" ht="15" x14ac:dyDescent="0.2">
      <c r="A2138" s="38"/>
      <c r="B2138" s="40">
        <v>1</v>
      </c>
      <c r="C2138" s="38" t="s">
        <v>1306</v>
      </c>
      <c r="D2138" s="39" t="s">
        <v>856</v>
      </c>
      <c r="E2138" s="53"/>
      <c r="F2138" s="40"/>
      <c r="G2138" s="40">
        <v>1.506</v>
      </c>
      <c r="H2138" s="40"/>
      <c r="I2138" s="40"/>
      <c r="J2138" s="40"/>
      <c r="K2138" s="40"/>
      <c r="L2138" s="51">
        <v>827.93000000000006</v>
      </c>
      <c r="M2138" s="71"/>
      <c r="N2138" s="85"/>
    </row>
    <row r="2139" spans="1:101" ht="14.25" x14ac:dyDescent="0.2">
      <c r="A2139" s="50"/>
      <c r="B2139" s="50" t="s">
        <v>852</v>
      </c>
      <c r="C2139" s="50" t="s">
        <v>853</v>
      </c>
      <c r="D2139" s="39" t="s">
        <v>851</v>
      </c>
      <c r="E2139" s="40">
        <v>2.5099999999999998</v>
      </c>
      <c r="F2139" s="40">
        <v>0.3</v>
      </c>
      <c r="G2139" s="40">
        <v>0.753</v>
      </c>
      <c r="H2139" s="41"/>
      <c r="I2139" s="52"/>
      <c r="J2139" s="41">
        <v>479.27</v>
      </c>
      <c r="K2139" s="52"/>
      <c r="L2139" s="41">
        <v>360.89</v>
      </c>
      <c r="M2139" s="71"/>
      <c r="N2139" s="85"/>
    </row>
    <row r="2140" spans="1:101" ht="14.25" x14ac:dyDescent="0.2">
      <c r="A2140" s="50"/>
      <c r="B2140" s="50" t="s">
        <v>1103</v>
      </c>
      <c r="C2140" s="50" t="s">
        <v>1104</v>
      </c>
      <c r="D2140" s="39" t="s">
        <v>851</v>
      </c>
      <c r="E2140" s="40">
        <v>2.5099999999999998</v>
      </c>
      <c r="F2140" s="40">
        <v>0.3</v>
      </c>
      <c r="G2140" s="40">
        <v>0.753</v>
      </c>
      <c r="H2140" s="41"/>
      <c r="I2140" s="52"/>
      <c r="J2140" s="41">
        <v>620.24</v>
      </c>
      <c r="K2140" s="52"/>
      <c r="L2140" s="41">
        <v>467.04</v>
      </c>
      <c r="M2140" s="71"/>
      <c r="N2140" s="85"/>
    </row>
    <row r="2141" spans="1:101" ht="15" hidden="1" x14ac:dyDescent="0.2">
      <c r="A2141" s="38"/>
      <c r="B2141" s="40">
        <v>4</v>
      </c>
      <c r="C2141" s="38" t="s">
        <v>1326</v>
      </c>
      <c r="D2141" s="39"/>
      <c r="E2141" s="53"/>
      <c r="F2141" s="40"/>
      <c r="G2141" s="40"/>
      <c r="H2141" s="40"/>
      <c r="I2141" s="40"/>
      <c r="J2141" s="40"/>
      <c r="K2141" s="40"/>
      <c r="L2141" s="51">
        <v>0</v>
      </c>
      <c r="M2141" s="71"/>
      <c r="N2141" s="85"/>
    </row>
    <row r="2142" spans="1:101" ht="14.25" x14ac:dyDescent="0.2">
      <c r="A2142" s="50"/>
      <c r="B2142" s="50" t="s">
        <v>1153</v>
      </c>
      <c r="C2142" s="43" t="s">
        <v>1155</v>
      </c>
      <c r="D2142" s="44" t="s">
        <v>1046</v>
      </c>
      <c r="E2142" s="45">
        <v>3.9948000000000001</v>
      </c>
      <c r="F2142" s="45">
        <v>0</v>
      </c>
      <c r="G2142" s="45">
        <v>0</v>
      </c>
      <c r="H2142" s="46"/>
      <c r="I2142" s="47"/>
      <c r="J2142" s="46">
        <v>54.5</v>
      </c>
      <c r="K2142" s="47"/>
      <c r="L2142" s="46">
        <v>0</v>
      </c>
      <c r="M2142" s="71"/>
      <c r="N2142" s="85"/>
    </row>
    <row r="2143" spans="1:101" ht="15" x14ac:dyDescent="0.2">
      <c r="A2143" s="50"/>
      <c r="B2143" s="50"/>
      <c r="C2143" s="55" t="s">
        <v>1311</v>
      </c>
      <c r="D2143" s="39"/>
      <c r="E2143" s="40"/>
      <c r="F2143" s="40"/>
      <c r="G2143" s="40"/>
      <c r="H2143" s="41"/>
      <c r="I2143" s="52"/>
      <c r="J2143" s="41"/>
      <c r="K2143" s="52"/>
      <c r="L2143" s="41">
        <v>827.93000000000006</v>
      </c>
      <c r="M2143" s="71"/>
      <c r="N2143" s="85"/>
    </row>
    <row r="2144" spans="1:101" ht="14.25" x14ac:dyDescent="0.2">
      <c r="A2144" s="50"/>
      <c r="B2144" s="50"/>
      <c r="C2144" s="50" t="s">
        <v>1312</v>
      </c>
      <c r="D2144" s="39"/>
      <c r="E2144" s="40"/>
      <c r="F2144" s="40"/>
      <c r="G2144" s="40"/>
      <c r="H2144" s="41"/>
      <c r="I2144" s="52"/>
      <c r="J2144" s="41"/>
      <c r="K2144" s="52"/>
      <c r="L2144" s="41">
        <v>827.93000000000006</v>
      </c>
      <c r="M2144" s="71"/>
      <c r="N2144" s="85"/>
    </row>
    <row r="2145" spans="1:82" ht="28.5" x14ac:dyDescent="0.2">
      <c r="A2145" s="50"/>
      <c r="B2145" s="50" t="s">
        <v>399</v>
      </c>
      <c r="C2145" s="50" t="s">
        <v>1416</v>
      </c>
      <c r="D2145" s="39" t="s">
        <v>1254</v>
      </c>
      <c r="E2145" s="40">
        <v>97</v>
      </c>
      <c r="F2145" s="40"/>
      <c r="G2145" s="40">
        <v>97</v>
      </c>
      <c r="H2145" s="41"/>
      <c r="I2145" s="52"/>
      <c r="J2145" s="41"/>
      <c r="K2145" s="52"/>
      <c r="L2145" s="41">
        <v>803.09</v>
      </c>
      <c r="M2145" s="71"/>
      <c r="N2145" s="85"/>
    </row>
    <row r="2146" spans="1:82" ht="28.5" x14ac:dyDescent="0.2">
      <c r="A2146" s="43"/>
      <c r="B2146" s="43" t="s">
        <v>400</v>
      </c>
      <c r="C2146" s="43" t="s">
        <v>1417</v>
      </c>
      <c r="D2146" s="44" t="s">
        <v>1254</v>
      </c>
      <c r="E2146" s="45">
        <v>51</v>
      </c>
      <c r="F2146" s="45"/>
      <c r="G2146" s="45">
        <v>51</v>
      </c>
      <c r="H2146" s="46"/>
      <c r="I2146" s="47"/>
      <c r="J2146" s="46"/>
      <c r="K2146" s="47"/>
      <c r="L2146" s="46">
        <v>422.24</v>
      </c>
      <c r="M2146" s="72"/>
      <c r="N2146" s="86"/>
    </row>
    <row r="2147" spans="1:82" ht="15" x14ac:dyDescent="0.2">
      <c r="C2147" s="107" t="s">
        <v>1296</v>
      </c>
      <c r="D2147" s="107"/>
      <c r="E2147" s="107"/>
      <c r="F2147" s="107"/>
      <c r="G2147" s="107"/>
      <c r="H2147" s="107"/>
      <c r="I2147" s="108">
        <v>2053.2600000000002</v>
      </c>
      <c r="J2147" s="108"/>
      <c r="K2147" s="108">
        <v>2053.2600000000002</v>
      </c>
      <c r="L2147" s="108"/>
      <c r="M2147" s="71">
        <v>2131.2838800000004</v>
      </c>
      <c r="N2147" s="83">
        <v>2216.4941699999999</v>
      </c>
      <c r="AD2147">
        <v>1066.52</v>
      </c>
      <c r="AE2147">
        <v>560.75</v>
      </c>
      <c r="AN2147" s="48">
        <v>2053.2600000000002</v>
      </c>
      <c r="AO2147">
        <v>0</v>
      </c>
      <c r="AQ2147" t="s">
        <v>1297</v>
      </c>
      <c r="AR2147" s="48">
        <v>827.93000000000006</v>
      </c>
      <c r="AT2147">
        <v>0</v>
      </c>
      <c r="AV2147" t="s">
        <v>1297</v>
      </c>
      <c r="AW2147" s="48">
        <v>0</v>
      </c>
      <c r="AZ2147">
        <v>803.09</v>
      </c>
      <c r="BA2147">
        <v>422.24</v>
      </c>
      <c r="CD2147">
        <v>2</v>
      </c>
    </row>
    <row r="2148" spans="1:82" ht="125.25" x14ac:dyDescent="0.2">
      <c r="A2148" s="37" t="s">
        <v>576</v>
      </c>
      <c r="B2148" s="50" t="s">
        <v>1482</v>
      </c>
      <c r="C2148" s="50" t="s">
        <v>1483</v>
      </c>
      <c r="D2148" s="39" t="s">
        <v>369</v>
      </c>
      <c r="E2148" s="40">
        <v>1</v>
      </c>
      <c r="F2148" s="40"/>
      <c r="G2148" s="40">
        <v>1</v>
      </c>
      <c r="H2148" s="41"/>
      <c r="I2148" s="52"/>
      <c r="J2148" s="41"/>
      <c r="K2148" s="52"/>
      <c r="L2148" s="41"/>
      <c r="M2148" s="71"/>
      <c r="N2148" s="85"/>
    </row>
    <row r="2149" spans="1:82" ht="15" x14ac:dyDescent="0.2">
      <c r="A2149" s="38"/>
      <c r="B2149" s="40">
        <v>1</v>
      </c>
      <c r="C2149" s="38" t="s">
        <v>1306</v>
      </c>
      <c r="D2149" s="39" t="s">
        <v>856</v>
      </c>
      <c r="E2149" s="53"/>
      <c r="F2149" s="40"/>
      <c r="G2149" s="40">
        <v>5.0199999999999996</v>
      </c>
      <c r="H2149" s="40"/>
      <c r="I2149" s="40"/>
      <c r="J2149" s="40"/>
      <c r="K2149" s="40"/>
      <c r="L2149" s="51">
        <v>2759.77</v>
      </c>
      <c r="M2149" s="71"/>
      <c r="N2149" s="85"/>
    </row>
    <row r="2150" spans="1:82" ht="14.25" x14ac:dyDescent="0.2">
      <c r="A2150" s="50"/>
      <c r="B2150" s="50" t="s">
        <v>852</v>
      </c>
      <c r="C2150" s="50" t="s">
        <v>853</v>
      </c>
      <c r="D2150" s="39" t="s">
        <v>851</v>
      </c>
      <c r="E2150" s="40">
        <v>2.5099999999999998</v>
      </c>
      <c r="F2150" s="40"/>
      <c r="G2150" s="40">
        <v>2.5099999999999998</v>
      </c>
      <c r="H2150" s="41"/>
      <c r="I2150" s="52"/>
      <c r="J2150" s="41">
        <v>479.27</v>
      </c>
      <c r="K2150" s="52"/>
      <c r="L2150" s="41">
        <v>1202.97</v>
      </c>
      <c r="M2150" s="71"/>
      <c r="N2150" s="85"/>
    </row>
    <row r="2151" spans="1:82" ht="14.25" x14ac:dyDescent="0.2">
      <c r="A2151" s="50"/>
      <c r="B2151" s="50" t="s">
        <v>1103</v>
      </c>
      <c r="C2151" s="50" t="s">
        <v>1104</v>
      </c>
      <c r="D2151" s="39" t="s">
        <v>851</v>
      </c>
      <c r="E2151" s="40">
        <v>2.5099999999999998</v>
      </c>
      <c r="F2151" s="40"/>
      <c r="G2151" s="40">
        <v>2.5099999999999998</v>
      </c>
      <c r="H2151" s="41"/>
      <c r="I2151" s="52"/>
      <c r="J2151" s="41">
        <v>620.24</v>
      </c>
      <c r="K2151" s="52"/>
      <c r="L2151" s="41">
        <v>1556.8</v>
      </c>
      <c r="M2151" s="71"/>
      <c r="N2151" s="85"/>
    </row>
    <row r="2152" spans="1:82" ht="15" hidden="1" x14ac:dyDescent="0.2">
      <c r="A2152" s="38"/>
      <c r="B2152" s="40">
        <v>4</v>
      </c>
      <c r="C2152" s="38" t="s">
        <v>1326</v>
      </c>
      <c r="D2152" s="39"/>
      <c r="E2152" s="53"/>
      <c r="F2152" s="40"/>
      <c r="G2152" s="40"/>
      <c r="H2152" s="40"/>
      <c r="I2152" s="40"/>
      <c r="J2152" s="40"/>
      <c r="K2152" s="40"/>
      <c r="L2152" s="51">
        <v>0</v>
      </c>
      <c r="M2152" s="71"/>
      <c r="N2152" s="85"/>
    </row>
    <row r="2153" spans="1:82" ht="14.25" x14ac:dyDescent="0.2">
      <c r="A2153" s="50"/>
      <c r="B2153" s="50" t="s">
        <v>1153</v>
      </c>
      <c r="C2153" s="43" t="s">
        <v>1155</v>
      </c>
      <c r="D2153" s="44" t="s">
        <v>1046</v>
      </c>
      <c r="E2153" s="45">
        <v>3.9948000000000001</v>
      </c>
      <c r="F2153" s="45">
        <v>0</v>
      </c>
      <c r="G2153" s="45">
        <v>0</v>
      </c>
      <c r="H2153" s="46"/>
      <c r="I2153" s="47"/>
      <c r="J2153" s="46">
        <v>54.5</v>
      </c>
      <c r="K2153" s="47"/>
      <c r="L2153" s="46">
        <v>0</v>
      </c>
      <c r="M2153" s="71"/>
      <c r="N2153" s="85"/>
    </row>
    <row r="2154" spans="1:82" ht="15" x14ac:dyDescent="0.2">
      <c r="A2154" s="50"/>
      <c r="B2154" s="50"/>
      <c r="C2154" s="55" t="s">
        <v>1311</v>
      </c>
      <c r="D2154" s="39"/>
      <c r="E2154" s="40"/>
      <c r="F2154" s="40"/>
      <c r="G2154" s="40"/>
      <c r="H2154" s="41"/>
      <c r="I2154" s="52"/>
      <c r="J2154" s="41"/>
      <c r="K2154" s="52"/>
      <c r="L2154" s="41">
        <v>2759.77</v>
      </c>
      <c r="M2154" s="71"/>
      <c r="N2154" s="85"/>
    </row>
    <row r="2155" spans="1:82" ht="14.25" x14ac:dyDescent="0.2">
      <c r="A2155" s="50"/>
      <c r="B2155" s="50"/>
      <c r="C2155" s="50" t="s">
        <v>1312</v>
      </c>
      <c r="D2155" s="39"/>
      <c r="E2155" s="40"/>
      <c r="F2155" s="40"/>
      <c r="G2155" s="40"/>
      <c r="H2155" s="41"/>
      <c r="I2155" s="52"/>
      <c r="J2155" s="41"/>
      <c r="K2155" s="52"/>
      <c r="L2155" s="41">
        <v>2759.77</v>
      </c>
      <c r="M2155" s="71"/>
      <c r="N2155" s="85"/>
    </row>
    <row r="2156" spans="1:82" ht="28.5" x14ac:dyDescent="0.2">
      <c r="A2156" s="50"/>
      <c r="B2156" s="50" t="s">
        <v>399</v>
      </c>
      <c r="C2156" s="50" t="s">
        <v>1416</v>
      </c>
      <c r="D2156" s="39" t="s">
        <v>1254</v>
      </c>
      <c r="E2156" s="40">
        <v>97</v>
      </c>
      <c r="F2156" s="40"/>
      <c r="G2156" s="40">
        <v>97</v>
      </c>
      <c r="H2156" s="41"/>
      <c r="I2156" s="52"/>
      <c r="J2156" s="41"/>
      <c r="K2156" s="52"/>
      <c r="L2156" s="41">
        <v>2676.98</v>
      </c>
      <c r="M2156" s="71"/>
      <c r="N2156" s="85"/>
    </row>
    <row r="2157" spans="1:82" ht="28.5" x14ac:dyDescent="0.2">
      <c r="A2157" s="43"/>
      <c r="B2157" s="43" t="s">
        <v>400</v>
      </c>
      <c r="C2157" s="43" t="s">
        <v>1417</v>
      </c>
      <c r="D2157" s="44" t="s">
        <v>1254</v>
      </c>
      <c r="E2157" s="45">
        <v>51</v>
      </c>
      <c r="F2157" s="45"/>
      <c r="G2157" s="45">
        <v>51</v>
      </c>
      <c r="H2157" s="46"/>
      <c r="I2157" s="47"/>
      <c r="J2157" s="46"/>
      <c r="K2157" s="47"/>
      <c r="L2157" s="46">
        <v>1407.48</v>
      </c>
      <c r="M2157" s="72"/>
      <c r="N2157" s="86"/>
    </row>
    <row r="2158" spans="1:82" ht="15" x14ac:dyDescent="0.2">
      <c r="C2158" s="107" t="s">
        <v>1296</v>
      </c>
      <c r="D2158" s="107"/>
      <c r="E2158" s="107"/>
      <c r="F2158" s="107"/>
      <c r="G2158" s="107"/>
      <c r="H2158" s="107"/>
      <c r="I2158" s="108">
        <v>6844.23</v>
      </c>
      <c r="J2158" s="108"/>
      <c r="K2158" s="108">
        <v>6844.23</v>
      </c>
      <c r="L2158" s="108"/>
      <c r="M2158" s="71">
        <v>7104.3107399999999</v>
      </c>
      <c r="N2158" s="83">
        <v>7388.3462849999987</v>
      </c>
      <c r="AD2158">
        <v>1066.52</v>
      </c>
      <c r="AE2158">
        <v>560.75</v>
      </c>
      <c r="AN2158" s="48">
        <v>6844.23</v>
      </c>
      <c r="AO2158">
        <v>0</v>
      </c>
      <c r="AQ2158" t="s">
        <v>1297</v>
      </c>
      <c r="AR2158" s="48">
        <v>2759.77</v>
      </c>
      <c r="AT2158">
        <v>0</v>
      </c>
      <c r="AV2158" t="s">
        <v>1297</v>
      </c>
      <c r="AW2158" s="48">
        <v>0</v>
      </c>
      <c r="AZ2158">
        <v>2676.98</v>
      </c>
      <c r="BA2158">
        <v>1407.48</v>
      </c>
      <c r="CD2158">
        <v>2</v>
      </c>
    </row>
    <row r="2159" spans="1:82" ht="57" x14ac:dyDescent="0.2">
      <c r="C2159" s="36" t="s">
        <v>577</v>
      </c>
      <c r="M2159" s="71"/>
      <c r="N2159" s="85"/>
    </row>
    <row r="2160" spans="1:82" ht="85.5" x14ac:dyDescent="0.2">
      <c r="A2160" s="37" t="s">
        <v>578</v>
      </c>
      <c r="B2160" s="50" t="s">
        <v>1484</v>
      </c>
      <c r="C2160" s="50" t="s">
        <v>580</v>
      </c>
      <c r="D2160" s="39" t="s">
        <v>369</v>
      </c>
      <c r="E2160" s="40">
        <v>1</v>
      </c>
      <c r="F2160" s="40"/>
      <c r="G2160" s="40">
        <v>1</v>
      </c>
      <c r="H2160" s="41"/>
      <c r="I2160" s="52"/>
      <c r="J2160" s="41"/>
      <c r="K2160" s="52"/>
      <c r="L2160" s="41"/>
      <c r="M2160" s="71"/>
      <c r="N2160" s="85"/>
    </row>
    <row r="2161" spans="1:101" ht="14.25" x14ac:dyDescent="0.2">
      <c r="C2161" s="58" t="s">
        <v>490</v>
      </c>
      <c r="M2161" s="71"/>
      <c r="N2161" s="85"/>
    </row>
    <row r="2162" spans="1:101" ht="127.5" x14ac:dyDescent="0.2">
      <c r="B2162" s="56" t="s">
        <v>1261</v>
      </c>
      <c r="C2162" s="113" t="s">
        <v>1419</v>
      </c>
      <c r="D2162" s="113"/>
      <c r="E2162" s="113"/>
      <c r="F2162" s="113"/>
      <c r="G2162" s="113"/>
      <c r="H2162" s="113"/>
      <c r="I2162" s="113"/>
      <c r="J2162" s="113"/>
      <c r="K2162" s="113"/>
      <c r="L2162" s="113"/>
      <c r="M2162" s="71"/>
      <c r="N2162" s="85"/>
      <c r="CW2162" s="57" t="s">
        <v>1419</v>
      </c>
    </row>
    <row r="2163" spans="1:101" ht="15" x14ac:dyDescent="0.2">
      <c r="A2163" s="38"/>
      <c r="B2163" s="40">
        <v>1</v>
      </c>
      <c r="C2163" s="38" t="s">
        <v>1306</v>
      </c>
      <c r="D2163" s="39" t="s">
        <v>856</v>
      </c>
      <c r="E2163" s="53"/>
      <c r="F2163" s="40"/>
      <c r="G2163" s="40">
        <v>0.98399999999999999</v>
      </c>
      <c r="H2163" s="40"/>
      <c r="I2163" s="40"/>
      <c r="J2163" s="40"/>
      <c r="K2163" s="40"/>
      <c r="L2163" s="51">
        <v>501.33</v>
      </c>
      <c r="M2163" s="71"/>
      <c r="N2163" s="85"/>
    </row>
    <row r="2164" spans="1:101" ht="14.25" x14ac:dyDescent="0.2">
      <c r="A2164" s="50"/>
      <c r="B2164" s="50" t="s">
        <v>852</v>
      </c>
      <c r="C2164" s="50" t="s">
        <v>853</v>
      </c>
      <c r="D2164" s="39" t="s">
        <v>851</v>
      </c>
      <c r="E2164" s="40">
        <v>1.64</v>
      </c>
      <c r="F2164" s="40">
        <v>0.3</v>
      </c>
      <c r="G2164" s="40">
        <v>0.49199999999999999</v>
      </c>
      <c r="H2164" s="41"/>
      <c r="I2164" s="52"/>
      <c r="J2164" s="41">
        <v>479.27</v>
      </c>
      <c r="K2164" s="52"/>
      <c r="L2164" s="41">
        <v>235.8</v>
      </c>
      <c r="M2164" s="71"/>
      <c r="N2164" s="85"/>
    </row>
    <row r="2165" spans="1:101" ht="14.25" x14ac:dyDescent="0.2">
      <c r="A2165" s="50"/>
      <c r="B2165" s="50" t="s">
        <v>1101</v>
      </c>
      <c r="C2165" s="50" t="s">
        <v>1102</v>
      </c>
      <c r="D2165" s="39" t="s">
        <v>851</v>
      </c>
      <c r="E2165" s="40">
        <v>1.64</v>
      </c>
      <c r="F2165" s="40">
        <v>0.3</v>
      </c>
      <c r="G2165" s="40">
        <v>0.49199999999999999</v>
      </c>
      <c r="H2165" s="41"/>
      <c r="I2165" s="52"/>
      <c r="J2165" s="41">
        <v>539.69000000000005</v>
      </c>
      <c r="K2165" s="52"/>
      <c r="L2165" s="41">
        <v>265.52999999999997</v>
      </c>
      <c r="M2165" s="71"/>
      <c r="N2165" s="85"/>
    </row>
    <row r="2166" spans="1:101" ht="15" hidden="1" x14ac:dyDescent="0.2">
      <c r="A2166" s="38"/>
      <c r="B2166" s="40">
        <v>4</v>
      </c>
      <c r="C2166" s="38" t="s">
        <v>1326</v>
      </c>
      <c r="D2166" s="39"/>
      <c r="E2166" s="53"/>
      <c r="F2166" s="40"/>
      <c r="G2166" s="40"/>
      <c r="H2166" s="40"/>
      <c r="I2166" s="40"/>
      <c r="J2166" s="40"/>
      <c r="K2166" s="40"/>
      <c r="L2166" s="51">
        <v>0</v>
      </c>
      <c r="M2166" s="71"/>
      <c r="N2166" s="85"/>
    </row>
    <row r="2167" spans="1:101" ht="14.25" x14ac:dyDescent="0.2">
      <c r="A2167" s="50"/>
      <c r="B2167" s="50" t="s">
        <v>1153</v>
      </c>
      <c r="C2167" s="43" t="s">
        <v>1155</v>
      </c>
      <c r="D2167" s="44" t="s">
        <v>1046</v>
      </c>
      <c r="E2167" s="45">
        <v>2.5038</v>
      </c>
      <c r="F2167" s="45">
        <v>0</v>
      </c>
      <c r="G2167" s="45">
        <v>0</v>
      </c>
      <c r="H2167" s="46"/>
      <c r="I2167" s="47"/>
      <c r="J2167" s="46">
        <v>54.5</v>
      </c>
      <c r="K2167" s="47"/>
      <c r="L2167" s="46">
        <v>0</v>
      </c>
      <c r="M2167" s="71"/>
      <c r="N2167" s="85"/>
    </row>
    <row r="2168" spans="1:101" ht="15" x14ac:dyDescent="0.2">
      <c r="A2168" s="50"/>
      <c r="B2168" s="50"/>
      <c r="C2168" s="55" t="s">
        <v>1311</v>
      </c>
      <c r="D2168" s="39"/>
      <c r="E2168" s="40"/>
      <c r="F2168" s="40"/>
      <c r="G2168" s="40"/>
      <c r="H2168" s="41"/>
      <c r="I2168" s="52"/>
      <c r="J2168" s="41"/>
      <c r="K2168" s="52"/>
      <c r="L2168" s="41">
        <v>501.33</v>
      </c>
      <c r="M2168" s="71"/>
      <c r="N2168" s="85"/>
    </row>
    <row r="2169" spans="1:101" ht="14.25" x14ac:dyDescent="0.2">
      <c r="A2169" s="50"/>
      <c r="B2169" s="50"/>
      <c r="C2169" s="50" t="s">
        <v>1312</v>
      </c>
      <c r="D2169" s="39"/>
      <c r="E2169" s="40"/>
      <c r="F2169" s="40"/>
      <c r="G2169" s="40"/>
      <c r="H2169" s="41"/>
      <c r="I2169" s="52"/>
      <c r="J2169" s="41"/>
      <c r="K2169" s="52"/>
      <c r="L2169" s="41">
        <v>501.33</v>
      </c>
      <c r="M2169" s="71"/>
      <c r="N2169" s="85"/>
    </row>
    <row r="2170" spans="1:101" ht="28.5" x14ac:dyDescent="0.2">
      <c r="A2170" s="50"/>
      <c r="B2170" s="50" t="s">
        <v>399</v>
      </c>
      <c r="C2170" s="50" t="s">
        <v>1416</v>
      </c>
      <c r="D2170" s="39" t="s">
        <v>1254</v>
      </c>
      <c r="E2170" s="40">
        <v>97</v>
      </c>
      <c r="F2170" s="40"/>
      <c r="G2170" s="40">
        <v>97</v>
      </c>
      <c r="H2170" s="41"/>
      <c r="I2170" s="52"/>
      <c r="J2170" s="41"/>
      <c r="K2170" s="52"/>
      <c r="L2170" s="41">
        <v>486.29</v>
      </c>
      <c r="M2170" s="71"/>
      <c r="N2170" s="85"/>
    </row>
    <row r="2171" spans="1:101" ht="28.5" x14ac:dyDescent="0.2">
      <c r="A2171" s="43"/>
      <c r="B2171" s="43" t="s">
        <v>400</v>
      </c>
      <c r="C2171" s="43" t="s">
        <v>1417</v>
      </c>
      <c r="D2171" s="44" t="s">
        <v>1254</v>
      </c>
      <c r="E2171" s="45">
        <v>51</v>
      </c>
      <c r="F2171" s="45"/>
      <c r="G2171" s="45">
        <v>51</v>
      </c>
      <c r="H2171" s="46"/>
      <c r="I2171" s="47"/>
      <c r="J2171" s="46"/>
      <c r="K2171" s="47"/>
      <c r="L2171" s="46">
        <v>255.68</v>
      </c>
      <c r="M2171" s="72"/>
      <c r="N2171" s="86"/>
    </row>
    <row r="2172" spans="1:101" ht="15" x14ac:dyDescent="0.2">
      <c r="C2172" s="107" t="s">
        <v>1296</v>
      </c>
      <c r="D2172" s="107"/>
      <c r="E2172" s="107"/>
      <c r="F2172" s="107"/>
      <c r="G2172" s="107"/>
      <c r="H2172" s="107"/>
      <c r="I2172" s="108">
        <v>1243.3</v>
      </c>
      <c r="J2172" s="108"/>
      <c r="K2172" s="108">
        <v>1243.3</v>
      </c>
      <c r="L2172" s="108"/>
      <c r="M2172" s="71">
        <v>1290.5454</v>
      </c>
      <c r="N2172" s="83">
        <v>1342.1423499999999</v>
      </c>
      <c r="AD2172">
        <v>988.39</v>
      </c>
      <c r="AE2172">
        <v>519.66999999999996</v>
      </c>
      <c r="AN2172" s="48">
        <v>1243.3</v>
      </c>
      <c r="AO2172">
        <v>0</v>
      </c>
      <c r="AQ2172" t="s">
        <v>1297</v>
      </c>
      <c r="AR2172" s="48">
        <v>501.33</v>
      </c>
      <c r="AT2172">
        <v>0</v>
      </c>
      <c r="AV2172" t="s">
        <v>1297</v>
      </c>
      <c r="AW2172" s="48">
        <v>0</v>
      </c>
      <c r="AZ2172">
        <v>486.29</v>
      </c>
      <c r="BA2172">
        <v>255.68</v>
      </c>
      <c r="CD2172">
        <v>2</v>
      </c>
    </row>
    <row r="2173" spans="1:101" ht="111" x14ac:dyDescent="0.2">
      <c r="A2173" s="37" t="s">
        <v>582</v>
      </c>
      <c r="B2173" s="50" t="s">
        <v>1484</v>
      </c>
      <c r="C2173" s="50" t="s">
        <v>1485</v>
      </c>
      <c r="D2173" s="39" t="s">
        <v>369</v>
      </c>
      <c r="E2173" s="40">
        <v>1</v>
      </c>
      <c r="F2173" s="40"/>
      <c r="G2173" s="40">
        <v>1</v>
      </c>
      <c r="H2173" s="41"/>
      <c r="I2173" s="52"/>
      <c r="J2173" s="41"/>
      <c r="K2173" s="52"/>
      <c r="L2173" s="41"/>
      <c r="M2173" s="71"/>
      <c r="N2173" s="85"/>
    </row>
    <row r="2174" spans="1:101" ht="15" x14ac:dyDescent="0.2">
      <c r="A2174" s="38"/>
      <c r="B2174" s="40">
        <v>1</v>
      </c>
      <c r="C2174" s="38" t="s">
        <v>1306</v>
      </c>
      <c r="D2174" s="39" t="s">
        <v>856</v>
      </c>
      <c r="E2174" s="53"/>
      <c r="F2174" s="40"/>
      <c r="G2174" s="40">
        <v>3.28</v>
      </c>
      <c r="H2174" s="40"/>
      <c r="I2174" s="40"/>
      <c r="J2174" s="40"/>
      <c r="K2174" s="40"/>
      <c r="L2174" s="51">
        <v>1671.0900000000001</v>
      </c>
      <c r="M2174" s="71"/>
      <c r="N2174" s="85"/>
    </row>
    <row r="2175" spans="1:101" ht="14.25" x14ac:dyDescent="0.2">
      <c r="A2175" s="50"/>
      <c r="B2175" s="50" t="s">
        <v>852</v>
      </c>
      <c r="C2175" s="50" t="s">
        <v>853</v>
      </c>
      <c r="D2175" s="39" t="s">
        <v>851</v>
      </c>
      <c r="E2175" s="40">
        <v>1.64</v>
      </c>
      <c r="F2175" s="40"/>
      <c r="G2175" s="40">
        <v>1.64</v>
      </c>
      <c r="H2175" s="41"/>
      <c r="I2175" s="52"/>
      <c r="J2175" s="41">
        <v>479.27</v>
      </c>
      <c r="K2175" s="52"/>
      <c r="L2175" s="41">
        <v>786</v>
      </c>
      <c r="M2175" s="71"/>
      <c r="N2175" s="85"/>
    </row>
    <row r="2176" spans="1:101" ht="14.25" x14ac:dyDescent="0.2">
      <c r="A2176" s="50"/>
      <c r="B2176" s="50" t="s">
        <v>1101</v>
      </c>
      <c r="C2176" s="50" t="s">
        <v>1102</v>
      </c>
      <c r="D2176" s="39" t="s">
        <v>851</v>
      </c>
      <c r="E2176" s="40">
        <v>1.64</v>
      </c>
      <c r="F2176" s="40"/>
      <c r="G2176" s="40">
        <v>1.64</v>
      </c>
      <c r="H2176" s="41"/>
      <c r="I2176" s="52"/>
      <c r="J2176" s="41">
        <v>539.69000000000005</v>
      </c>
      <c r="K2176" s="52"/>
      <c r="L2176" s="41">
        <v>885.09</v>
      </c>
      <c r="M2176" s="71"/>
      <c r="N2176" s="85"/>
    </row>
    <row r="2177" spans="1:101" ht="15" hidden="1" x14ac:dyDescent="0.2">
      <c r="A2177" s="38"/>
      <c r="B2177" s="40">
        <v>4</v>
      </c>
      <c r="C2177" s="38" t="s">
        <v>1326</v>
      </c>
      <c r="D2177" s="39"/>
      <c r="E2177" s="53"/>
      <c r="F2177" s="40"/>
      <c r="G2177" s="40"/>
      <c r="H2177" s="40"/>
      <c r="I2177" s="40"/>
      <c r="J2177" s="40"/>
      <c r="K2177" s="40"/>
      <c r="L2177" s="51">
        <v>0</v>
      </c>
      <c r="M2177" s="71"/>
      <c r="N2177" s="85"/>
    </row>
    <row r="2178" spans="1:101" ht="14.25" x14ac:dyDescent="0.2">
      <c r="A2178" s="50"/>
      <c r="B2178" s="50" t="s">
        <v>1153</v>
      </c>
      <c r="C2178" s="43" t="s">
        <v>1155</v>
      </c>
      <c r="D2178" s="44" t="s">
        <v>1046</v>
      </c>
      <c r="E2178" s="45">
        <v>2.5038</v>
      </c>
      <c r="F2178" s="45">
        <v>0</v>
      </c>
      <c r="G2178" s="45">
        <v>0</v>
      </c>
      <c r="H2178" s="46"/>
      <c r="I2178" s="47"/>
      <c r="J2178" s="46">
        <v>54.5</v>
      </c>
      <c r="K2178" s="47"/>
      <c r="L2178" s="46">
        <v>0</v>
      </c>
      <c r="M2178" s="71"/>
      <c r="N2178" s="85"/>
    </row>
    <row r="2179" spans="1:101" ht="15" x14ac:dyDescent="0.2">
      <c r="A2179" s="50"/>
      <c r="B2179" s="50"/>
      <c r="C2179" s="55" t="s">
        <v>1311</v>
      </c>
      <c r="D2179" s="39"/>
      <c r="E2179" s="40"/>
      <c r="F2179" s="40"/>
      <c r="G2179" s="40"/>
      <c r="H2179" s="41"/>
      <c r="I2179" s="52"/>
      <c r="J2179" s="41"/>
      <c r="K2179" s="52"/>
      <c r="L2179" s="41">
        <v>1671.0900000000001</v>
      </c>
      <c r="M2179" s="71"/>
      <c r="N2179" s="85"/>
    </row>
    <row r="2180" spans="1:101" ht="14.25" x14ac:dyDescent="0.2">
      <c r="A2180" s="50"/>
      <c r="B2180" s="50"/>
      <c r="C2180" s="50" t="s">
        <v>1312</v>
      </c>
      <c r="D2180" s="39"/>
      <c r="E2180" s="40"/>
      <c r="F2180" s="40"/>
      <c r="G2180" s="40"/>
      <c r="H2180" s="41"/>
      <c r="I2180" s="52"/>
      <c r="J2180" s="41"/>
      <c r="K2180" s="52"/>
      <c r="L2180" s="41">
        <v>1671.0900000000001</v>
      </c>
      <c r="M2180" s="71"/>
      <c r="N2180" s="85"/>
    </row>
    <row r="2181" spans="1:101" ht="28.5" x14ac:dyDescent="0.2">
      <c r="A2181" s="50"/>
      <c r="B2181" s="50" t="s">
        <v>399</v>
      </c>
      <c r="C2181" s="50" t="s">
        <v>1416</v>
      </c>
      <c r="D2181" s="39" t="s">
        <v>1254</v>
      </c>
      <c r="E2181" s="40">
        <v>97</v>
      </c>
      <c r="F2181" s="40"/>
      <c r="G2181" s="40">
        <v>97</v>
      </c>
      <c r="H2181" s="41"/>
      <c r="I2181" s="52"/>
      <c r="J2181" s="41"/>
      <c r="K2181" s="52"/>
      <c r="L2181" s="41">
        <v>1620.96</v>
      </c>
      <c r="M2181" s="71"/>
      <c r="N2181" s="85"/>
    </row>
    <row r="2182" spans="1:101" ht="28.5" x14ac:dyDescent="0.2">
      <c r="A2182" s="43"/>
      <c r="B2182" s="43" t="s">
        <v>400</v>
      </c>
      <c r="C2182" s="43" t="s">
        <v>1417</v>
      </c>
      <c r="D2182" s="44" t="s">
        <v>1254</v>
      </c>
      <c r="E2182" s="45">
        <v>51</v>
      </c>
      <c r="F2182" s="45"/>
      <c r="G2182" s="45">
        <v>51</v>
      </c>
      <c r="H2182" s="46"/>
      <c r="I2182" s="47"/>
      <c r="J2182" s="46"/>
      <c r="K2182" s="47"/>
      <c r="L2182" s="46">
        <v>852.26</v>
      </c>
      <c r="M2182" s="72"/>
      <c r="N2182" s="86"/>
    </row>
    <row r="2183" spans="1:101" ht="15" x14ac:dyDescent="0.2">
      <c r="C2183" s="107" t="s">
        <v>1296</v>
      </c>
      <c r="D2183" s="107"/>
      <c r="E2183" s="107"/>
      <c r="F2183" s="107"/>
      <c r="G2183" s="107"/>
      <c r="H2183" s="107"/>
      <c r="I2183" s="108">
        <v>4144.3100000000004</v>
      </c>
      <c r="J2183" s="108"/>
      <c r="K2183" s="108">
        <v>4144.3100000000004</v>
      </c>
      <c r="L2183" s="108"/>
      <c r="M2183" s="71">
        <v>4301.7937800000009</v>
      </c>
      <c r="N2183" s="83">
        <v>4473.7826450000002</v>
      </c>
      <c r="AD2183">
        <v>988.39</v>
      </c>
      <c r="AE2183">
        <v>519.66999999999996</v>
      </c>
      <c r="AN2183" s="48">
        <v>4144.3100000000004</v>
      </c>
      <c r="AO2183">
        <v>0</v>
      </c>
      <c r="AQ2183" t="s">
        <v>1297</v>
      </c>
      <c r="AR2183" s="48">
        <v>1671.0900000000001</v>
      </c>
      <c r="AT2183">
        <v>0</v>
      </c>
      <c r="AV2183" t="s">
        <v>1297</v>
      </c>
      <c r="AW2183" s="48">
        <v>0</v>
      </c>
      <c r="AZ2183">
        <v>1620.96</v>
      </c>
      <c r="BA2183">
        <v>852.26</v>
      </c>
      <c r="CD2183">
        <v>2</v>
      </c>
    </row>
    <row r="2184" spans="1:101" ht="85.5" x14ac:dyDescent="0.2">
      <c r="A2184" s="37" t="s">
        <v>583</v>
      </c>
      <c r="B2184" s="50" t="s">
        <v>1486</v>
      </c>
      <c r="C2184" s="50" t="s">
        <v>585</v>
      </c>
      <c r="D2184" s="39" t="s">
        <v>369</v>
      </c>
      <c r="E2184" s="40">
        <v>1</v>
      </c>
      <c r="F2184" s="40"/>
      <c r="G2184" s="40">
        <v>1</v>
      </c>
      <c r="H2184" s="41"/>
      <c r="I2184" s="52"/>
      <c r="J2184" s="41"/>
      <c r="K2184" s="52"/>
      <c r="L2184" s="41"/>
      <c r="M2184" s="71"/>
      <c r="N2184" s="85"/>
    </row>
    <row r="2185" spans="1:101" ht="14.25" x14ac:dyDescent="0.2">
      <c r="C2185" s="58" t="s">
        <v>490</v>
      </c>
      <c r="M2185" s="71"/>
      <c r="N2185" s="85"/>
    </row>
    <row r="2186" spans="1:101" ht="127.5" x14ac:dyDescent="0.2">
      <c r="B2186" s="56" t="s">
        <v>1261</v>
      </c>
      <c r="C2186" s="113" t="s">
        <v>1419</v>
      </c>
      <c r="D2186" s="113"/>
      <c r="E2186" s="113"/>
      <c r="F2186" s="113"/>
      <c r="G2186" s="113"/>
      <c r="H2186" s="113"/>
      <c r="I2186" s="113"/>
      <c r="J2186" s="113"/>
      <c r="K2186" s="113"/>
      <c r="L2186" s="113"/>
      <c r="M2186" s="71"/>
      <c r="N2186" s="85"/>
      <c r="CW2186" s="57" t="s">
        <v>1419</v>
      </c>
    </row>
    <row r="2187" spans="1:101" ht="15" x14ac:dyDescent="0.2">
      <c r="A2187" s="38"/>
      <c r="B2187" s="40">
        <v>1</v>
      </c>
      <c r="C2187" s="38" t="s">
        <v>1306</v>
      </c>
      <c r="D2187" s="39" t="s">
        <v>856</v>
      </c>
      <c r="E2187" s="53"/>
      <c r="F2187" s="40"/>
      <c r="G2187" s="40">
        <v>1.23</v>
      </c>
      <c r="H2187" s="40"/>
      <c r="I2187" s="40"/>
      <c r="J2187" s="40"/>
      <c r="K2187" s="40"/>
      <c r="L2187" s="51">
        <v>676.2</v>
      </c>
      <c r="M2187" s="71"/>
      <c r="N2187" s="85"/>
    </row>
    <row r="2188" spans="1:101" ht="14.25" x14ac:dyDescent="0.2">
      <c r="A2188" s="50"/>
      <c r="B2188" s="50" t="s">
        <v>852</v>
      </c>
      <c r="C2188" s="50" t="s">
        <v>853</v>
      </c>
      <c r="D2188" s="39" t="s">
        <v>851</v>
      </c>
      <c r="E2188" s="40">
        <v>2.0499999999999998</v>
      </c>
      <c r="F2188" s="40">
        <v>0.3</v>
      </c>
      <c r="G2188" s="40">
        <v>0.61499999999999999</v>
      </c>
      <c r="H2188" s="41"/>
      <c r="I2188" s="52"/>
      <c r="J2188" s="41">
        <v>479.27</v>
      </c>
      <c r="K2188" s="52"/>
      <c r="L2188" s="41">
        <v>294.75</v>
      </c>
      <c r="M2188" s="71"/>
      <c r="N2188" s="85"/>
    </row>
    <row r="2189" spans="1:101" ht="14.25" x14ac:dyDescent="0.2">
      <c r="A2189" s="50"/>
      <c r="B2189" s="50" t="s">
        <v>1103</v>
      </c>
      <c r="C2189" s="50" t="s">
        <v>1104</v>
      </c>
      <c r="D2189" s="39" t="s">
        <v>851</v>
      </c>
      <c r="E2189" s="40">
        <v>2.0499999999999998</v>
      </c>
      <c r="F2189" s="40">
        <v>0.3</v>
      </c>
      <c r="G2189" s="40">
        <v>0.61499999999999999</v>
      </c>
      <c r="H2189" s="41"/>
      <c r="I2189" s="52"/>
      <c r="J2189" s="41">
        <v>620.24</v>
      </c>
      <c r="K2189" s="52"/>
      <c r="L2189" s="41">
        <v>381.45</v>
      </c>
      <c r="M2189" s="71"/>
      <c r="N2189" s="85"/>
    </row>
    <row r="2190" spans="1:101" ht="15" hidden="1" x14ac:dyDescent="0.2">
      <c r="A2190" s="38"/>
      <c r="B2190" s="40">
        <v>4</v>
      </c>
      <c r="C2190" s="38" t="s">
        <v>1326</v>
      </c>
      <c r="D2190" s="39"/>
      <c r="E2190" s="53"/>
      <c r="F2190" s="40"/>
      <c r="G2190" s="40"/>
      <c r="H2190" s="40"/>
      <c r="I2190" s="40"/>
      <c r="J2190" s="40"/>
      <c r="K2190" s="40"/>
      <c r="L2190" s="51">
        <v>0</v>
      </c>
      <c r="M2190" s="71"/>
      <c r="N2190" s="85"/>
    </row>
    <row r="2191" spans="1:101" ht="14.25" x14ac:dyDescent="0.2">
      <c r="A2191" s="50"/>
      <c r="B2191" s="50" t="s">
        <v>1153</v>
      </c>
      <c r="C2191" s="43" t="s">
        <v>1155</v>
      </c>
      <c r="D2191" s="44" t="s">
        <v>1046</v>
      </c>
      <c r="E2191" s="45">
        <v>3.1644000000000001</v>
      </c>
      <c r="F2191" s="45">
        <v>0</v>
      </c>
      <c r="G2191" s="45">
        <v>0</v>
      </c>
      <c r="H2191" s="46"/>
      <c r="I2191" s="47"/>
      <c r="J2191" s="46">
        <v>54.5</v>
      </c>
      <c r="K2191" s="47"/>
      <c r="L2191" s="46">
        <v>0</v>
      </c>
      <c r="M2191" s="71"/>
      <c r="N2191" s="85"/>
    </row>
    <row r="2192" spans="1:101" ht="15" x14ac:dyDescent="0.2">
      <c r="A2192" s="50"/>
      <c r="B2192" s="50"/>
      <c r="C2192" s="55" t="s">
        <v>1311</v>
      </c>
      <c r="D2192" s="39"/>
      <c r="E2192" s="40"/>
      <c r="F2192" s="40"/>
      <c r="G2192" s="40"/>
      <c r="H2192" s="41"/>
      <c r="I2192" s="52"/>
      <c r="J2192" s="41"/>
      <c r="K2192" s="52"/>
      <c r="L2192" s="41">
        <v>676.2</v>
      </c>
      <c r="M2192" s="71"/>
      <c r="N2192" s="85"/>
    </row>
    <row r="2193" spans="1:82" ht="14.25" x14ac:dyDescent="0.2">
      <c r="A2193" s="50"/>
      <c r="B2193" s="50"/>
      <c r="C2193" s="50" t="s">
        <v>1312</v>
      </c>
      <c r="D2193" s="39"/>
      <c r="E2193" s="40"/>
      <c r="F2193" s="40"/>
      <c r="G2193" s="40"/>
      <c r="H2193" s="41"/>
      <c r="I2193" s="52"/>
      <c r="J2193" s="41"/>
      <c r="K2193" s="52"/>
      <c r="L2193" s="41">
        <v>676.2</v>
      </c>
      <c r="M2193" s="71"/>
      <c r="N2193" s="85"/>
    </row>
    <row r="2194" spans="1:82" ht="28.5" x14ac:dyDescent="0.2">
      <c r="A2194" s="50"/>
      <c r="B2194" s="50" t="s">
        <v>399</v>
      </c>
      <c r="C2194" s="50" t="s">
        <v>1416</v>
      </c>
      <c r="D2194" s="39" t="s">
        <v>1254</v>
      </c>
      <c r="E2194" s="40">
        <v>97</v>
      </c>
      <c r="F2194" s="40"/>
      <c r="G2194" s="40">
        <v>97</v>
      </c>
      <c r="H2194" s="41"/>
      <c r="I2194" s="52"/>
      <c r="J2194" s="41"/>
      <c r="K2194" s="52"/>
      <c r="L2194" s="41">
        <v>655.91</v>
      </c>
      <c r="M2194" s="71"/>
      <c r="N2194" s="85"/>
    </row>
    <row r="2195" spans="1:82" ht="28.5" x14ac:dyDescent="0.2">
      <c r="A2195" s="43"/>
      <c r="B2195" s="43" t="s">
        <v>400</v>
      </c>
      <c r="C2195" s="43" t="s">
        <v>1417</v>
      </c>
      <c r="D2195" s="44" t="s">
        <v>1254</v>
      </c>
      <c r="E2195" s="45">
        <v>51</v>
      </c>
      <c r="F2195" s="45"/>
      <c r="G2195" s="45">
        <v>51</v>
      </c>
      <c r="H2195" s="46"/>
      <c r="I2195" s="47"/>
      <c r="J2195" s="46"/>
      <c r="K2195" s="47"/>
      <c r="L2195" s="46">
        <v>344.86</v>
      </c>
      <c r="M2195" s="72"/>
      <c r="N2195" s="86"/>
    </row>
    <row r="2196" spans="1:82" ht="15" x14ac:dyDescent="0.2">
      <c r="C2196" s="107" t="s">
        <v>1296</v>
      </c>
      <c r="D2196" s="107"/>
      <c r="E2196" s="107"/>
      <c r="F2196" s="107"/>
      <c r="G2196" s="107"/>
      <c r="H2196" s="107"/>
      <c r="I2196" s="108">
        <v>1676.9700000000003</v>
      </c>
      <c r="J2196" s="108"/>
      <c r="K2196" s="108">
        <v>1676.9700000000003</v>
      </c>
      <c r="L2196" s="108"/>
      <c r="M2196" s="71">
        <v>1740.6948600000003</v>
      </c>
      <c r="N2196" s="83">
        <v>1810.289115</v>
      </c>
      <c r="AD2196">
        <v>1066.52</v>
      </c>
      <c r="AE2196">
        <v>560.75</v>
      </c>
      <c r="AN2196" s="48">
        <v>1676.9700000000003</v>
      </c>
      <c r="AO2196">
        <v>0</v>
      </c>
      <c r="AQ2196" t="s">
        <v>1297</v>
      </c>
      <c r="AR2196" s="48">
        <v>676.2</v>
      </c>
      <c r="AT2196">
        <v>0</v>
      </c>
      <c r="AV2196" t="s">
        <v>1297</v>
      </c>
      <c r="AW2196" s="48">
        <v>0</v>
      </c>
      <c r="AZ2196">
        <v>655.91</v>
      </c>
      <c r="BA2196">
        <v>344.86</v>
      </c>
      <c r="CD2196">
        <v>2</v>
      </c>
    </row>
    <row r="2197" spans="1:82" ht="111" x14ac:dyDescent="0.2">
      <c r="A2197" s="37" t="s">
        <v>587</v>
      </c>
      <c r="B2197" s="50" t="s">
        <v>1486</v>
      </c>
      <c r="C2197" s="50" t="s">
        <v>1487</v>
      </c>
      <c r="D2197" s="39" t="s">
        <v>369</v>
      </c>
      <c r="E2197" s="40">
        <v>1</v>
      </c>
      <c r="F2197" s="40"/>
      <c r="G2197" s="40">
        <v>1</v>
      </c>
      <c r="H2197" s="41"/>
      <c r="I2197" s="52"/>
      <c r="J2197" s="41"/>
      <c r="K2197" s="52"/>
      <c r="L2197" s="41"/>
      <c r="M2197" s="71"/>
      <c r="N2197" s="85"/>
    </row>
    <row r="2198" spans="1:82" ht="15" x14ac:dyDescent="0.2">
      <c r="A2198" s="38"/>
      <c r="B2198" s="40">
        <v>1</v>
      </c>
      <c r="C2198" s="38" t="s">
        <v>1306</v>
      </c>
      <c r="D2198" s="39" t="s">
        <v>856</v>
      </c>
      <c r="E2198" s="53"/>
      <c r="F2198" s="40"/>
      <c r="G2198" s="40">
        <v>4.0999999999999996</v>
      </c>
      <c r="H2198" s="40"/>
      <c r="I2198" s="40"/>
      <c r="J2198" s="40"/>
      <c r="K2198" s="40"/>
      <c r="L2198" s="51">
        <v>2253.9899999999998</v>
      </c>
      <c r="M2198" s="71"/>
      <c r="N2198" s="85"/>
    </row>
    <row r="2199" spans="1:82" ht="14.25" x14ac:dyDescent="0.2">
      <c r="A2199" s="50"/>
      <c r="B2199" s="50" t="s">
        <v>852</v>
      </c>
      <c r="C2199" s="50" t="s">
        <v>853</v>
      </c>
      <c r="D2199" s="39" t="s">
        <v>851</v>
      </c>
      <c r="E2199" s="40">
        <v>2.0499999999999998</v>
      </c>
      <c r="F2199" s="40"/>
      <c r="G2199" s="40">
        <v>2.0499999999999998</v>
      </c>
      <c r="H2199" s="41"/>
      <c r="I2199" s="52"/>
      <c r="J2199" s="41">
        <v>479.27</v>
      </c>
      <c r="K2199" s="52"/>
      <c r="L2199" s="41">
        <v>982.5</v>
      </c>
      <c r="M2199" s="71"/>
      <c r="N2199" s="85"/>
    </row>
    <row r="2200" spans="1:82" ht="14.25" x14ac:dyDescent="0.2">
      <c r="A2200" s="50"/>
      <c r="B2200" s="50" t="s">
        <v>1103</v>
      </c>
      <c r="C2200" s="50" t="s">
        <v>1104</v>
      </c>
      <c r="D2200" s="39" t="s">
        <v>851</v>
      </c>
      <c r="E2200" s="40">
        <v>2.0499999999999998</v>
      </c>
      <c r="F2200" s="40"/>
      <c r="G2200" s="40">
        <v>2.0499999999999998</v>
      </c>
      <c r="H2200" s="41"/>
      <c r="I2200" s="52"/>
      <c r="J2200" s="41">
        <v>620.24</v>
      </c>
      <c r="K2200" s="52"/>
      <c r="L2200" s="41">
        <v>1271.49</v>
      </c>
      <c r="M2200" s="71"/>
      <c r="N2200" s="85"/>
    </row>
    <row r="2201" spans="1:82" ht="15" hidden="1" x14ac:dyDescent="0.2">
      <c r="A2201" s="38"/>
      <c r="B2201" s="40">
        <v>4</v>
      </c>
      <c r="C2201" s="38" t="s">
        <v>1326</v>
      </c>
      <c r="D2201" s="39"/>
      <c r="E2201" s="53"/>
      <c r="F2201" s="40"/>
      <c r="G2201" s="40"/>
      <c r="H2201" s="40"/>
      <c r="I2201" s="40"/>
      <c r="J2201" s="40"/>
      <c r="K2201" s="40"/>
      <c r="L2201" s="51">
        <v>0</v>
      </c>
      <c r="M2201" s="71"/>
      <c r="N2201" s="85"/>
    </row>
    <row r="2202" spans="1:82" ht="14.25" x14ac:dyDescent="0.2">
      <c r="A2202" s="50"/>
      <c r="B2202" s="50" t="s">
        <v>1153</v>
      </c>
      <c r="C2202" s="43" t="s">
        <v>1155</v>
      </c>
      <c r="D2202" s="44" t="s">
        <v>1046</v>
      </c>
      <c r="E2202" s="45">
        <v>3.1644000000000001</v>
      </c>
      <c r="F2202" s="45">
        <v>0</v>
      </c>
      <c r="G2202" s="45">
        <v>0</v>
      </c>
      <c r="H2202" s="46"/>
      <c r="I2202" s="47"/>
      <c r="J2202" s="46">
        <v>54.5</v>
      </c>
      <c r="K2202" s="47"/>
      <c r="L2202" s="46">
        <v>0</v>
      </c>
      <c r="M2202" s="71"/>
      <c r="N2202" s="85"/>
    </row>
    <row r="2203" spans="1:82" ht="15" x14ac:dyDescent="0.2">
      <c r="A2203" s="50"/>
      <c r="B2203" s="50"/>
      <c r="C2203" s="55" t="s">
        <v>1311</v>
      </c>
      <c r="D2203" s="39"/>
      <c r="E2203" s="40"/>
      <c r="F2203" s="40"/>
      <c r="G2203" s="40"/>
      <c r="H2203" s="41"/>
      <c r="I2203" s="52"/>
      <c r="J2203" s="41"/>
      <c r="K2203" s="52"/>
      <c r="L2203" s="41">
        <v>2253.9899999999998</v>
      </c>
      <c r="M2203" s="71"/>
      <c r="N2203" s="85"/>
    </row>
    <row r="2204" spans="1:82" ht="14.25" x14ac:dyDescent="0.2">
      <c r="A2204" s="50"/>
      <c r="B2204" s="50"/>
      <c r="C2204" s="50" t="s">
        <v>1312</v>
      </c>
      <c r="D2204" s="39"/>
      <c r="E2204" s="40"/>
      <c r="F2204" s="40"/>
      <c r="G2204" s="40"/>
      <c r="H2204" s="41"/>
      <c r="I2204" s="52"/>
      <c r="J2204" s="41"/>
      <c r="K2204" s="52"/>
      <c r="L2204" s="41">
        <v>2253.9899999999998</v>
      </c>
      <c r="M2204" s="71"/>
      <c r="N2204" s="85"/>
    </row>
    <row r="2205" spans="1:82" ht="28.5" x14ac:dyDescent="0.2">
      <c r="A2205" s="50"/>
      <c r="B2205" s="50" t="s">
        <v>399</v>
      </c>
      <c r="C2205" s="50" t="s">
        <v>1416</v>
      </c>
      <c r="D2205" s="39" t="s">
        <v>1254</v>
      </c>
      <c r="E2205" s="40">
        <v>97</v>
      </c>
      <c r="F2205" s="40"/>
      <c r="G2205" s="40">
        <v>97</v>
      </c>
      <c r="H2205" s="41"/>
      <c r="I2205" s="52"/>
      <c r="J2205" s="41"/>
      <c r="K2205" s="52"/>
      <c r="L2205" s="41">
        <v>2186.37</v>
      </c>
      <c r="M2205" s="71"/>
      <c r="N2205" s="85"/>
    </row>
    <row r="2206" spans="1:82" ht="28.5" x14ac:dyDescent="0.2">
      <c r="A2206" s="43"/>
      <c r="B2206" s="43" t="s">
        <v>400</v>
      </c>
      <c r="C2206" s="43" t="s">
        <v>1417</v>
      </c>
      <c r="D2206" s="44" t="s">
        <v>1254</v>
      </c>
      <c r="E2206" s="45">
        <v>51</v>
      </c>
      <c r="F2206" s="45"/>
      <c r="G2206" s="45">
        <v>51</v>
      </c>
      <c r="H2206" s="46"/>
      <c r="I2206" s="47"/>
      <c r="J2206" s="46"/>
      <c r="K2206" s="47"/>
      <c r="L2206" s="46">
        <v>1149.53</v>
      </c>
      <c r="M2206" s="72"/>
      <c r="N2206" s="86"/>
    </row>
    <row r="2207" spans="1:82" ht="15" x14ac:dyDescent="0.2">
      <c r="C2207" s="107" t="s">
        <v>1296</v>
      </c>
      <c r="D2207" s="107"/>
      <c r="E2207" s="107"/>
      <c r="F2207" s="107"/>
      <c r="G2207" s="107"/>
      <c r="H2207" s="107"/>
      <c r="I2207" s="108">
        <v>5589.8899999999994</v>
      </c>
      <c r="J2207" s="108"/>
      <c r="K2207" s="108">
        <v>5589.8899999999994</v>
      </c>
      <c r="L2207" s="108"/>
      <c r="M2207" s="71">
        <v>5802.3058199999996</v>
      </c>
      <c r="N2207" s="83">
        <v>6034.2862549999991</v>
      </c>
      <c r="AD2207">
        <v>1066.52</v>
      </c>
      <c r="AE2207">
        <v>560.75</v>
      </c>
      <c r="AN2207" s="48">
        <v>5589.8899999999994</v>
      </c>
      <c r="AO2207">
        <v>0</v>
      </c>
      <c r="AQ2207" t="s">
        <v>1297</v>
      </c>
      <c r="AR2207" s="48">
        <v>2253.9899999999998</v>
      </c>
      <c r="AT2207">
        <v>0</v>
      </c>
      <c r="AV2207" t="s">
        <v>1297</v>
      </c>
      <c r="AW2207" s="48">
        <v>0</v>
      </c>
      <c r="AZ2207">
        <v>2186.37</v>
      </c>
      <c r="BA2207">
        <v>1149.53</v>
      </c>
      <c r="CD2207">
        <v>2</v>
      </c>
    </row>
    <row r="2208" spans="1:82" ht="85.5" x14ac:dyDescent="0.2">
      <c r="A2208" s="37" t="s">
        <v>588</v>
      </c>
      <c r="B2208" s="50" t="s">
        <v>1488</v>
      </c>
      <c r="C2208" s="50" t="s">
        <v>590</v>
      </c>
      <c r="D2208" s="39" t="s">
        <v>369</v>
      </c>
      <c r="E2208" s="40">
        <v>1</v>
      </c>
      <c r="F2208" s="40"/>
      <c r="G2208" s="40">
        <v>1</v>
      </c>
      <c r="H2208" s="41"/>
      <c r="I2208" s="52"/>
      <c r="J2208" s="41"/>
      <c r="K2208" s="52"/>
      <c r="L2208" s="41"/>
      <c r="M2208" s="71"/>
      <c r="N2208" s="85"/>
    </row>
    <row r="2209" spans="1:101" ht="14.25" x14ac:dyDescent="0.2">
      <c r="C2209" s="58" t="s">
        <v>490</v>
      </c>
      <c r="M2209" s="71"/>
      <c r="N2209" s="85"/>
    </row>
    <row r="2210" spans="1:101" ht="127.5" x14ac:dyDescent="0.2">
      <c r="B2210" s="56" t="s">
        <v>1261</v>
      </c>
      <c r="C2210" s="113" t="s">
        <v>1419</v>
      </c>
      <c r="D2210" s="113"/>
      <c r="E2210" s="113"/>
      <c r="F2210" s="113"/>
      <c r="G2210" s="113"/>
      <c r="H2210" s="113"/>
      <c r="I2210" s="113"/>
      <c r="J2210" s="113"/>
      <c r="K2210" s="113"/>
      <c r="L2210" s="113"/>
      <c r="M2210" s="71"/>
      <c r="N2210" s="85"/>
      <c r="CW2210" s="57" t="s">
        <v>1419</v>
      </c>
    </row>
    <row r="2211" spans="1:101" ht="15" x14ac:dyDescent="0.2">
      <c r="A2211" s="38"/>
      <c r="B2211" s="40">
        <v>1</v>
      </c>
      <c r="C2211" s="38" t="s">
        <v>1306</v>
      </c>
      <c r="D2211" s="39" t="s">
        <v>856</v>
      </c>
      <c r="E2211" s="53"/>
      <c r="F2211" s="40"/>
      <c r="G2211" s="40">
        <v>1.6439999999999999</v>
      </c>
      <c r="H2211" s="40"/>
      <c r="I2211" s="40"/>
      <c r="J2211" s="40"/>
      <c r="K2211" s="40"/>
      <c r="L2211" s="51">
        <v>903.8</v>
      </c>
      <c r="M2211" s="71"/>
      <c r="N2211" s="85"/>
    </row>
    <row r="2212" spans="1:101" ht="14.25" x14ac:dyDescent="0.2">
      <c r="A2212" s="50"/>
      <c r="B2212" s="50" t="s">
        <v>852</v>
      </c>
      <c r="C2212" s="50" t="s">
        <v>853</v>
      </c>
      <c r="D2212" s="39" t="s">
        <v>851</v>
      </c>
      <c r="E2212" s="40">
        <v>2.74</v>
      </c>
      <c r="F2212" s="40">
        <v>0.3</v>
      </c>
      <c r="G2212" s="40">
        <v>0.82199999999999995</v>
      </c>
      <c r="H2212" s="41"/>
      <c r="I2212" s="52"/>
      <c r="J2212" s="41">
        <v>479.27</v>
      </c>
      <c r="K2212" s="52"/>
      <c r="L2212" s="41">
        <v>393.96</v>
      </c>
      <c r="M2212" s="71"/>
      <c r="N2212" s="85"/>
    </row>
    <row r="2213" spans="1:101" ht="14.25" x14ac:dyDescent="0.2">
      <c r="A2213" s="50"/>
      <c r="B2213" s="50" t="s">
        <v>1103</v>
      </c>
      <c r="C2213" s="50" t="s">
        <v>1104</v>
      </c>
      <c r="D2213" s="39" t="s">
        <v>851</v>
      </c>
      <c r="E2213" s="40">
        <v>2.74</v>
      </c>
      <c r="F2213" s="40">
        <v>0.3</v>
      </c>
      <c r="G2213" s="40">
        <v>0.82199999999999995</v>
      </c>
      <c r="H2213" s="41"/>
      <c r="I2213" s="52"/>
      <c r="J2213" s="41">
        <v>620.24</v>
      </c>
      <c r="K2213" s="52"/>
      <c r="L2213" s="41">
        <v>509.84</v>
      </c>
      <c r="M2213" s="71"/>
      <c r="N2213" s="85"/>
    </row>
    <row r="2214" spans="1:101" ht="15" hidden="1" x14ac:dyDescent="0.2">
      <c r="A2214" s="38"/>
      <c r="B2214" s="40">
        <v>4</v>
      </c>
      <c r="C2214" s="38" t="s">
        <v>1326</v>
      </c>
      <c r="D2214" s="39"/>
      <c r="E2214" s="53"/>
      <c r="F2214" s="40"/>
      <c r="G2214" s="40"/>
      <c r="H2214" s="40"/>
      <c r="I2214" s="40"/>
      <c r="J2214" s="40"/>
      <c r="K2214" s="40"/>
      <c r="L2214" s="51">
        <v>0</v>
      </c>
      <c r="M2214" s="71"/>
      <c r="N2214" s="85"/>
    </row>
    <row r="2215" spans="1:101" ht="14.25" x14ac:dyDescent="0.2">
      <c r="A2215" s="50"/>
      <c r="B2215" s="50" t="s">
        <v>1153</v>
      </c>
      <c r="C2215" s="43" t="s">
        <v>1155</v>
      </c>
      <c r="D2215" s="44" t="s">
        <v>1046</v>
      </c>
      <c r="E2215" s="45">
        <v>4.1150000000000002</v>
      </c>
      <c r="F2215" s="45">
        <v>0</v>
      </c>
      <c r="G2215" s="45">
        <v>0</v>
      </c>
      <c r="H2215" s="46"/>
      <c r="I2215" s="47"/>
      <c r="J2215" s="46">
        <v>54.5</v>
      </c>
      <c r="K2215" s="47"/>
      <c r="L2215" s="46">
        <v>0</v>
      </c>
      <c r="M2215" s="71"/>
      <c r="N2215" s="85"/>
    </row>
    <row r="2216" spans="1:101" ht="15" x14ac:dyDescent="0.2">
      <c r="A2216" s="50"/>
      <c r="B2216" s="50"/>
      <c r="C2216" s="55" t="s">
        <v>1311</v>
      </c>
      <c r="D2216" s="39"/>
      <c r="E2216" s="40"/>
      <c r="F2216" s="40"/>
      <c r="G2216" s="40"/>
      <c r="H2216" s="41"/>
      <c r="I2216" s="52"/>
      <c r="J2216" s="41"/>
      <c r="K2216" s="52"/>
      <c r="L2216" s="41">
        <v>903.8</v>
      </c>
      <c r="M2216" s="71"/>
      <c r="N2216" s="85"/>
    </row>
    <row r="2217" spans="1:101" ht="14.25" x14ac:dyDescent="0.2">
      <c r="A2217" s="50"/>
      <c r="B2217" s="50"/>
      <c r="C2217" s="50" t="s">
        <v>1312</v>
      </c>
      <c r="D2217" s="39"/>
      <c r="E2217" s="40"/>
      <c r="F2217" s="40"/>
      <c r="G2217" s="40"/>
      <c r="H2217" s="41"/>
      <c r="I2217" s="52"/>
      <c r="J2217" s="41"/>
      <c r="K2217" s="52"/>
      <c r="L2217" s="41">
        <v>903.8</v>
      </c>
      <c r="M2217" s="71"/>
      <c r="N2217" s="85"/>
    </row>
    <row r="2218" spans="1:101" ht="28.5" x14ac:dyDescent="0.2">
      <c r="A2218" s="50"/>
      <c r="B2218" s="50" t="s">
        <v>399</v>
      </c>
      <c r="C2218" s="50" t="s">
        <v>1416</v>
      </c>
      <c r="D2218" s="39" t="s">
        <v>1254</v>
      </c>
      <c r="E2218" s="40">
        <v>97</v>
      </c>
      <c r="F2218" s="40"/>
      <c r="G2218" s="40">
        <v>97</v>
      </c>
      <c r="H2218" s="41"/>
      <c r="I2218" s="52"/>
      <c r="J2218" s="41"/>
      <c r="K2218" s="52"/>
      <c r="L2218" s="41">
        <v>876.69</v>
      </c>
      <c r="M2218" s="71"/>
      <c r="N2218" s="85"/>
    </row>
    <row r="2219" spans="1:101" ht="28.5" x14ac:dyDescent="0.2">
      <c r="A2219" s="43"/>
      <c r="B2219" s="43" t="s">
        <v>400</v>
      </c>
      <c r="C2219" s="43" t="s">
        <v>1417</v>
      </c>
      <c r="D2219" s="44" t="s">
        <v>1254</v>
      </c>
      <c r="E2219" s="45">
        <v>51</v>
      </c>
      <c r="F2219" s="45"/>
      <c r="G2219" s="45">
        <v>51</v>
      </c>
      <c r="H2219" s="46"/>
      <c r="I2219" s="47"/>
      <c r="J2219" s="46"/>
      <c r="K2219" s="47"/>
      <c r="L2219" s="46">
        <v>460.94</v>
      </c>
      <c r="M2219" s="72"/>
      <c r="N2219" s="86"/>
    </row>
    <row r="2220" spans="1:101" ht="15" x14ac:dyDescent="0.2">
      <c r="C2220" s="107" t="s">
        <v>1296</v>
      </c>
      <c r="D2220" s="107"/>
      <c r="E2220" s="107"/>
      <c r="F2220" s="107"/>
      <c r="G2220" s="107"/>
      <c r="H2220" s="107"/>
      <c r="I2220" s="108">
        <v>2241.4299999999998</v>
      </c>
      <c r="J2220" s="108"/>
      <c r="K2220" s="108">
        <v>2241.4299999999998</v>
      </c>
      <c r="L2220" s="108"/>
      <c r="M2220" s="71">
        <v>2326.6043399999999</v>
      </c>
      <c r="N2220" s="83">
        <v>2419.6236849999996</v>
      </c>
      <c r="AD2220">
        <v>1066.52</v>
      </c>
      <c r="AE2220">
        <v>560.75</v>
      </c>
      <c r="AN2220" s="48">
        <v>2241.4299999999998</v>
      </c>
      <c r="AO2220">
        <v>0</v>
      </c>
      <c r="AQ2220" t="s">
        <v>1297</v>
      </c>
      <c r="AR2220" s="48">
        <v>903.8</v>
      </c>
      <c r="AT2220">
        <v>0</v>
      </c>
      <c r="AV2220" t="s">
        <v>1297</v>
      </c>
      <c r="AW2220" s="48">
        <v>0</v>
      </c>
      <c r="AZ2220">
        <v>876.69</v>
      </c>
      <c r="BA2220">
        <v>460.94</v>
      </c>
      <c r="CD2220">
        <v>2</v>
      </c>
    </row>
    <row r="2221" spans="1:101" ht="111" x14ac:dyDescent="0.2">
      <c r="A2221" s="37" t="s">
        <v>592</v>
      </c>
      <c r="B2221" s="50" t="s">
        <v>1488</v>
      </c>
      <c r="C2221" s="50" t="s">
        <v>1489</v>
      </c>
      <c r="D2221" s="39" t="s">
        <v>369</v>
      </c>
      <c r="E2221" s="40">
        <v>1</v>
      </c>
      <c r="F2221" s="40"/>
      <c r="G2221" s="40">
        <v>1</v>
      </c>
      <c r="H2221" s="41"/>
      <c r="I2221" s="52"/>
      <c r="J2221" s="41"/>
      <c r="K2221" s="52"/>
      <c r="L2221" s="41"/>
      <c r="M2221" s="71"/>
      <c r="N2221" s="85"/>
    </row>
    <row r="2222" spans="1:101" ht="15" x14ac:dyDescent="0.2">
      <c r="A2222" s="38"/>
      <c r="B2222" s="40">
        <v>1</v>
      </c>
      <c r="C2222" s="38" t="s">
        <v>1306</v>
      </c>
      <c r="D2222" s="39" t="s">
        <v>856</v>
      </c>
      <c r="E2222" s="53"/>
      <c r="F2222" s="40"/>
      <c r="G2222" s="40">
        <v>5.48</v>
      </c>
      <c r="H2222" s="40"/>
      <c r="I2222" s="40"/>
      <c r="J2222" s="40"/>
      <c r="K2222" s="40"/>
      <c r="L2222" s="51">
        <v>3012.66</v>
      </c>
      <c r="M2222" s="71"/>
      <c r="N2222" s="85"/>
    </row>
    <row r="2223" spans="1:101" ht="14.25" x14ac:dyDescent="0.2">
      <c r="A2223" s="50"/>
      <c r="B2223" s="50" t="s">
        <v>852</v>
      </c>
      <c r="C2223" s="50" t="s">
        <v>853</v>
      </c>
      <c r="D2223" s="39" t="s">
        <v>851</v>
      </c>
      <c r="E2223" s="40">
        <v>2.74</v>
      </c>
      <c r="F2223" s="40"/>
      <c r="G2223" s="40">
        <v>2.74</v>
      </c>
      <c r="H2223" s="41"/>
      <c r="I2223" s="52"/>
      <c r="J2223" s="41">
        <v>479.27</v>
      </c>
      <c r="K2223" s="52"/>
      <c r="L2223" s="41">
        <v>1313.2</v>
      </c>
      <c r="M2223" s="71"/>
      <c r="N2223" s="85"/>
    </row>
    <row r="2224" spans="1:101" ht="14.25" x14ac:dyDescent="0.2">
      <c r="A2224" s="50"/>
      <c r="B2224" s="50" t="s">
        <v>1103</v>
      </c>
      <c r="C2224" s="50" t="s">
        <v>1104</v>
      </c>
      <c r="D2224" s="39" t="s">
        <v>851</v>
      </c>
      <c r="E2224" s="40">
        <v>2.74</v>
      </c>
      <c r="F2224" s="40"/>
      <c r="G2224" s="40">
        <v>2.74</v>
      </c>
      <c r="H2224" s="41"/>
      <c r="I2224" s="52"/>
      <c r="J2224" s="41">
        <v>620.24</v>
      </c>
      <c r="K2224" s="52"/>
      <c r="L2224" s="41">
        <v>1699.46</v>
      </c>
      <c r="M2224" s="71"/>
      <c r="N2224" s="85"/>
    </row>
    <row r="2225" spans="1:101" ht="15" hidden="1" x14ac:dyDescent="0.2">
      <c r="A2225" s="38"/>
      <c r="B2225" s="40">
        <v>4</v>
      </c>
      <c r="C2225" s="38" t="s">
        <v>1326</v>
      </c>
      <c r="D2225" s="39"/>
      <c r="E2225" s="53"/>
      <c r="F2225" s="40"/>
      <c r="G2225" s="40"/>
      <c r="H2225" s="40"/>
      <c r="I2225" s="40"/>
      <c r="J2225" s="40"/>
      <c r="K2225" s="40"/>
      <c r="L2225" s="51">
        <v>0</v>
      </c>
      <c r="M2225" s="71"/>
      <c r="N2225" s="85"/>
    </row>
    <row r="2226" spans="1:101" ht="14.25" x14ac:dyDescent="0.2">
      <c r="A2226" s="50"/>
      <c r="B2226" s="50" t="s">
        <v>1153</v>
      </c>
      <c r="C2226" s="43" t="s">
        <v>1155</v>
      </c>
      <c r="D2226" s="44" t="s">
        <v>1046</v>
      </c>
      <c r="E2226" s="45">
        <v>4.1150000000000002</v>
      </c>
      <c r="F2226" s="45">
        <v>0</v>
      </c>
      <c r="G2226" s="45">
        <v>0</v>
      </c>
      <c r="H2226" s="46"/>
      <c r="I2226" s="47"/>
      <c r="J2226" s="46">
        <v>54.5</v>
      </c>
      <c r="K2226" s="47"/>
      <c r="L2226" s="46">
        <v>0</v>
      </c>
      <c r="M2226" s="71"/>
      <c r="N2226" s="85"/>
    </row>
    <row r="2227" spans="1:101" ht="15" x14ac:dyDescent="0.2">
      <c r="A2227" s="50"/>
      <c r="B2227" s="50"/>
      <c r="C2227" s="55" t="s">
        <v>1311</v>
      </c>
      <c r="D2227" s="39"/>
      <c r="E2227" s="40"/>
      <c r="F2227" s="40"/>
      <c r="G2227" s="40"/>
      <c r="H2227" s="41"/>
      <c r="I2227" s="52"/>
      <c r="J2227" s="41"/>
      <c r="K2227" s="52"/>
      <c r="L2227" s="41">
        <v>3012.66</v>
      </c>
      <c r="M2227" s="71"/>
      <c r="N2227" s="85"/>
    </row>
    <row r="2228" spans="1:101" ht="14.25" x14ac:dyDescent="0.2">
      <c r="A2228" s="50"/>
      <c r="B2228" s="50"/>
      <c r="C2228" s="50" t="s">
        <v>1312</v>
      </c>
      <c r="D2228" s="39"/>
      <c r="E2228" s="40"/>
      <c r="F2228" s="40"/>
      <c r="G2228" s="40"/>
      <c r="H2228" s="41"/>
      <c r="I2228" s="52"/>
      <c r="J2228" s="41"/>
      <c r="K2228" s="52"/>
      <c r="L2228" s="41">
        <v>3012.66</v>
      </c>
      <c r="M2228" s="71"/>
      <c r="N2228" s="85"/>
    </row>
    <row r="2229" spans="1:101" ht="28.5" x14ac:dyDescent="0.2">
      <c r="A2229" s="50"/>
      <c r="B2229" s="50" t="s">
        <v>399</v>
      </c>
      <c r="C2229" s="50" t="s">
        <v>1416</v>
      </c>
      <c r="D2229" s="39" t="s">
        <v>1254</v>
      </c>
      <c r="E2229" s="40">
        <v>97</v>
      </c>
      <c r="F2229" s="40"/>
      <c r="G2229" s="40">
        <v>97</v>
      </c>
      <c r="H2229" s="41"/>
      <c r="I2229" s="52"/>
      <c r="J2229" s="41"/>
      <c r="K2229" s="52"/>
      <c r="L2229" s="41">
        <v>2922.28</v>
      </c>
      <c r="M2229" s="71"/>
      <c r="N2229" s="85"/>
    </row>
    <row r="2230" spans="1:101" ht="28.5" x14ac:dyDescent="0.2">
      <c r="A2230" s="43"/>
      <c r="B2230" s="43" t="s">
        <v>400</v>
      </c>
      <c r="C2230" s="43" t="s">
        <v>1417</v>
      </c>
      <c r="D2230" s="44" t="s">
        <v>1254</v>
      </c>
      <c r="E2230" s="45">
        <v>51</v>
      </c>
      <c r="F2230" s="45"/>
      <c r="G2230" s="45">
        <v>51</v>
      </c>
      <c r="H2230" s="46"/>
      <c r="I2230" s="47"/>
      <c r="J2230" s="46"/>
      <c r="K2230" s="47"/>
      <c r="L2230" s="46">
        <v>1536.46</v>
      </c>
      <c r="M2230" s="72"/>
      <c r="N2230" s="86"/>
    </row>
    <row r="2231" spans="1:101" ht="15" x14ac:dyDescent="0.2">
      <c r="C2231" s="107" t="s">
        <v>1296</v>
      </c>
      <c r="D2231" s="107"/>
      <c r="E2231" s="107"/>
      <c r="F2231" s="107"/>
      <c r="G2231" s="107"/>
      <c r="H2231" s="107"/>
      <c r="I2231" s="108">
        <v>7471.4000000000005</v>
      </c>
      <c r="J2231" s="108"/>
      <c r="K2231" s="108">
        <v>7471.4000000000005</v>
      </c>
      <c r="L2231" s="108"/>
      <c r="M2231" s="71">
        <v>7755.3132000000005</v>
      </c>
      <c r="N2231" s="83">
        <v>8065.3762999999999</v>
      </c>
      <c r="AD2231">
        <v>1066.52</v>
      </c>
      <c r="AE2231">
        <v>560.75</v>
      </c>
      <c r="AN2231" s="48">
        <v>7471.4000000000005</v>
      </c>
      <c r="AO2231">
        <v>0</v>
      </c>
      <c r="AQ2231" t="s">
        <v>1297</v>
      </c>
      <c r="AR2231" s="48">
        <v>3012.66</v>
      </c>
      <c r="AT2231">
        <v>0</v>
      </c>
      <c r="AV2231" t="s">
        <v>1297</v>
      </c>
      <c r="AW2231" s="48">
        <v>0</v>
      </c>
      <c r="AZ2231">
        <v>2922.28</v>
      </c>
      <c r="BA2231">
        <v>1536.46</v>
      </c>
      <c r="CD2231">
        <v>2</v>
      </c>
    </row>
    <row r="2232" spans="1:101" ht="57" x14ac:dyDescent="0.2">
      <c r="C2232" s="36" t="s">
        <v>593</v>
      </c>
      <c r="M2232" s="71"/>
      <c r="N2232" s="85"/>
    </row>
    <row r="2233" spans="1:101" ht="85.5" x14ac:dyDescent="0.2">
      <c r="A2233" s="37" t="s">
        <v>594</v>
      </c>
      <c r="B2233" s="50" t="s">
        <v>1490</v>
      </c>
      <c r="C2233" s="50" t="s">
        <v>596</v>
      </c>
      <c r="D2233" s="39" t="s">
        <v>369</v>
      </c>
      <c r="E2233" s="40">
        <v>1</v>
      </c>
      <c r="F2233" s="40"/>
      <c r="G2233" s="40">
        <v>1</v>
      </c>
      <c r="H2233" s="41"/>
      <c r="I2233" s="52"/>
      <c r="J2233" s="41"/>
      <c r="K2233" s="52"/>
      <c r="L2233" s="41"/>
      <c r="M2233" s="71"/>
      <c r="N2233" s="85"/>
    </row>
    <row r="2234" spans="1:101" ht="14.25" x14ac:dyDescent="0.2">
      <c r="C2234" s="58" t="s">
        <v>490</v>
      </c>
      <c r="M2234" s="71"/>
      <c r="N2234" s="85"/>
    </row>
    <row r="2235" spans="1:101" ht="127.5" x14ac:dyDescent="0.2">
      <c r="B2235" s="56" t="s">
        <v>1261</v>
      </c>
      <c r="C2235" s="113" t="s">
        <v>1419</v>
      </c>
      <c r="D2235" s="113"/>
      <c r="E2235" s="113"/>
      <c r="F2235" s="113"/>
      <c r="G2235" s="113"/>
      <c r="H2235" s="113"/>
      <c r="I2235" s="113"/>
      <c r="J2235" s="113"/>
      <c r="K2235" s="113"/>
      <c r="L2235" s="113"/>
      <c r="M2235" s="71"/>
      <c r="N2235" s="85"/>
      <c r="CW2235" s="57" t="s">
        <v>1419</v>
      </c>
    </row>
    <row r="2236" spans="1:101" ht="15" x14ac:dyDescent="0.2">
      <c r="A2236" s="38"/>
      <c r="B2236" s="40">
        <v>1</v>
      </c>
      <c r="C2236" s="38" t="s">
        <v>1306</v>
      </c>
      <c r="D2236" s="39" t="s">
        <v>856</v>
      </c>
      <c r="E2236" s="53"/>
      <c r="F2236" s="40"/>
      <c r="G2236" s="40">
        <v>1.206</v>
      </c>
      <c r="H2236" s="40"/>
      <c r="I2236" s="40"/>
      <c r="J2236" s="40"/>
      <c r="K2236" s="40"/>
      <c r="L2236" s="51">
        <v>614.43000000000006</v>
      </c>
      <c r="M2236" s="71"/>
      <c r="N2236" s="85"/>
    </row>
    <row r="2237" spans="1:101" ht="14.25" x14ac:dyDescent="0.2">
      <c r="A2237" s="50"/>
      <c r="B2237" s="50" t="s">
        <v>852</v>
      </c>
      <c r="C2237" s="50" t="s">
        <v>853</v>
      </c>
      <c r="D2237" s="39" t="s">
        <v>851</v>
      </c>
      <c r="E2237" s="40">
        <v>2.0099999999999998</v>
      </c>
      <c r="F2237" s="40">
        <v>0.3</v>
      </c>
      <c r="G2237" s="40">
        <v>0.60299999999999998</v>
      </c>
      <c r="H2237" s="41"/>
      <c r="I2237" s="52"/>
      <c r="J2237" s="41">
        <v>479.27</v>
      </c>
      <c r="K2237" s="52"/>
      <c r="L2237" s="41">
        <v>289</v>
      </c>
      <c r="M2237" s="71"/>
      <c r="N2237" s="85"/>
    </row>
    <row r="2238" spans="1:101" ht="14.25" x14ac:dyDescent="0.2">
      <c r="A2238" s="50"/>
      <c r="B2238" s="50" t="s">
        <v>1101</v>
      </c>
      <c r="C2238" s="50" t="s">
        <v>1102</v>
      </c>
      <c r="D2238" s="39" t="s">
        <v>851</v>
      </c>
      <c r="E2238" s="40">
        <v>2.0099999999999998</v>
      </c>
      <c r="F2238" s="40">
        <v>0.3</v>
      </c>
      <c r="G2238" s="40">
        <v>0.60299999999999998</v>
      </c>
      <c r="H2238" s="41"/>
      <c r="I2238" s="52"/>
      <c r="J2238" s="41">
        <v>539.69000000000005</v>
      </c>
      <c r="K2238" s="52"/>
      <c r="L2238" s="41">
        <v>325.43</v>
      </c>
      <c r="M2238" s="71"/>
      <c r="N2238" s="85"/>
    </row>
    <row r="2239" spans="1:101" ht="15" x14ac:dyDescent="0.2">
      <c r="A2239" s="38"/>
      <c r="B2239" s="40">
        <v>2</v>
      </c>
      <c r="C2239" s="38" t="s">
        <v>1307</v>
      </c>
      <c r="D2239" s="39"/>
      <c r="E2239" s="53"/>
      <c r="F2239" s="40"/>
      <c r="G2239" s="40"/>
      <c r="H2239" s="40"/>
      <c r="I2239" s="40"/>
      <c r="J2239" s="40"/>
      <c r="K2239" s="40"/>
      <c r="L2239" s="51">
        <v>74.419999999999987</v>
      </c>
      <c r="M2239" s="71"/>
      <c r="N2239" s="85"/>
    </row>
    <row r="2240" spans="1:101" ht="15" x14ac:dyDescent="0.2">
      <c r="A2240" s="38"/>
      <c r="B2240" s="40"/>
      <c r="C2240" s="38" t="s">
        <v>1310</v>
      </c>
      <c r="D2240" s="39" t="s">
        <v>856</v>
      </c>
      <c r="E2240" s="53"/>
      <c r="F2240" s="40"/>
      <c r="G2240" s="40">
        <v>0.14699999999999999</v>
      </c>
      <c r="H2240" s="40"/>
      <c r="I2240" s="40"/>
      <c r="J2240" s="40"/>
      <c r="K2240" s="40"/>
      <c r="L2240" s="51">
        <v>79.33</v>
      </c>
      <c r="M2240" s="71"/>
      <c r="N2240" s="85"/>
      <c r="CE2240">
        <v>1</v>
      </c>
    </row>
    <row r="2241" spans="1:83" ht="28.5" x14ac:dyDescent="0.2">
      <c r="A2241" s="50"/>
      <c r="B2241" s="50" t="s">
        <v>1173</v>
      </c>
      <c r="C2241" s="50" t="s">
        <v>1175</v>
      </c>
      <c r="D2241" s="39" t="s">
        <v>748</v>
      </c>
      <c r="E2241" s="40">
        <v>0.49</v>
      </c>
      <c r="F2241" s="40">
        <v>0.3</v>
      </c>
      <c r="G2241" s="40">
        <v>0.14699999999999999</v>
      </c>
      <c r="H2241" s="41">
        <v>346.73</v>
      </c>
      <c r="I2241" s="52">
        <v>1.46</v>
      </c>
      <c r="J2241" s="41">
        <v>506.23</v>
      </c>
      <c r="K2241" s="52"/>
      <c r="L2241" s="41">
        <v>74.42</v>
      </c>
      <c r="M2241" s="71"/>
      <c r="N2241" s="85"/>
    </row>
    <row r="2242" spans="1:83" ht="28.5" x14ac:dyDescent="0.2">
      <c r="A2242" s="50"/>
      <c r="B2242" s="50" t="s">
        <v>867</v>
      </c>
      <c r="C2242" s="50" t="s">
        <v>1309</v>
      </c>
      <c r="D2242" s="39" t="s">
        <v>856</v>
      </c>
      <c r="E2242" s="40">
        <v>0.49</v>
      </c>
      <c r="F2242" s="40">
        <v>0.3</v>
      </c>
      <c r="G2242" s="40">
        <v>0.14699999999999999</v>
      </c>
      <c r="H2242" s="41"/>
      <c r="I2242" s="52"/>
      <c r="J2242" s="41">
        <v>539.69000000000005</v>
      </c>
      <c r="K2242" s="52"/>
      <c r="L2242" s="41">
        <v>79.33</v>
      </c>
      <c r="M2242" s="71"/>
      <c r="N2242" s="85"/>
      <c r="CE2242">
        <v>1</v>
      </c>
    </row>
    <row r="2243" spans="1:83" ht="15" hidden="1" x14ac:dyDescent="0.2">
      <c r="A2243" s="38"/>
      <c r="B2243" s="40">
        <v>4</v>
      </c>
      <c r="C2243" s="38" t="s">
        <v>1326</v>
      </c>
      <c r="D2243" s="39"/>
      <c r="E2243" s="53"/>
      <c r="F2243" s="40"/>
      <c r="G2243" s="40"/>
      <c r="H2243" s="40"/>
      <c r="I2243" s="40"/>
      <c r="J2243" s="40"/>
      <c r="K2243" s="40"/>
      <c r="L2243" s="51">
        <v>0</v>
      </c>
      <c r="M2243" s="71"/>
      <c r="N2243" s="85"/>
    </row>
    <row r="2244" spans="1:83" ht="14.25" x14ac:dyDescent="0.2">
      <c r="A2244" s="50"/>
      <c r="B2244" s="50" t="s">
        <v>1153</v>
      </c>
      <c r="C2244" s="43" t="s">
        <v>1155</v>
      </c>
      <c r="D2244" s="44" t="s">
        <v>1046</v>
      </c>
      <c r="E2244" s="45">
        <v>2.7643</v>
      </c>
      <c r="F2244" s="45">
        <v>0</v>
      </c>
      <c r="G2244" s="45">
        <v>0</v>
      </c>
      <c r="H2244" s="46"/>
      <c r="I2244" s="47"/>
      <c r="J2244" s="46">
        <v>54.5</v>
      </c>
      <c r="K2244" s="47"/>
      <c r="L2244" s="46">
        <v>0</v>
      </c>
      <c r="M2244" s="71"/>
      <c r="N2244" s="85"/>
    </row>
    <row r="2245" spans="1:83" ht="15" x14ac:dyDescent="0.2">
      <c r="A2245" s="50"/>
      <c r="B2245" s="50"/>
      <c r="C2245" s="55" t="s">
        <v>1311</v>
      </c>
      <c r="D2245" s="39"/>
      <c r="E2245" s="40"/>
      <c r="F2245" s="40"/>
      <c r="G2245" s="40"/>
      <c r="H2245" s="41"/>
      <c r="I2245" s="52"/>
      <c r="J2245" s="41"/>
      <c r="K2245" s="52"/>
      <c r="L2245" s="41">
        <v>768.18000000000006</v>
      </c>
      <c r="M2245" s="71"/>
      <c r="N2245" s="85"/>
    </row>
    <row r="2246" spans="1:83" ht="14.25" x14ac:dyDescent="0.2">
      <c r="A2246" s="50"/>
      <c r="B2246" s="50"/>
      <c r="C2246" s="50" t="s">
        <v>1312</v>
      </c>
      <c r="D2246" s="39"/>
      <c r="E2246" s="40"/>
      <c r="F2246" s="40"/>
      <c r="G2246" s="40"/>
      <c r="H2246" s="41"/>
      <c r="I2246" s="52"/>
      <c r="J2246" s="41"/>
      <c r="K2246" s="52"/>
      <c r="L2246" s="41">
        <v>693.7600000000001</v>
      </c>
      <c r="M2246" s="71"/>
      <c r="N2246" s="85"/>
    </row>
    <row r="2247" spans="1:83" ht="28.5" x14ac:dyDescent="0.2">
      <c r="A2247" s="50"/>
      <c r="B2247" s="50" t="s">
        <v>399</v>
      </c>
      <c r="C2247" s="50" t="s">
        <v>1416</v>
      </c>
      <c r="D2247" s="39" t="s">
        <v>1254</v>
      </c>
      <c r="E2247" s="40">
        <v>97</v>
      </c>
      <c r="F2247" s="40"/>
      <c r="G2247" s="40">
        <v>97</v>
      </c>
      <c r="H2247" s="41"/>
      <c r="I2247" s="52"/>
      <c r="J2247" s="41"/>
      <c r="K2247" s="52"/>
      <c r="L2247" s="41">
        <v>672.95</v>
      </c>
      <c r="M2247" s="71"/>
      <c r="N2247" s="85"/>
    </row>
    <row r="2248" spans="1:83" ht="28.5" x14ac:dyDescent="0.2">
      <c r="A2248" s="43"/>
      <c r="B2248" s="43" t="s">
        <v>400</v>
      </c>
      <c r="C2248" s="43" t="s">
        <v>1417</v>
      </c>
      <c r="D2248" s="44" t="s">
        <v>1254</v>
      </c>
      <c r="E2248" s="45">
        <v>51</v>
      </c>
      <c r="F2248" s="45"/>
      <c r="G2248" s="45">
        <v>51</v>
      </c>
      <c r="H2248" s="46"/>
      <c r="I2248" s="47"/>
      <c r="J2248" s="46"/>
      <c r="K2248" s="47"/>
      <c r="L2248" s="46">
        <v>353.82</v>
      </c>
      <c r="M2248" s="72"/>
      <c r="N2248" s="86"/>
    </row>
    <row r="2249" spans="1:83" ht="15" x14ac:dyDescent="0.2">
      <c r="C2249" s="107" t="s">
        <v>1296</v>
      </c>
      <c r="D2249" s="107"/>
      <c r="E2249" s="107"/>
      <c r="F2249" s="107"/>
      <c r="G2249" s="107"/>
      <c r="H2249" s="107"/>
      <c r="I2249" s="108">
        <v>1794.95</v>
      </c>
      <c r="J2249" s="108"/>
      <c r="K2249" s="108">
        <v>1794.95</v>
      </c>
      <c r="L2249" s="114"/>
      <c r="M2249" s="71">
        <v>1863.1581000000001</v>
      </c>
      <c r="N2249" s="83">
        <v>1937.6485249999998</v>
      </c>
      <c r="AD2249">
        <v>1511.89</v>
      </c>
      <c r="AE2249">
        <v>794.91</v>
      </c>
      <c r="AN2249" s="48">
        <v>1794.95</v>
      </c>
      <c r="AO2249" s="48">
        <v>74.419999999999987</v>
      </c>
      <c r="AQ2249" t="s">
        <v>1297</v>
      </c>
      <c r="AR2249" s="48">
        <v>614.43000000000006</v>
      </c>
      <c r="AT2249" s="48">
        <v>79.33</v>
      </c>
      <c r="AV2249" t="s">
        <v>1297</v>
      </c>
      <c r="AW2249" s="48">
        <v>0</v>
      </c>
      <c r="AZ2249">
        <v>672.95</v>
      </c>
      <c r="BA2249">
        <v>353.82</v>
      </c>
      <c r="CD2249">
        <v>2</v>
      </c>
    </row>
    <row r="2250" spans="1:83" ht="111" x14ac:dyDescent="0.2">
      <c r="A2250" s="37" t="s">
        <v>598</v>
      </c>
      <c r="B2250" s="50" t="s">
        <v>1490</v>
      </c>
      <c r="C2250" s="50" t="s">
        <v>1491</v>
      </c>
      <c r="D2250" s="39" t="s">
        <v>369</v>
      </c>
      <c r="E2250" s="40">
        <v>1</v>
      </c>
      <c r="F2250" s="40"/>
      <c r="G2250" s="40">
        <v>1</v>
      </c>
      <c r="H2250" s="41"/>
      <c r="I2250" s="52"/>
      <c r="J2250" s="41"/>
      <c r="K2250" s="52"/>
      <c r="L2250" s="41"/>
      <c r="M2250" s="71"/>
      <c r="N2250" s="85"/>
    </row>
    <row r="2251" spans="1:83" ht="15" x14ac:dyDescent="0.2">
      <c r="A2251" s="38"/>
      <c r="B2251" s="40">
        <v>1</v>
      </c>
      <c r="C2251" s="38" t="s">
        <v>1306</v>
      </c>
      <c r="D2251" s="39" t="s">
        <v>856</v>
      </c>
      <c r="E2251" s="53"/>
      <c r="F2251" s="40"/>
      <c r="G2251" s="40">
        <v>4.0199999999999996</v>
      </c>
      <c r="H2251" s="40"/>
      <c r="I2251" s="40"/>
      <c r="J2251" s="40"/>
      <c r="K2251" s="40"/>
      <c r="L2251" s="51">
        <v>2048.11</v>
      </c>
      <c r="M2251" s="71"/>
      <c r="N2251" s="85"/>
    </row>
    <row r="2252" spans="1:83" ht="14.25" x14ac:dyDescent="0.2">
      <c r="A2252" s="50"/>
      <c r="B2252" s="50" t="s">
        <v>852</v>
      </c>
      <c r="C2252" s="50" t="s">
        <v>853</v>
      </c>
      <c r="D2252" s="39" t="s">
        <v>851</v>
      </c>
      <c r="E2252" s="40">
        <v>2.0099999999999998</v>
      </c>
      <c r="F2252" s="40"/>
      <c r="G2252" s="40">
        <v>2.0099999999999998</v>
      </c>
      <c r="H2252" s="41"/>
      <c r="I2252" s="52"/>
      <c r="J2252" s="41">
        <v>479.27</v>
      </c>
      <c r="K2252" s="52"/>
      <c r="L2252" s="41">
        <v>963.33</v>
      </c>
      <c r="M2252" s="71"/>
      <c r="N2252" s="85"/>
    </row>
    <row r="2253" spans="1:83" ht="14.25" x14ac:dyDescent="0.2">
      <c r="A2253" s="50"/>
      <c r="B2253" s="50" t="s">
        <v>1101</v>
      </c>
      <c r="C2253" s="50" t="s">
        <v>1102</v>
      </c>
      <c r="D2253" s="39" t="s">
        <v>851</v>
      </c>
      <c r="E2253" s="40">
        <v>2.0099999999999998</v>
      </c>
      <c r="F2253" s="40"/>
      <c r="G2253" s="40">
        <v>2.0099999999999998</v>
      </c>
      <c r="H2253" s="41"/>
      <c r="I2253" s="52"/>
      <c r="J2253" s="41">
        <v>539.69000000000005</v>
      </c>
      <c r="K2253" s="52"/>
      <c r="L2253" s="41">
        <v>1084.78</v>
      </c>
      <c r="M2253" s="71"/>
      <c r="N2253" s="85"/>
    </row>
    <row r="2254" spans="1:83" ht="15" x14ac:dyDescent="0.2">
      <c r="A2254" s="38"/>
      <c r="B2254" s="40">
        <v>2</v>
      </c>
      <c r="C2254" s="38" t="s">
        <v>1307</v>
      </c>
      <c r="D2254" s="39"/>
      <c r="E2254" s="53"/>
      <c r="F2254" s="40"/>
      <c r="G2254" s="40"/>
      <c r="H2254" s="40"/>
      <c r="I2254" s="40"/>
      <c r="J2254" s="40"/>
      <c r="K2254" s="40"/>
      <c r="L2254" s="51">
        <v>248.05000000000007</v>
      </c>
      <c r="M2254" s="71"/>
      <c r="N2254" s="85"/>
    </row>
    <row r="2255" spans="1:83" ht="15" x14ac:dyDescent="0.2">
      <c r="A2255" s="38"/>
      <c r="B2255" s="40"/>
      <c r="C2255" s="38" t="s">
        <v>1310</v>
      </c>
      <c r="D2255" s="39" t="s">
        <v>856</v>
      </c>
      <c r="E2255" s="53"/>
      <c r="F2255" s="40"/>
      <c r="G2255" s="40">
        <v>0.49</v>
      </c>
      <c r="H2255" s="40"/>
      <c r="I2255" s="40"/>
      <c r="J2255" s="40"/>
      <c r="K2255" s="40"/>
      <c r="L2255" s="51">
        <v>264.45</v>
      </c>
      <c r="M2255" s="71"/>
      <c r="N2255" s="85"/>
      <c r="CE2255">
        <v>1</v>
      </c>
    </row>
    <row r="2256" spans="1:83" ht="28.5" x14ac:dyDescent="0.2">
      <c r="A2256" s="50"/>
      <c r="B2256" s="50" t="s">
        <v>1173</v>
      </c>
      <c r="C2256" s="50" t="s">
        <v>1175</v>
      </c>
      <c r="D2256" s="39" t="s">
        <v>748</v>
      </c>
      <c r="E2256" s="40">
        <v>0.49</v>
      </c>
      <c r="F2256" s="40"/>
      <c r="G2256" s="40">
        <v>0.49</v>
      </c>
      <c r="H2256" s="41">
        <v>346.73</v>
      </c>
      <c r="I2256" s="52">
        <v>1.46</v>
      </c>
      <c r="J2256" s="41">
        <v>506.23</v>
      </c>
      <c r="K2256" s="52"/>
      <c r="L2256" s="41">
        <v>248.05</v>
      </c>
      <c r="M2256" s="71"/>
      <c r="N2256" s="85"/>
    </row>
    <row r="2257" spans="1:101" ht="28.5" x14ac:dyDescent="0.2">
      <c r="A2257" s="50"/>
      <c r="B2257" s="50" t="s">
        <v>867</v>
      </c>
      <c r="C2257" s="50" t="s">
        <v>1309</v>
      </c>
      <c r="D2257" s="39" t="s">
        <v>856</v>
      </c>
      <c r="E2257" s="40">
        <v>0.49</v>
      </c>
      <c r="F2257" s="40"/>
      <c r="G2257" s="40">
        <v>0.49</v>
      </c>
      <c r="H2257" s="41"/>
      <c r="I2257" s="52"/>
      <c r="J2257" s="41">
        <v>539.69000000000005</v>
      </c>
      <c r="K2257" s="52"/>
      <c r="L2257" s="41">
        <v>264.45</v>
      </c>
      <c r="M2257" s="71"/>
      <c r="N2257" s="85"/>
      <c r="CE2257">
        <v>1</v>
      </c>
    </row>
    <row r="2258" spans="1:101" ht="15" hidden="1" x14ac:dyDescent="0.2">
      <c r="A2258" s="38"/>
      <c r="B2258" s="40">
        <v>4</v>
      </c>
      <c r="C2258" s="38" t="s">
        <v>1326</v>
      </c>
      <c r="D2258" s="39"/>
      <c r="E2258" s="53"/>
      <c r="F2258" s="40"/>
      <c r="G2258" s="40"/>
      <c r="H2258" s="40"/>
      <c r="I2258" s="40"/>
      <c r="J2258" s="40"/>
      <c r="K2258" s="40"/>
      <c r="L2258" s="51">
        <v>0</v>
      </c>
      <c r="M2258" s="71"/>
      <c r="N2258" s="85"/>
    </row>
    <row r="2259" spans="1:101" ht="14.25" x14ac:dyDescent="0.2">
      <c r="A2259" s="50"/>
      <c r="B2259" s="50" t="s">
        <v>1153</v>
      </c>
      <c r="C2259" s="43" t="s">
        <v>1155</v>
      </c>
      <c r="D2259" s="44" t="s">
        <v>1046</v>
      </c>
      <c r="E2259" s="45">
        <v>2.7643</v>
      </c>
      <c r="F2259" s="45">
        <v>0</v>
      </c>
      <c r="G2259" s="45">
        <v>0</v>
      </c>
      <c r="H2259" s="46"/>
      <c r="I2259" s="47"/>
      <c r="J2259" s="46">
        <v>54.5</v>
      </c>
      <c r="K2259" s="47"/>
      <c r="L2259" s="46">
        <v>0</v>
      </c>
      <c r="M2259" s="71"/>
      <c r="N2259" s="85"/>
    </row>
    <row r="2260" spans="1:101" ht="15" x14ac:dyDescent="0.2">
      <c r="A2260" s="50"/>
      <c r="B2260" s="50"/>
      <c r="C2260" s="55" t="s">
        <v>1311</v>
      </c>
      <c r="D2260" s="39"/>
      <c r="E2260" s="40"/>
      <c r="F2260" s="40"/>
      <c r="G2260" s="40"/>
      <c r="H2260" s="41"/>
      <c r="I2260" s="52"/>
      <c r="J2260" s="41"/>
      <c r="K2260" s="52"/>
      <c r="L2260" s="41">
        <v>2560.61</v>
      </c>
      <c r="M2260" s="71"/>
      <c r="N2260" s="85"/>
    </row>
    <row r="2261" spans="1:101" ht="14.25" x14ac:dyDescent="0.2">
      <c r="A2261" s="50"/>
      <c r="B2261" s="50"/>
      <c r="C2261" s="50" t="s">
        <v>1312</v>
      </c>
      <c r="D2261" s="39"/>
      <c r="E2261" s="40"/>
      <c r="F2261" s="40"/>
      <c r="G2261" s="40"/>
      <c r="H2261" s="41"/>
      <c r="I2261" s="52"/>
      <c r="J2261" s="41"/>
      <c r="K2261" s="52"/>
      <c r="L2261" s="41">
        <v>2312.56</v>
      </c>
      <c r="M2261" s="71"/>
      <c r="N2261" s="85"/>
    </row>
    <row r="2262" spans="1:101" ht="28.5" x14ac:dyDescent="0.2">
      <c r="A2262" s="50"/>
      <c r="B2262" s="50" t="s">
        <v>399</v>
      </c>
      <c r="C2262" s="50" t="s">
        <v>1416</v>
      </c>
      <c r="D2262" s="39" t="s">
        <v>1254</v>
      </c>
      <c r="E2262" s="40">
        <v>97</v>
      </c>
      <c r="F2262" s="40"/>
      <c r="G2262" s="40">
        <v>97</v>
      </c>
      <c r="H2262" s="41"/>
      <c r="I2262" s="52"/>
      <c r="J2262" s="41"/>
      <c r="K2262" s="52"/>
      <c r="L2262" s="41">
        <v>2243.1799999999998</v>
      </c>
      <c r="M2262" s="71"/>
      <c r="N2262" s="85"/>
    </row>
    <row r="2263" spans="1:101" ht="28.5" x14ac:dyDescent="0.2">
      <c r="A2263" s="43"/>
      <c r="B2263" s="43" t="s">
        <v>400</v>
      </c>
      <c r="C2263" s="43" t="s">
        <v>1417</v>
      </c>
      <c r="D2263" s="44" t="s">
        <v>1254</v>
      </c>
      <c r="E2263" s="45">
        <v>51</v>
      </c>
      <c r="F2263" s="45"/>
      <c r="G2263" s="45">
        <v>51</v>
      </c>
      <c r="H2263" s="46"/>
      <c r="I2263" s="47"/>
      <c r="J2263" s="46"/>
      <c r="K2263" s="47"/>
      <c r="L2263" s="46">
        <v>1179.4100000000001</v>
      </c>
      <c r="M2263" s="72"/>
      <c r="N2263" s="86"/>
    </row>
    <row r="2264" spans="1:101" ht="15" x14ac:dyDescent="0.2">
      <c r="C2264" s="107" t="s">
        <v>1296</v>
      </c>
      <c r="D2264" s="107"/>
      <c r="E2264" s="107"/>
      <c r="F2264" s="107"/>
      <c r="G2264" s="107"/>
      <c r="H2264" s="107"/>
      <c r="I2264" s="108">
        <v>5983.2</v>
      </c>
      <c r="J2264" s="108"/>
      <c r="K2264" s="108">
        <v>5983.2</v>
      </c>
      <c r="L2264" s="108"/>
      <c r="M2264" s="71">
        <v>6210.5616</v>
      </c>
      <c r="N2264" s="83">
        <v>6458.8643999999995</v>
      </c>
      <c r="AD2264">
        <v>1511.89</v>
      </c>
      <c r="AE2264">
        <v>794.91</v>
      </c>
      <c r="AN2264" s="48">
        <v>5983.2</v>
      </c>
      <c r="AO2264" s="48">
        <v>248.05000000000007</v>
      </c>
      <c r="AQ2264" t="s">
        <v>1297</v>
      </c>
      <c r="AR2264" s="48">
        <v>2048.11</v>
      </c>
      <c r="AT2264" s="48">
        <v>264.45</v>
      </c>
      <c r="AV2264" t="s">
        <v>1297</v>
      </c>
      <c r="AW2264" s="48">
        <v>0</v>
      </c>
      <c r="AZ2264">
        <v>2243.1799999999998</v>
      </c>
      <c r="BA2264">
        <v>1179.4100000000001</v>
      </c>
      <c r="CD2264">
        <v>2</v>
      </c>
    </row>
    <row r="2265" spans="1:101" ht="85.5" x14ac:dyDescent="0.2">
      <c r="A2265" s="37" t="s">
        <v>599</v>
      </c>
      <c r="B2265" s="50" t="s">
        <v>1492</v>
      </c>
      <c r="C2265" s="50" t="s">
        <v>601</v>
      </c>
      <c r="D2265" s="39" t="s">
        <v>369</v>
      </c>
      <c r="E2265" s="40">
        <v>1</v>
      </c>
      <c r="F2265" s="40"/>
      <c r="G2265" s="40">
        <v>1</v>
      </c>
      <c r="H2265" s="41"/>
      <c r="I2265" s="52"/>
      <c r="J2265" s="41"/>
      <c r="K2265" s="52"/>
      <c r="L2265" s="41"/>
      <c r="M2265" s="71"/>
      <c r="N2265" s="85"/>
    </row>
    <row r="2266" spans="1:101" ht="14.25" x14ac:dyDescent="0.2">
      <c r="C2266" s="58" t="s">
        <v>490</v>
      </c>
      <c r="M2266" s="71"/>
      <c r="N2266" s="85"/>
    </row>
    <row r="2267" spans="1:101" ht="127.5" x14ac:dyDescent="0.2">
      <c r="B2267" s="56" t="s">
        <v>1261</v>
      </c>
      <c r="C2267" s="113" t="s">
        <v>1419</v>
      </c>
      <c r="D2267" s="113"/>
      <c r="E2267" s="113"/>
      <c r="F2267" s="113"/>
      <c r="G2267" s="113"/>
      <c r="H2267" s="113"/>
      <c r="I2267" s="113"/>
      <c r="J2267" s="113"/>
      <c r="K2267" s="113"/>
      <c r="L2267" s="113"/>
      <c r="M2267" s="71"/>
      <c r="N2267" s="85"/>
      <c r="CW2267" s="57" t="s">
        <v>1419</v>
      </c>
    </row>
    <row r="2268" spans="1:101" ht="15" x14ac:dyDescent="0.2">
      <c r="A2268" s="38"/>
      <c r="B2268" s="40">
        <v>1</v>
      </c>
      <c r="C2268" s="38" t="s">
        <v>1306</v>
      </c>
      <c r="D2268" s="39" t="s">
        <v>856</v>
      </c>
      <c r="E2268" s="53"/>
      <c r="F2268" s="40"/>
      <c r="G2268" s="40">
        <v>1.4219999999999999</v>
      </c>
      <c r="H2268" s="40"/>
      <c r="I2268" s="40"/>
      <c r="J2268" s="40"/>
      <c r="K2268" s="40"/>
      <c r="L2268" s="51">
        <v>781.75</v>
      </c>
      <c r="M2268" s="71"/>
      <c r="N2268" s="85"/>
    </row>
    <row r="2269" spans="1:101" ht="14.25" x14ac:dyDescent="0.2">
      <c r="A2269" s="50"/>
      <c r="B2269" s="50" t="s">
        <v>852</v>
      </c>
      <c r="C2269" s="50" t="s">
        <v>853</v>
      </c>
      <c r="D2269" s="39" t="s">
        <v>851</v>
      </c>
      <c r="E2269" s="40">
        <v>2.37</v>
      </c>
      <c r="F2269" s="40">
        <v>0.3</v>
      </c>
      <c r="G2269" s="40">
        <v>0.71099999999999997</v>
      </c>
      <c r="H2269" s="41"/>
      <c r="I2269" s="52"/>
      <c r="J2269" s="41">
        <v>479.27</v>
      </c>
      <c r="K2269" s="52"/>
      <c r="L2269" s="41">
        <v>340.76</v>
      </c>
      <c r="M2269" s="71"/>
      <c r="N2269" s="85"/>
    </row>
    <row r="2270" spans="1:101" ht="14.25" x14ac:dyDescent="0.2">
      <c r="A2270" s="50"/>
      <c r="B2270" s="50" t="s">
        <v>1103</v>
      </c>
      <c r="C2270" s="50" t="s">
        <v>1104</v>
      </c>
      <c r="D2270" s="39" t="s">
        <v>851</v>
      </c>
      <c r="E2270" s="40">
        <v>2.37</v>
      </c>
      <c r="F2270" s="40">
        <v>0.3</v>
      </c>
      <c r="G2270" s="40">
        <v>0.71099999999999997</v>
      </c>
      <c r="H2270" s="41"/>
      <c r="I2270" s="52"/>
      <c r="J2270" s="41">
        <v>620.24</v>
      </c>
      <c r="K2270" s="52"/>
      <c r="L2270" s="41">
        <v>440.99</v>
      </c>
      <c r="M2270" s="71"/>
      <c r="N2270" s="85"/>
    </row>
    <row r="2271" spans="1:101" ht="15" x14ac:dyDescent="0.2">
      <c r="A2271" s="38"/>
      <c r="B2271" s="40">
        <v>2</v>
      </c>
      <c r="C2271" s="38" t="s">
        <v>1307</v>
      </c>
      <c r="D2271" s="39"/>
      <c r="E2271" s="53"/>
      <c r="F2271" s="40"/>
      <c r="G2271" s="40"/>
      <c r="H2271" s="40"/>
      <c r="I2271" s="40"/>
      <c r="J2271" s="40"/>
      <c r="K2271" s="40"/>
      <c r="L2271" s="51">
        <v>74.419999999999987</v>
      </c>
      <c r="M2271" s="71"/>
      <c r="N2271" s="85"/>
    </row>
    <row r="2272" spans="1:101" ht="15" x14ac:dyDescent="0.2">
      <c r="A2272" s="38"/>
      <c r="B2272" s="40"/>
      <c r="C2272" s="38" t="s">
        <v>1310</v>
      </c>
      <c r="D2272" s="39" t="s">
        <v>856</v>
      </c>
      <c r="E2272" s="53"/>
      <c r="F2272" s="40"/>
      <c r="G2272" s="40">
        <v>0.14699999999999999</v>
      </c>
      <c r="H2272" s="40"/>
      <c r="I2272" s="40"/>
      <c r="J2272" s="40"/>
      <c r="K2272" s="40"/>
      <c r="L2272" s="51">
        <v>79.33</v>
      </c>
      <c r="M2272" s="71"/>
      <c r="N2272" s="85"/>
      <c r="CE2272">
        <v>1</v>
      </c>
    </row>
    <row r="2273" spans="1:83" ht="28.5" x14ac:dyDescent="0.2">
      <c r="A2273" s="50"/>
      <c r="B2273" s="50" t="s">
        <v>1173</v>
      </c>
      <c r="C2273" s="50" t="s">
        <v>1175</v>
      </c>
      <c r="D2273" s="39" t="s">
        <v>748</v>
      </c>
      <c r="E2273" s="40">
        <v>0.49</v>
      </c>
      <c r="F2273" s="40">
        <v>0.3</v>
      </c>
      <c r="G2273" s="40">
        <v>0.14699999999999999</v>
      </c>
      <c r="H2273" s="41">
        <v>346.73</v>
      </c>
      <c r="I2273" s="52">
        <v>1.46</v>
      </c>
      <c r="J2273" s="41">
        <v>506.23</v>
      </c>
      <c r="K2273" s="52"/>
      <c r="L2273" s="41">
        <v>74.42</v>
      </c>
      <c r="M2273" s="71"/>
      <c r="N2273" s="85"/>
    </row>
    <row r="2274" spans="1:83" ht="28.5" x14ac:dyDescent="0.2">
      <c r="A2274" s="50"/>
      <c r="B2274" s="50" t="s">
        <v>867</v>
      </c>
      <c r="C2274" s="50" t="s">
        <v>1309</v>
      </c>
      <c r="D2274" s="39" t="s">
        <v>856</v>
      </c>
      <c r="E2274" s="40">
        <v>0.49</v>
      </c>
      <c r="F2274" s="40">
        <v>0.3</v>
      </c>
      <c r="G2274" s="40">
        <v>0.14699999999999999</v>
      </c>
      <c r="H2274" s="41"/>
      <c r="I2274" s="52"/>
      <c r="J2274" s="41">
        <v>539.69000000000005</v>
      </c>
      <c r="K2274" s="52"/>
      <c r="L2274" s="41">
        <v>79.33</v>
      </c>
      <c r="M2274" s="71"/>
      <c r="N2274" s="85"/>
      <c r="CE2274">
        <v>1</v>
      </c>
    </row>
    <row r="2275" spans="1:83" ht="15" hidden="1" x14ac:dyDescent="0.2">
      <c r="A2275" s="38"/>
      <c r="B2275" s="40">
        <v>4</v>
      </c>
      <c r="C2275" s="38" t="s">
        <v>1326</v>
      </c>
      <c r="D2275" s="39"/>
      <c r="E2275" s="53"/>
      <c r="F2275" s="40"/>
      <c r="G2275" s="40"/>
      <c r="H2275" s="40"/>
      <c r="I2275" s="40"/>
      <c r="J2275" s="40"/>
      <c r="K2275" s="40"/>
      <c r="L2275" s="51">
        <v>0</v>
      </c>
      <c r="M2275" s="71"/>
      <c r="N2275" s="85"/>
    </row>
    <row r="2276" spans="1:83" ht="14.25" x14ac:dyDescent="0.2">
      <c r="A2276" s="50"/>
      <c r="B2276" s="50" t="s">
        <v>1153</v>
      </c>
      <c r="C2276" s="43" t="s">
        <v>1155</v>
      </c>
      <c r="D2276" s="44" t="s">
        <v>1046</v>
      </c>
      <c r="E2276" s="45">
        <v>3.4011999999999998</v>
      </c>
      <c r="F2276" s="45">
        <v>0</v>
      </c>
      <c r="G2276" s="45">
        <v>0</v>
      </c>
      <c r="H2276" s="46"/>
      <c r="I2276" s="47"/>
      <c r="J2276" s="46">
        <v>54.5</v>
      </c>
      <c r="K2276" s="47"/>
      <c r="L2276" s="46">
        <v>0</v>
      </c>
      <c r="M2276" s="71"/>
      <c r="N2276" s="85"/>
    </row>
    <row r="2277" spans="1:83" ht="15" x14ac:dyDescent="0.2">
      <c r="A2277" s="50"/>
      <c r="B2277" s="50"/>
      <c r="C2277" s="55" t="s">
        <v>1311</v>
      </c>
      <c r="D2277" s="39"/>
      <c r="E2277" s="40"/>
      <c r="F2277" s="40"/>
      <c r="G2277" s="40"/>
      <c r="H2277" s="41"/>
      <c r="I2277" s="52"/>
      <c r="J2277" s="41"/>
      <c r="K2277" s="52"/>
      <c r="L2277" s="41">
        <v>935.5</v>
      </c>
      <c r="M2277" s="71"/>
      <c r="N2277" s="85"/>
    </row>
    <row r="2278" spans="1:83" ht="14.25" x14ac:dyDescent="0.2">
      <c r="A2278" s="50"/>
      <c r="B2278" s="50"/>
      <c r="C2278" s="50" t="s">
        <v>1312</v>
      </c>
      <c r="D2278" s="39"/>
      <c r="E2278" s="40"/>
      <c r="F2278" s="40"/>
      <c r="G2278" s="40"/>
      <c r="H2278" s="41"/>
      <c r="I2278" s="52"/>
      <c r="J2278" s="41"/>
      <c r="K2278" s="52"/>
      <c r="L2278" s="41">
        <v>861.08</v>
      </c>
      <c r="M2278" s="71"/>
      <c r="N2278" s="85"/>
    </row>
    <row r="2279" spans="1:83" ht="28.5" x14ac:dyDescent="0.2">
      <c r="A2279" s="50"/>
      <c r="B2279" s="50" t="s">
        <v>399</v>
      </c>
      <c r="C2279" s="50" t="s">
        <v>1416</v>
      </c>
      <c r="D2279" s="39" t="s">
        <v>1254</v>
      </c>
      <c r="E2279" s="40">
        <v>97</v>
      </c>
      <c r="F2279" s="40"/>
      <c r="G2279" s="40">
        <v>97</v>
      </c>
      <c r="H2279" s="41"/>
      <c r="I2279" s="52"/>
      <c r="J2279" s="41"/>
      <c r="K2279" s="52"/>
      <c r="L2279" s="41">
        <v>835.25</v>
      </c>
      <c r="M2279" s="71"/>
      <c r="N2279" s="85"/>
    </row>
    <row r="2280" spans="1:83" ht="28.5" x14ac:dyDescent="0.2">
      <c r="A2280" s="43"/>
      <c r="B2280" s="43" t="s">
        <v>400</v>
      </c>
      <c r="C2280" s="43" t="s">
        <v>1417</v>
      </c>
      <c r="D2280" s="44" t="s">
        <v>1254</v>
      </c>
      <c r="E2280" s="45">
        <v>51</v>
      </c>
      <c r="F2280" s="45"/>
      <c r="G2280" s="45">
        <v>51</v>
      </c>
      <c r="H2280" s="46"/>
      <c r="I2280" s="47"/>
      <c r="J2280" s="46"/>
      <c r="K2280" s="47"/>
      <c r="L2280" s="46">
        <v>439.15</v>
      </c>
      <c r="M2280" s="72"/>
      <c r="N2280" s="86"/>
    </row>
    <row r="2281" spans="1:83" ht="15" x14ac:dyDescent="0.2">
      <c r="C2281" s="107" t="s">
        <v>1296</v>
      </c>
      <c r="D2281" s="107"/>
      <c r="E2281" s="107"/>
      <c r="F2281" s="107"/>
      <c r="G2281" s="107"/>
      <c r="H2281" s="107"/>
      <c r="I2281" s="108">
        <v>2209.9</v>
      </c>
      <c r="J2281" s="108"/>
      <c r="K2281" s="108">
        <v>2209.9</v>
      </c>
      <c r="L2281" s="108"/>
      <c r="M2281" s="71">
        <v>2293.8762000000002</v>
      </c>
      <c r="N2281" s="83">
        <v>2385.5870500000001</v>
      </c>
      <c r="AD2281">
        <v>1590.02</v>
      </c>
      <c r="AE2281">
        <v>835.99</v>
      </c>
      <c r="AN2281" s="48">
        <v>2209.9</v>
      </c>
      <c r="AO2281" s="48">
        <v>74.419999999999987</v>
      </c>
      <c r="AQ2281" t="s">
        <v>1297</v>
      </c>
      <c r="AR2281" s="48">
        <v>781.75</v>
      </c>
      <c r="AT2281" s="48">
        <v>79.33</v>
      </c>
      <c r="AV2281" t="s">
        <v>1297</v>
      </c>
      <c r="AW2281" s="48">
        <v>0</v>
      </c>
      <c r="AZ2281">
        <v>835.25</v>
      </c>
      <c r="BA2281">
        <v>439.15</v>
      </c>
      <c r="CD2281">
        <v>2</v>
      </c>
    </row>
    <row r="2282" spans="1:83" ht="111" x14ac:dyDescent="0.2">
      <c r="A2282" s="37" t="s">
        <v>603</v>
      </c>
      <c r="B2282" s="50" t="s">
        <v>1492</v>
      </c>
      <c r="C2282" s="50" t="s">
        <v>1493</v>
      </c>
      <c r="D2282" s="39" t="s">
        <v>369</v>
      </c>
      <c r="E2282" s="40">
        <v>1</v>
      </c>
      <c r="F2282" s="40"/>
      <c r="G2282" s="40">
        <v>1</v>
      </c>
      <c r="H2282" s="41"/>
      <c r="I2282" s="52"/>
      <c r="J2282" s="41"/>
      <c r="K2282" s="52"/>
      <c r="L2282" s="41"/>
      <c r="M2282" s="71"/>
      <c r="N2282" s="85"/>
    </row>
    <row r="2283" spans="1:83" ht="15" x14ac:dyDescent="0.2">
      <c r="A2283" s="38"/>
      <c r="B2283" s="40">
        <v>1</v>
      </c>
      <c r="C2283" s="38" t="s">
        <v>1306</v>
      </c>
      <c r="D2283" s="39" t="s">
        <v>856</v>
      </c>
      <c r="E2283" s="53"/>
      <c r="F2283" s="40"/>
      <c r="G2283" s="40">
        <v>4.74</v>
      </c>
      <c r="H2283" s="40"/>
      <c r="I2283" s="40"/>
      <c r="J2283" s="40"/>
      <c r="K2283" s="40"/>
      <c r="L2283" s="51">
        <v>2605.84</v>
      </c>
      <c r="M2283" s="71"/>
      <c r="N2283" s="85"/>
    </row>
    <row r="2284" spans="1:83" ht="14.25" x14ac:dyDescent="0.2">
      <c r="A2284" s="50"/>
      <c r="B2284" s="50" t="s">
        <v>852</v>
      </c>
      <c r="C2284" s="50" t="s">
        <v>853</v>
      </c>
      <c r="D2284" s="39" t="s">
        <v>851</v>
      </c>
      <c r="E2284" s="40">
        <v>2.37</v>
      </c>
      <c r="F2284" s="40"/>
      <c r="G2284" s="40">
        <v>2.37</v>
      </c>
      <c r="H2284" s="41"/>
      <c r="I2284" s="52"/>
      <c r="J2284" s="41">
        <v>479.27</v>
      </c>
      <c r="K2284" s="52"/>
      <c r="L2284" s="41">
        <v>1135.8699999999999</v>
      </c>
      <c r="M2284" s="71"/>
      <c r="N2284" s="85"/>
    </row>
    <row r="2285" spans="1:83" ht="14.25" x14ac:dyDescent="0.2">
      <c r="A2285" s="50"/>
      <c r="B2285" s="50" t="s">
        <v>1103</v>
      </c>
      <c r="C2285" s="50" t="s">
        <v>1104</v>
      </c>
      <c r="D2285" s="39" t="s">
        <v>851</v>
      </c>
      <c r="E2285" s="40">
        <v>2.37</v>
      </c>
      <c r="F2285" s="40"/>
      <c r="G2285" s="40">
        <v>2.37</v>
      </c>
      <c r="H2285" s="41"/>
      <c r="I2285" s="52"/>
      <c r="J2285" s="41">
        <v>620.24</v>
      </c>
      <c r="K2285" s="52"/>
      <c r="L2285" s="41">
        <v>1469.97</v>
      </c>
      <c r="M2285" s="71"/>
      <c r="N2285" s="85"/>
    </row>
    <row r="2286" spans="1:83" ht="15" x14ac:dyDescent="0.2">
      <c r="A2286" s="38"/>
      <c r="B2286" s="40">
        <v>2</v>
      </c>
      <c r="C2286" s="38" t="s">
        <v>1307</v>
      </c>
      <c r="D2286" s="39"/>
      <c r="E2286" s="53"/>
      <c r="F2286" s="40"/>
      <c r="G2286" s="40"/>
      <c r="H2286" s="40"/>
      <c r="I2286" s="40"/>
      <c r="J2286" s="40"/>
      <c r="K2286" s="40"/>
      <c r="L2286" s="51">
        <v>248.05000000000007</v>
      </c>
      <c r="M2286" s="71"/>
      <c r="N2286" s="85"/>
    </row>
    <row r="2287" spans="1:83" ht="15" x14ac:dyDescent="0.2">
      <c r="A2287" s="38"/>
      <c r="B2287" s="40"/>
      <c r="C2287" s="38" t="s">
        <v>1310</v>
      </c>
      <c r="D2287" s="39" t="s">
        <v>856</v>
      </c>
      <c r="E2287" s="53"/>
      <c r="F2287" s="40"/>
      <c r="G2287" s="40">
        <v>0.49</v>
      </c>
      <c r="H2287" s="40"/>
      <c r="I2287" s="40"/>
      <c r="J2287" s="40"/>
      <c r="K2287" s="40"/>
      <c r="L2287" s="51">
        <v>264.45</v>
      </c>
      <c r="M2287" s="71"/>
      <c r="N2287" s="85"/>
      <c r="CE2287">
        <v>1</v>
      </c>
    </row>
    <row r="2288" spans="1:83" ht="28.5" x14ac:dyDescent="0.2">
      <c r="A2288" s="50"/>
      <c r="B2288" s="50" t="s">
        <v>1173</v>
      </c>
      <c r="C2288" s="50" t="s">
        <v>1175</v>
      </c>
      <c r="D2288" s="39" t="s">
        <v>748</v>
      </c>
      <c r="E2288" s="40">
        <v>0.49</v>
      </c>
      <c r="F2288" s="40"/>
      <c r="G2288" s="40">
        <v>0.49</v>
      </c>
      <c r="H2288" s="41">
        <v>346.73</v>
      </c>
      <c r="I2288" s="52">
        <v>1.46</v>
      </c>
      <c r="J2288" s="41">
        <v>506.23</v>
      </c>
      <c r="K2288" s="52"/>
      <c r="L2288" s="41">
        <v>248.05</v>
      </c>
      <c r="M2288" s="71"/>
      <c r="N2288" s="85"/>
    </row>
    <row r="2289" spans="1:101" ht="28.5" x14ac:dyDescent="0.2">
      <c r="A2289" s="50"/>
      <c r="B2289" s="50" t="s">
        <v>867</v>
      </c>
      <c r="C2289" s="50" t="s">
        <v>1309</v>
      </c>
      <c r="D2289" s="39" t="s">
        <v>856</v>
      </c>
      <c r="E2289" s="40">
        <v>0.49</v>
      </c>
      <c r="F2289" s="40"/>
      <c r="G2289" s="40">
        <v>0.49</v>
      </c>
      <c r="H2289" s="41"/>
      <c r="I2289" s="52"/>
      <c r="J2289" s="41">
        <v>539.69000000000005</v>
      </c>
      <c r="K2289" s="52"/>
      <c r="L2289" s="41">
        <v>264.45</v>
      </c>
      <c r="M2289" s="71"/>
      <c r="N2289" s="85"/>
      <c r="CE2289">
        <v>1</v>
      </c>
    </row>
    <row r="2290" spans="1:101" ht="15" hidden="1" x14ac:dyDescent="0.2">
      <c r="A2290" s="38"/>
      <c r="B2290" s="40">
        <v>4</v>
      </c>
      <c r="C2290" s="38" t="s">
        <v>1326</v>
      </c>
      <c r="D2290" s="39"/>
      <c r="E2290" s="53"/>
      <c r="F2290" s="40"/>
      <c r="G2290" s="40"/>
      <c r="H2290" s="40"/>
      <c r="I2290" s="40"/>
      <c r="J2290" s="40"/>
      <c r="K2290" s="40"/>
      <c r="L2290" s="51">
        <v>0</v>
      </c>
      <c r="M2290" s="71"/>
      <c r="N2290" s="85"/>
    </row>
    <row r="2291" spans="1:101" ht="14.25" x14ac:dyDescent="0.2">
      <c r="A2291" s="50"/>
      <c r="B2291" s="50" t="s">
        <v>1153</v>
      </c>
      <c r="C2291" s="43" t="s">
        <v>1155</v>
      </c>
      <c r="D2291" s="44" t="s">
        <v>1046</v>
      </c>
      <c r="E2291" s="45">
        <v>3.4011999999999998</v>
      </c>
      <c r="F2291" s="45">
        <v>0</v>
      </c>
      <c r="G2291" s="45">
        <v>0</v>
      </c>
      <c r="H2291" s="46"/>
      <c r="I2291" s="47"/>
      <c r="J2291" s="46">
        <v>54.5</v>
      </c>
      <c r="K2291" s="47"/>
      <c r="L2291" s="46">
        <v>0</v>
      </c>
      <c r="M2291" s="71"/>
      <c r="N2291" s="85"/>
    </row>
    <row r="2292" spans="1:101" ht="15" x14ac:dyDescent="0.2">
      <c r="A2292" s="50"/>
      <c r="B2292" s="50"/>
      <c r="C2292" s="55" t="s">
        <v>1311</v>
      </c>
      <c r="D2292" s="39"/>
      <c r="E2292" s="40"/>
      <c r="F2292" s="40"/>
      <c r="G2292" s="40"/>
      <c r="H2292" s="41"/>
      <c r="I2292" s="52"/>
      <c r="J2292" s="41"/>
      <c r="K2292" s="52"/>
      <c r="L2292" s="41">
        <v>3118.34</v>
      </c>
      <c r="M2292" s="71"/>
      <c r="N2292" s="85"/>
    </row>
    <row r="2293" spans="1:101" ht="14.25" x14ac:dyDescent="0.2">
      <c r="A2293" s="50"/>
      <c r="B2293" s="50"/>
      <c r="C2293" s="50" t="s">
        <v>1312</v>
      </c>
      <c r="D2293" s="39"/>
      <c r="E2293" s="40"/>
      <c r="F2293" s="40"/>
      <c r="G2293" s="40"/>
      <c r="H2293" s="41"/>
      <c r="I2293" s="52"/>
      <c r="J2293" s="41"/>
      <c r="K2293" s="52"/>
      <c r="L2293" s="41">
        <v>2870.29</v>
      </c>
      <c r="M2293" s="71"/>
      <c r="N2293" s="85"/>
    </row>
    <row r="2294" spans="1:101" ht="28.5" x14ac:dyDescent="0.2">
      <c r="A2294" s="50"/>
      <c r="B2294" s="50" t="s">
        <v>399</v>
      </c>
      <c r="C2294" s="50" t="s">
        <v>1416</v>
      </c>
      <c r="D2294" s="39" t="s">
        <v>1254</v>
      </c>
      <c r="E2294" s="40">
        <v>97</v>
      </c>
      <c r="F2294" s="40"/>
      <c r="G2294" s="40">
        <v>97</v>
      </c>
      <c r="H2294" s="41"/>
      <c r="I2294" s="52"/>
      <c r="J2294" s="41"/>
      <c r="K2294" s="52"/>
      <c r="L2294" s="41">
        <v>2784.18</v>
      </c>
      <c r="M2294" s="71"/>
      <c r="N2294" s="85"/>
    </row>
    <row r="2295" spans="1:101" ht="28.5" x14ac:dyDescent="0.2">
      <c r="A2295" s="43"/>
      <c r="B2295" s="43" t="s">
        <v>400</v>
      </c>
      <c r="C2295" s="43" t="s">
        <v>1417</v>
      </c>
      <c r="D2295" s="44" t="s">
        <v>1254</v>
      </c>
      <c r="E2295" s="45">
        <v>51</v>
      </c>
      <c r="F2295" s="45"/>
      <c r="G2295" s="45">
        <v>51</v>
      </c>
      <c r="H2295" s="46"/>
      <c r="I2295" s="47"/>
      <c r="J2295" s="46"/>
      <c r="K2295" s="47"/>
      <c r="L2295" s="46">
        <v>1463.85</v>
      </c>
      <c r="M2295" s="72"/>
      <c r="N2295" s="86"/>
    </row>
    <row r="2296" spans="1:101" ht="15" x14ac:dyDescent="0.2">
      <c r="C2296" s="107" t="s">
        <v>1296</v>
      </c>
      <c r="D2296" s="107"/>
      <c r="E2296" s="107"/>
      <c r="F2296" s="107"/>
      <c r="G2296" s="107"/>
      <c r="H2296" s="107"/>
      <c r="I2296" s="108">
        <v>7366.37</v>
      </c>
      <c r="J2296" s="108"/>
      <c r="K2296" s="108">
        <v>7366.37</v>
      </c>
      <c r="L2296" s="108"/>
      <c r="M2296" s="71">
        <v>7646.2920599999998</v>
      </c>
      <c r="N2296" s="83">
        <v>7951.9964149999996</v>
      </c>
      <c r="AD2296">
        <v>1590.02</v>
      </c>
      <c r="AE2296">
        <v>835.99</v>
      </c>
      <c r="AN2296" s="48">
        <v>7366.37</v>
      </c>
      <c r="AO2296" s="48">
        <v>248.05000000000007</v>
      </c>
      <c r="AQ2296" t="s">
        <v>1297</v>
      </c>
      <c r="AR2296" s="48">
        <v>2605.84</v>
      </c>
      <c r="AT2296" s="48">
        <v>264.45</v>
      </c>
      <c r="AV2296" t="s">
        <v>1297</v>
      </c>
      <c r="AW2296" s="48">
        <v>0</v>
      </c>
      <c r="AZ2296">
        <v>2784.18</v>
      </c>
      <c r="BA2296">
        <v>1463.85</v>
      </c>
      <c r="CD2296">
        <v>2</v>
      </c>
    </row>
    <row r="2297" spans="1:101" ht="85.5" x14ac:dyDescent="0.2">
      <c r="A2297" s="37" t="s">
        <v>604</v>
      </c>
      <c r="B2297" s="50" t="s">
        <v>1494</v>
      </c>
      <c r="C2297" s="50" t="s">
        <v>606</v>
      </c>
      <c r="D2297" s="39" t="s">
        <v>369</v>
      </c>
      <c r="E2297" s="40">
        <v>1</v>
      </c>
      <c r="F2297" s="40"/>
      <c r="G2297" s="40">
        <v>1</v>
      </c>
      <c r="H2297" s="41"/>
      <c r="I2297" s="52"/>
      <c r="J2297" s="41"/>
      <c r="K2297" s="52"/>
      <c r="L2297" s="41"/>
      <c r="M2297" s="71"/>
      <c r="N2297" s="85"/>
    </row>
    <row r="2298" spans="1:101" ht="14.25" x14ac:dyDescent="0.2">
      <c r="C2298" s="58" t="s">
        <v>490</v>
      </c>
      <c r="M2298" s="71"/>
      <c r="N2298" s="85"/>
    </row>
    <row r="2299" spans="1:101" ht="127.5" x14ac:dyDescent="0.2">
      <c r="B2299" s="56" t="s">
        <v>1261</v>
      </c>
      <c r="C2299" s="113" t="s">
        <v>1419</v>
      </c>
      <c r="D2299" s="113"/>
      <c r="E2299" s="113"/>
      <c r="F2299" s="113"/>
      <c r="G2299" s="113"/>
      <c r="H2299" s="113"/>
      <c r="I2299" s="113"/>
      <c r="J2299" s="113"/>
      <c r="K2299" s="113"/>
      <c r="L2299" s="113"/>
      <c r="M2299" s="71"/>
      <c r="N2299" s="85"/>
      <c r="CW2299" s="57" t="s">
        <v>1419</v>
      </c>
    </row>
    <row r="2300" spans="1:101" ht="15" x14ac:dyDescent="0.2">
      <c r="A2300" s="38"/>
      <c r="B2300" s="40">
        <v>1</v>
      </c>
      <c r="C2300" s="38" t="s">
        <v>1306</v>
      </c>
      <c r="D2300" s="39" t="s">
        <v>856</v>
      </c>
      <c r="E2300" s="53"/>
      <c r="F2300" s="40"/>
      <c r="G2300" s="40">
        <v>1.794</v>
      </c>
      <c r="H2300" s="40"/>
      <c r="I2300" s="40"/>
      <c r="J2300" s="40"/>
      <c r="K2300" s="40"/>
      <c r="L2300" s="51">
        <v>986.27</v>
      </c>
      <c r="M2300" s="71"/>
      <c r="N2300" s="85"/>
    </row>
    <row r="2301" spans="1:101" ht="14.25" x14ac:dyDescent="0.2">
      <c r="A2301" s="50"/>
      <c r="B2301" s="50" t="s">
        <v>852</v>
      </c>
      <c r="C2301" s="50" t="s">
        <v>853</v>
      </c>
      <c r="D2301" s="39" t="s">
        <v>851</v>
      </c>
      <c r="E2301" s="40">
        <v>2.99</v>
      </c>
      <c r="F2301" s="40">
        <v>0.3</v>
      </c>
      <c r="G2301" s="40">
        <v>0.89700000000000002</v>
      </c>
      <c r="H2301" s="41"/>
      <c r="I2301" s="52"/>
      <c r="J2301" s="41">
        <v>479.27</v>
      </c>
      <c r="K2301" s="52"/>
      <c r="L2301" s="41">
        <v>429.91</v>
      </c>
      <c r="M2301" s="71"/>
      <c r="N2301" s="85"/>
    </row>
    <row r="2302" spans="1:101" ht="14.25" x14ac:dyDescent="0.2">
      <c r="A2302" s="50"/>
      <c r="B2302" s="50" t="s">
        <v>1103</v>
      </c>
      <c r="C2302" s="50" t="s">
        <v>1104</v>
      </c>
      <c r="D2302" s="39" t="s">
        <v>851</v>
      </c>
      <c r="E2302" s="40">
        <v>2.99</v>
      </c>
      <c r="F2302" s="40">
        <v>0.3</v>
      </c>
      <c r="G2302" s="40">
        <v>0.89700000000000002</v>
      </c>
      <c r="H2302" s="41"/>
      <c r="I2302" s="52"/>
      <c r="J2302" s="41">
        <v>620.24</v>
      </c>
      <c r="K2302" s="52"/>
      <c r="L2302" s="41">
        <v>556.36</v>
      </c>
      <c r="M2302" s="71"/>
      <c r="N2302" s="85"/>
    </row>
    <row r="2303" spans="1:101" ht="15" x14ac:dyDescent="0.2">
      <c r="A2303" s="38"/>
      <c r="B2303" s="40">
        <v>2</v>
      </c>
      <c r="C2303" s="38" t="s">
        <v>1307</v>
      </c>
      <c r="D2303" s="39"/>
      <c r="E2303" s="53"/>
      <c r="F2303" s="40"/>
      <c r="G2303" s="40"/>
      <c r="H2303" s="40"/>
      <c r="I2303" s="40"/>
      <c r="J2303" s="40"/>
      <c r="K2303" s="40"/>
      <c r="L2303" s="51">
        <v>74.419999999999987</v>
      </c>
      <c r="M2303" s="71"/>
      <c r="N2303" s="85"/>
    </row>
    <row r="2304" spans="1:101" ht="15" x14ac:dyDescent="0.2">
      <c r="A2304" s="38"/>
      <c r="B2304" s="40"/>
      <c r="C2304" s="38" t="s">
        <v>1310</v>
      </c>
      <c r="D2304" s="39" t="s">
        <v>856</v>
      </c>
      <c r="E2304" s="53"/>
      <c r="F2304" s="40"/>
      <c r="G2304" s="40">
        <v>0.14699999999999999</v>
      </c>
      <c r="H2304" s="40"/>
      <c r="I2304" s="40"/>
      <c r="J2304" s="40"/>
      <c r="K2304" s="40"/>
      <c r="L2304" s="51">
        <v>79.33</v>
      </c>
      <c r="M2304" s="71"/>
      <c r="N2304" s="85"/>
      <c r="CE2304">
        <v>1</v>
      </c>
    </row>
    <row r="2305" spans="1:83" ht="28.5" x14ac:dyDescent="0.2">
      <c r="A2305" s="50"/>
      <c r="B2305" s="50" t="s">
        <v>1173</v>
      </c>
      <c r="C2305" s="50" t="s">
        <v>1175</v>
      </c>
      <c r="D2305" s="39" t="s">
        <v>748</v>
      </c>
      <c r="E2305" s="40">
        <v>0.49</v>
      </c>
      <c r="F2305" s="40">
        <v>0.3</v>
      </c>
      <c r="G2305" s="40">
        <v>0.14699999999999999</v>
      </c>
      <c r="H2305" s="41">
        <v>346.73</v>
      </c>
      <c r="I2305" s="52">
        <v>1.46</v>
      </c>
      <c r="J2305" s="41">
        <v>506.23</v>
      </c>
      <c r="K2305" s="52"/>
      <c r="L2305" s="41">
        <v>74.42</v>
      </c>
      <c r="M2305" s="71"/>
      <c r="N2305" s="85"/>
    </row>
    <row r="2306" spans="1:83" ht="28.5" x14ac:dyDescent="0.2">
      <c r="A2306" s="50"/>
      <c r="B2306" s="50" t="s">
        <v>867</v>
      </c>
      <c r="C2306" s="50" t="s">
        <v>1309</v>
      </c>
      <c r="D2306" s="39" t="s">
        <v>856</v>
      </c>
      <c r="E2306" s="40">
        <v>0.49</v>
      </c>
      <c r="F2306" s="40">
        <v>0.3</v>
      </c>
      <c r="G2306" s="40">
        <v>0.14699999999999999</v>
      </c>
      <c r="H2306" s="41"/>
      <c r="I2306" s="52"/>
      <c r="J2306" s="41">
        <v>539.69000000000005</v>
      </c>
      <c r="K2306" s="52"/>
      <c r="L2306" s="41">
        <v>79.33</v>
      </c>
      <c r="M2306" s="71"/>
      <c r="N2306" s="85"/>
      <c r="CE2306">
        <v>1</v>
      </c>
    </row>
    <row r="2307" spans="1:83" ht="15" hidden="1" x14ac:dyDescent="0.2">
      <c r="A2307" s="38"/>
      <c r="B2307" s="40">
        <v>4</v>
      </c>
      <c r="C2307" s="38" t="s">
        <v>1326</v>
      </c>
      <c r="D2307" s="39"/>
      <c r="E2307" s="53"/>
      <c r="F2307" s="40"/>
      <c r="G2307" s="40"/>
      <c r="H2307" s="40"/>
      <c r="I2307" s="40"/>
      <c r="J2307" s="40"/>
      <c r="K2307" s="40"/>
      <c r="L2307" s="51">
        <v>0</v>
      </c>
      <c r="M2307" s="71"/>
      <c r="N2307" s="85"/>
    </row>
    <row r="2308" spans="1:83" ht="14.25" x14ac:dyDescent="0.2">
      <c r="A2308" s="50"/>
      <c r="B2308" s="50" t="s">
        <v>1153</v>
      </c>
      <c r="C2308" s="43" t="s">
        <v>1155</v>
      </c>
      <c r="D2308" s="44" t="s">
        <v>1046</v>
      </c>
      <c r="E2308" s="45">
        <v>4.3028000000000004</v>
      </c>
      <c r="F2308" s="45">
        <v>0</v>
      </c>
      <c r="G2308" s="45">
        <v>0</v>
      </c>
      <c r="H2308" s="46"/>
      <c r="I2308" s="47"/>
      <c r="J2308" s="46">
        <v>54.5</v>
      </c>
      <c r="K2308" s="47"/>
      <c r="L2308" s="46">
        <v>0</v>
      </c>
      <c r="M2308" s="71"/>
      <c r="N2308" s="85"/>
    </row>
    <row r="2309" spans="1:83" ht="15" x14ac:dyDescent="0.2">
      <c r="A2309" s="50"/>
      <c r="B2309" s="50"/>
      <c r="C2309" s="55" t="s">
        <v>1311</v>
      </c>
      <c r="D2309" s="39"/>
      <c r="E2309" s="40"/>
      <c r="F2309" s="40"/>
      <c r="G2309" s="40"/>
      <c r="H2309" s="41"/>
      <c r="I2309" s="52"/>
      <c r="J2309" s="41"/>
      <c r="K2309" s="52"/>
      <c r="L2309" s="41">
        <v>1140.02</v>
      </c>
      <c r="M2309" s="71"/>
      <c r="N2309" s="85"/>
    </row>
    <row r="2310" spans="1:83" ht="14.25" x14ac:dyDescent="0.2">
      <c r="A2310" s="50"/>
      <c r="B2310" s="50"/>
      <c r="C2310" s="50" t="s">
        <v>1312</v>
      </c>
      <c r="D2310" s="39"/>
      <c r="E2310" s="40"/>
      <c r="F2310" s="40"/>
      <c r="G2310" s="40"/>
      <c r="H2310" s="41"/>
      <c r="I2310" s="52"/>
      <c r="J2310" s="41"/>
      <c r="K2310" s="52"/>
      <c r="L2310" s="41">
        <v>1065.5999999999999</v>
      </c>
      <c r="M2310" s="71"/>
      <c r="N2310" s="85"/>
    </row>
    <row r="2311" spans="1:83" ht="28.5" x14ac:dyDescent="0.2">
      <c r="A2311" s="50"/>
      <c r="B2311" s="50" t="s">
        <v>399</v>
      </c>
      <c r="C2311" s="50" t="s">
        <v>1416</v>
      </c>
      <c r="D2311" s="39" t="s">
        <v>1254</v>
      </c>
      <c r="E2311" s="40">
        <v>97</v>
      </c>
      <c r="F2311" s="40"/>
      <c r="G2311" s="40">
        <v>97</v>
      </c>
      <c r="H2311" s="41"/>
      <c r="I2311" s="52"/>
      <c r="J2311" s="41"/>
      <c r="K2311" s="52"/>
      <c r="L2311" s="41">
        <v>1033.6300000000001</v>
      </c>
      <c r="M2311" s="71"/>
      <c r="N2311" s="85"/>
    </row>
    <row r="2312" spans="1:83" ht="28.5" x14ac:dyDescent="0.2">
      <c r="A2312" s="43"/>
      <c r="B2312" s="43" t="s">
        <v>400</v>
      </c>
      <c r="C2312" s="43" t="s">
        <v>1417</v>
      </c>
      <c r="D2312" s="44" t="s">
        <v>1254</v>
      </c>
      <c r="E2312" s="45">
        <v>51</v>
      </c>
      <c r="F2312" s="45"/>
      <c r="G2312" s="45">
        <v>51</v>
      </c>
      <c r="H2312" s="46"/>
      <c r="I2312" s="47"/>
      <c r="J2312" s="46"/>
      <c r="K2312" s="47"/>
      <c r="L2312" s="46">
        <v>543.46</v>
      </c>
      <c r="M2312" s="72"/>
      <c r="N2312" s="86"/>
    </row>
    <row r="2313" spans="1:83" ht="15" x14ac:dyDescent="0.2">
      <c r="C2313" s="107" t="s">
        <v>1296</v>
      </c>
      <c r="D2313" s="107"/>
      <c r="E2313" s="107"/>
      <c r="F2313" s="107"/>
      <c r="G2313" s="107"/>
      <c r="H2313" s="107"/>
      <c r="I2313" s="108">
        <v>2717.11</v>
      </c>
      <c r="J2313" s="108"/>
      <c r="K2313" s="108">
        <v>2717.11</v>
      </c>
      <c r="L2313" s="108"/>
      <c r="M2313" s="71">
        <v>2820.3601800000001</v>
      </c>
      <c r="N2313" s="83">
        <v>2933.1202450000001</v>
      </c>
      <c r="AD2313">
        <v>1590.02</v>
      </c>
      <c r="AE2313">
        <v>835.99</v>
      </c>
      <c r="AN2313" s="48">
        <v>2717.11</v>
      </c>
      <c r="AO2313" s="48">
        <v>74.419999999999987</v>
      </c>
      <c r="AQ2313" t="s">
        <v>1297</v>
      </c>
      <c r="AR2313" s="48">
        <v>986.27</v>
      </c>
      <c r="AT2313" s="48">
        <v>79.33</v>
      </c>
      <c r="AV2313" t="s">
        <v>1297</v>
      </c>
      <c r="AW2313" s="48">
        <v>0</v>
      </c>
      <c r="AZ2313">
        <v>1033.6300000000001</v>
      </c>
      <c r="BA2313">
        <v>543.46</v>
      </c>
      <c r="CD2313">
        <v>2</v>
      </c>
    </row>
    <row r="2314" spans="1:83" ht="111" x14ac:dyDescent="0.2">
      <c r="A2314" s="37" t="s">
        <v>608</v>
      </c>
      <c r="B2314" s="50" t="s">
        <v>1494</v>
      </c>
      <c r="C2314" s="50" t="s">
        <v>1495</v>
      </c>
      <c r="D2314" s="39" t="s">
        <v>369</v>
      </c>
      <c r="E2314" s="40">
        <v>1</v>
      </c>
      <c r="F2314" s="40"/>
      <c r="G2314" s="40">
        <v>1</v>
      </c>
      <c r="H2314" s="41"/>
      <c r="I2314" s="52"/>
      <c r="J2314" s="41"/>
      <c r="K2314" s="52"/>
      <c r="L2314" s="41"/>
      <c r="M2314" s="71"/>
      <c r="N2314" s="85"/>
    </row>
    <row r="2315" spans="1:83" ht="15" x14ac:dyDescent="0.2">
      <c r="A2315" s="38"/>
      <c r="B2315" s="40">
        <v>1</v>
      </c>
      <c r="C2315" s="38" t="s">
        <v>1306</v>
      </c>
      <c r="D2315" s="39" t="s">
        <v>856</v>
      </c>
      <c r="E2315" s="53"/>
      <c r="F2315" s="40"/>
      <c r="G2315" s="40">
        <v>5.98</v>
      </c>
      <c r="H2315" s="40"/>
      <c r="I2315" s="40"/>
      <c r="J2315" s="40"/>
      <c r="K2315" s="40"/>
      <c r="L2315" s="51">
        <v>3287.54</v>
      </c>
      <c r="M2315" s="71"/>
      <c r="N2315" s="85"/>
    </row>
    <row r="2316" spans="1:83" ht="14.25" x14ac:dyDescent="0.2">
      <c r="A2316" s="50"/>
      <c r="B2316" s="50" t="s">
        <v>852</v>
      </c>
      <c r="C2316" s="50" t="s">
        <v>853</v>
      </c>
      <c r="D2316" s="39" t="s">
        <v>851</v>
      </c>
      <c r="E2316" s="40">
        <v>2.99</v>
      </c>
      <c r="F2316" s="40"/>
      <c r="G2316" s="40">
        <v>2.99</v>
      </c>
      <c r="H2316" s="41"/>
      <c r="I2316" s="52"/>
      <c r="J2316" s="41">
        <v>479.27</v>
      </c>
      <c r="K2316" s="52"/>
      <c r="L2316" s="41">
        <v>1433.02</v>
      </c>
      <c r="M2316" s="71"/>
      <c r="N2316" s="85"/>
    </row>
    <row r="2317" spans="1:83" ht="14.25" x14ac:dyDescent="0.2">
      <c r="A2317" s="50"/>
      <c r="B2317" s="50" t="s">
        <v>1103</v>
      </c>
      <c r="C2317" s="50" t="s">
        <v>1104</v>
      </c>
      <c r="D2317" s="39" t="s">
        <v>851</v>
      </c>
      <c r="E2317" s="40">
        <v>2.99</v>
      </c>
      <c r="F2317" s="40"/>
      <c r="G2317" s="40">
        <v>2.99</v>
      </c>
      <c r="H2317" s="41"/>
      <c r="I2317" s="52"/>
      <c r="J2317" s="41">
        <v>620.24</v>
      </c>
      <c r="K2317" s="52"/>
      <c r="L2317" s="41">
        <v>1854.52</v>
      </c>
      <c r="M2317" s="71"/>
      <c r="N2317" s="85"/>
    </row>
    <row r="2318" spans="1:83" ht="15" x14ac:dyDescent="0.2">
      <c r="A2318" s="38"/>
      <c r="B2318" s="40">
        <v>2</v>
      </c>
      <c r="C2318" s="38" t="s">
        <v>1307</v>
      </c>
      <c r="D2318" s="39"/>
      <c r="E2318" s="53"/>
      <c r="F2318" s="40"/>
      <c r="G2318" s="40"/>
      <c r="H2318" s="40"/>
      <c r="I2318" s="40"/>
      <c r="J2318" s="40"/>
      <c r="K2318" s="40"/>
      <c r="L2318" s="51">
        <v>248.05000000000007</v>
      </c>
      <c r="M2318" s="71"/>
      <c r="N2318" s="85"/>
    </row>
    <row r="2319" spans="1:83" ht="15" x14ac:dyDescent="0.2">
      <c r="A2319" s="38"/>
      <c r="B2319" s="40"/>
      <c r="C2319" s="38" t="s">
        <v>1310</v>
      </c>
      <c r="D2319" s="39" t="s">
        <v>856</v>
      </c>
      <c r="E2319" s="53"/>
      <c r="F2319" s="40"/>
      <c r="G2319" s="40">
        <v>0.49</v>
      </c>
      <c r="H2319" s="40"/>
      <c r="I2319" s="40"/>
      <c r="J2319" s="40"/>
      <c r="K2319" s="40"/>
      <c r="L2319" s="51">
        <v>264.45</v>
      </c>
      <c r="M2319" s="71"/>
      <c r="N2319" s="85"/>
      <c r="CE2319">
        <v>1</v>
      </c>
    </row>
    <row r="2320" spans="1:83" ht="28.5" x14ac:dyDescent="0.2">
      <c r="A2320" s="50"/>
      <c r="B2320" s="50" t="s">
        <v>1173</v>
      </c>
      <c r="C2320" s="50" t="s">
        <v>1175</v>
      </c>
      <c r="D2320" s="39" t="s">
        <v>748</v>
      </c>
      <c r="E2320" s="40">
        <v>0.49</v>
      </c>
      <c r="F2320" s="40"/>
      <c r="G2320" s="40">
        <v>0.49</v>
      </c>
      <c r="H2320" s="41">
        <v>346.73</v>
      </c>
      <c r="I2320" s="52">
        <v>1.46</v>
      </c>
      <c r="J2320" s="41">
        <v>506.23</v>
      </c>
      <c r="K2320" s="52"/>
      <c r="L2320" s="41">
        <v>248.05</v>
      </c>
      <c r="M2320" s="71"/>
      <c r="N2320" s="85"/>
    </row>
    <row r="2321" spans="1:101" ht="28.5" x14ac:dyDescent="0.2">
      <c r="A2321" s="50"/>
      <c r="B2321" s="50" t="s">
        <v>867</v>
      </c>
      <c r="C2321" s="50" t="s">
        <v>1309</v>
      </c>
      <c r="D2321" s="39" t="s">
        <v>856</v>
      </c>
      <c r="E2321" s="40">
        <v>0.49</v>
      </c>
      <c r="F2321" s="40"/>
      <c r="G2321" s="40">
        <v>0.49</v>
      </c>
      <c r="H2321" s="41"/>
      <c r="I2321" s="52"/>
      <c r="J2321" s="41">
        <v>539.69000000000005</v>
      </c>
      <c r="K2321" s="52"/>
      <c r="L2321" s="41">
        <v>264.45</v>
      </c>
      <c r="M2321" s="71"/>
      <c r="N2321" s="85"/>
      <c r="CE2321">
        <v>1</v>
      </c>
    </row>
    <row r="2322" spans="1:101" ht="15" hidden="1" x14ac:dyDescent="0.2">
      <c r="A2322" s="38"/>
      <c r="B2322" s="40">
        <v>4</v>
      </c>
      <c r="C2322" s="38" t="s">
        <v>1326</v>
      </c>
      <c r="D2322" s="39"/>
      <c r="E2322" s="53"/>
      <c r="F2322" s="40"/>
      <c r="G2322" s="40"/>
      <c r="H2322" s="40"/>
      <c r="I2322" s="40"/>
      <c r="J2322" s="40"/>
      <c r="K2322" s="40"/>
      <c r="L2322" s="51">
        <v>0</v>
      </c>
      <c r="M2322" s="71"/>
      <c r="N2322" s="85"/>
    </row>
    <row r="2323" spans="1:101" ht="14.25" x14ac:dyDescent="0.2">
      <c r="A2323" s="50"/>
      <c r="B2323" s="50" t="s">
        <v>1153</v>
      </c>
      <c r="C2323" s="43" t="s">
        <v>1155</v>
      </c>
      <c r="D2323" s="44" t="s">
        <v>1046</v>
      </c>
      <c r="E2323" s="45">
        <v>4.3028000000000004</v>
      </c>
      <c r="F2323" s="45">
        <v>0</v>
      </c>
      <c r="G2323" s="45">
        <v>0</v>
      </c>
      <c r="H2323" s="46"/>
      <c r="I2323" s="47"/>
      <c r="J2323" s="46">
        <v>54.5</v>
      </c>
      <c r="K2323" s="47"/>
      <c r="L2323" s="46">
        <v>0</v>
      </c>
      <c r="M2323" s="71"/>
      <c r="N2323" s="85"/>
    </row>
    <row r="2324" spans="1:101" ht="15" x14ac:dyDescent="0.2">
      <c r="A2324" s="50"/>
      <c r="B2324" s="50"/>
      <c r="C2324" s="55" t="s">
        <v>1311</v>
      </c>
      <c r="D2324" s="39"/>
      <c r="E2324" s="40"/>
      <c r="F2324" s="40"/>
      <c r="G2324" s="40"/>
      <c r="H2324" s="41"/>
      <c r="I2324" s="52"/>
      <c r="J2324" s="41"/>
      <c r="K2324" s="52"/>
      <c r="L2324" s="41">
        <v>3800.04</v>
      </c>
      <c r="M2324" s="71"/>
      <c r="N2324" s="85"/>
    </row>
    <row r="2325" spans="1:101" ht="14.25" x14ac:dyDescent="0.2">
      <c r="A2325" s="50"/>
      <c r="B2325" s="50"/>
      <c r="C2325" s="50" t="s">
        <v>1312</v>
      </c>
      <c r="D2325" s="39"/>
      <c r="E2325" s="40"/>
      <c r="F2325" s="40"/>
      <c r="G2325" s="40"/>
      <c r="H2325" s="41"/>
      <c r="I2325" s="52"/>
      <c r="J2325" s="41"/>
      <c r="K2325" s="52"/>
      <c r="L2325" s="41">
        <v>3551.99</v>
      </c>
      <c r="M2325" s="71"/>
      <c r="N2325" s="85"/>
    </row>
    <row r="2326" spans="1:101" ht="28.5" x14ac:dyDescent="0.2">
      <c r="A2326" s="50"/>
      <c r="B2326" s="50" t="s">
        <v>399</v>
      </c>
      <c r="C2326" s="50" t="s">
        <v>1416</v>
      </c>
      <c r="D2326" s="39" t="s">
        <v>1254</v>
      </c>
      <c r="E2326" s="40">
        <v>97</v>
      </c>
      <c r="F2326" s="40"/>
      <c r="G2326" s="40">
        <v>97</v>
      </c>
      <c r="H2326" s="41"/>
      <c r="I2326" s="52"/>
      <c r="J2326" s="41"/>
      <c r="K2326" s="52"/>
      <c r="L2326" s="41">
        <v>3445.43</v>
      </c>
      <c r="M2326" s="71"/>
      <c r="N2326" s="85"/>
    </row>
    <row r="2327" spans="1:101" ht="28.5" x14ac:dyDescent="0.2">
      <c r="A2327" s="43"/>
      <c r="B2327" s="43" t="s">
        <v>400</v>
      </c>
      <c r="C2327" s="43" t="s">
        <v>1417</v>
      </c>
      <c r="D2327" s="44" t="s">
        <v>1254</v>
      </c>
      <c r="E2327" s="45">
        <v>51</v>
      </c>
      <c r="F2327" s="45"/>
      <c r="G2327" s="45">
        <v>51</v>
      </c>
      <c r="H2327" s="46"/>
      <c r="I2327" s="47"/>
      <c r="J2327" s="46"/>
      <c r="K2327" s="47"/>
      <c r="L2327" s="46">
        <v>1811.51</v>
      </c>
      <c r="M2327" s="72"/>
      <c r="N2327" s="86"/>
    </row>
    <row r="2328" spans="1:101" ht="15" x14ac:dyDescent="0.2">
      <c r="C2328" s="107" t="s">
        <v>1296</v>
      </c>
      <c r="D2328" s="107"/>
      <c r="E2328" s="107"/>
      <c r="F2328" s="107"/>
      <c r="G2328" s="107"/>
      <c r="H2328" s="107"/>
      <c r="I2328" s="108">
        <v>9056.9800000000014</v>
      </c>
      <c r="J2328" s="108"/>
      <c r="K2328" s="108">
        <v>9056.9800000000014</v>
      </c>
      <c r="L2328" s="108"/>
      <c r="M2328" s="71">
        <v>9401.1452400000016</v>
      </c>
      <c r="N2328" s="83">
        <v>9777.0099100000007</v>
      </c>
      <c r="AD2328">
        <v>1590.02</v>
      </c>
      <c r="AE2328">
        <v>835.99</v>
      </c>
      <c r="AN2328" s="48">
        <v>9056.9800000000014</v>
      </c>
      <c r="AO2328" s="48">
        <v>248.05000000000007</v>
      </c>
      <c r="AQ2328" t="s">
        <v>1297</v>
      </c>
      <c r="AR2328" s="48">
        <v>3287.54</v>
      </c>
      <c r="AT2328" s="48">
        <v>264.45</v>
      </c>
      <c r="AV2328" t="s">
        <v>1297</v>
      </c>
      <c r="AW2328" s="48">
        <v>0</v>
      </c>
      <c r="AZ2328">
        <v>3445.43</v>
      </c>
      <c r="BA2328">
        <v>1811.51</v>
      </c>
      <c r="CD2328">
        <v>2</v>
      </c>
    </row>
    <row r="2329" spans="1:101" ht="57" x14ac:dyDescent="0.2">
      <c r="C2329" s="36" t="s">
        <v>609</v>
      </c>
      <c r="M2329" s="71"/>
      <c r="N2329" s="85"/>
    </row>
    <row r="2330" spans="1:101" ht="85.5" x14ac:dyDescent="0.2">
      <c r="A2330" s="37" t="s">
        <v>610</v>
      </c>
      <c r="B2330" s="50" t="s">
        <v>1496</v>
      </c>
      <c r="C2330" s="50" t="s">
        <v>612</v>
      </c>
      <c r="D2330" s="39" t="s">
        <v>369</v>
      </c>
      <c r="E2330" s="40">
        <v>1</v>
      </c>
      <c r="F2330" s="40"/>
      <c r="G2330" s="40">
        <v>1</v>
      </c>
      <c r="H2330" s="41"/>
      <c r="I2330" s="52"/>
      <c r="J2330" s="41"/>
      <c r="K2330" s="52"/>
      <c r="L2330" s="41"/>
      <c r="M2330" s="71"/>
      <c r="N2330" s="85"/>
    </row>
    <row r="2331" spans="1:101" ht="14.25" x14ac:dyDescent="0.2">
      <c r="C2331" s="58" t="s">
        <v>490</v>
      </c>
      <c r="M2331" s="71"/>
      <c r="N2331" s="85"/>
    </row>
    <row r="2332" spans="1:101" ht="127.5" x14ac:dyDescent="0.2">
      <c r="B2332" s="56" t="s">
        <v>1261</v>
      </c>
      <c r="C2332" s="113" t="s">
        <v>1419</v>
      </c>
      <c r="D2332" s="113"/>
      <c r="E2332" s="113"/>
      <c r="F2332" s="113"/>
      <c r="G2332" s="113"/>
      <c r="H2332" s="113"/>
      <c r="I2332" s="113"/>
      <c r="J2332" s="113"/>
      <c r="K2332" s="113"/>
      <c r="L2332" s="113"/>
      <c r="M2332" s="71"/>
      <c r="N2332" s="85"/>
      <c r="CW2332" s="57" t="s">
        <v>1419</v>
      </c>
    </row>
    <row r="2333" spans="1:101" ht="15" x14ac:dyDescent="0.2">
      <c r="A2333" s="38"/>
      <c r="B2333" s="40">
        <v>1</v>
      </c>
      <c r="C2333" s="38" t="s">
        <v>1306</v>
      </c>
      <c r="D2333" s="39" t="s">
        <v>856</v>
      </c>
      <c r="E2333" s="53"/>
      <c r="F2333" s="40"/>
      <c r="G2333" s="40">
        <v>1.278</v>
      </c>
      <c r="H2333" s="40"/>
      <c r="I2333" s="40"/>
      <c r="J2333" s="40"/>
      <c r="K2333" s="40"/>
      <c r="L2333" s="51">
        <v>651.11</v>
      </c>
      <c r="M2333" s="71"/>
      <c r="N2333" s="85"/>
    </row>
    <row r="2334" spans="1:101" ht="14.25" x14ac:dyDescent="0.2">
      <c r="A2334" s="50"/>
      <c r="B2334" s="50" t="s">
        <v>852</v>
      </c>
      <c r="C2334" s="50" t="s">
        <v>853</v>
      </c>
      <c r="D2334" s="39" t="s">
        <v>851</v>
      </c>
      <c r="E2334" s="40">
        <v>2.13</v>
      </c>
      <c r="F2334" s="40">
        <v>0.3</v>
      </c>
      <c r="G2334" s="40">
        <v>0.63900000000000001</v>
      </c>
      <c r="H2334" s="41"/>
      <c r="I2334" s="52"/>
      <c r="J2334" s="41">
        <v>479.27</v>
      </c>
      <c r="K2334" s="52"/>
      <c r="L2334" s="41">
        <v>306.25</v>
      </c>
      <c r="M2334" s="71"/>
      <c r="N2334" s="85"/>
    </row>
    <row r="2335" spans="1:101" ht="14.25" x14ac:dyDescent="0.2">
      <c r="A2335" s="50"/>
      <c r="B2335" s="50" t="s">
        <v>1101</v>
      </c>
      <c r="C2335" s="50" t="s">
        <v>1102</v>
      </c>
      <c r="D2335" s="39" t="s">
        <v>851</v>
      </c>
      <c r="E2335" s="40">
        <v>2.13</v>
      </c>
      <c r="F2335" s="40">
        <v>0.3</v>
      </c>
      <c r="G2335" s="40">
        <v>0.63900000000000001</v>
      </c>
      <c r="H2335" s="41"/>
      <c r="I2335" s="52"/>
      <c r="J2335" s="41">
        <v>539.69000000000005</v>
      </c>
      <c r="K2335" s="52"/>
      <c r="L2335" s="41">
        <v>344.86</v>
      </c>
      <c r="M2335" s="71"/>
      <c r="N2335" s="85"/>
    </row>
    <row r="2336" spans="1:101" ht="15" x14ac:dyDescent="0.2">
      <c r="A2336" s="38"/>
      <c r="B2336" s="40">
        <v>2</v>
      </c>
      <c r="C2336" s="38" t="s">
        <v>1307</v>
      </c>
      <c r="D2336" s="39"/>
      <c r="E2336" s="53"/>
      <c r="F2336" s="40"/>
      <c r="G2336" s="40"/>
      <c r="H2336" s="40"/>
      <c r="I2336" s="40"/>
      <c r="J2336" s="40"/>
      <c r="K2336" s="40"/>
      <c r="L2336" s="51">
        <v>74.419999999999987</v>
      </c>
      <c r="M2336" s="71"/>
      <c r="N2336" s="85"/>
    </row>
    <row r="2337" spans="1:83" ht="15" x14ac:dyDescent="0.2">
      <c r="A2337" s="38"/>
      <c r="B2337" s="40"/>
      <c r="C2337" s="38" t="s">
        <v>1310</v>
      </c>
      <c r="D2337" s="39" t="s">
        <v>856</v>
      </c>
      <c r="E2337" s="53"/>
      <c r="F2337" s="40"/>
      <c r="G2337" s="40">
        <v>0.14699999999999999</v>
      </c>
      <c r="H2337" s="40"/>
      <c r="I2337" s="40"/>
      <c r="J2337" s="40"/>
      <c r="K2337" s="40"/>
      <c r="L2337" s="51">
        <v>79.33</v>
      </c>
      <c r="M2337" s="71"/>
      <c r="N2337" s="85"/>
      <c r="CE2337">
        <v>1</v>
      </c>
    </row>
    <row r="2338" spans="1:83" ht="28.5" x14ac:dyDescent="0.2">
      <c r="A2338" s="50"/>
      <c r="B2338" s="50" t="s">
        <v>1173</v>
      </c>
      <c r="C2338" s="50" t="s">
        <v>1175</v>
      </c>
      <c r="D2338" s="39" t="s">
        <v>748</v>
      </c>
      <c r="E2338" s="40">
        <v>0.49</v>
      </c>
      <c r="F2338" s="40">
        <v>0.3</v>
      </c>
      <c r="G2338" s="40">
        <v>0.14699999999999999</v>
      </c>
      <c r="H2338" s="41">
        <v>346.73</v>
      </c>
      <c r="I2338" s="52">
        <v>1.46</v>
      </c>
      <c r="J2338" s="41">
        <v>506.23</v>
      </c>
      <c r="K2338" s="52"/>
      <c r="L2338" s="41">
        <v>74.42</v>
      </c>
      <c r="M2338" s="71"/>
      <c r="N2338" s="85"/>
    </row>
    <row r="2339" spans="1:83" ht="28.5" x14ac:dyDescent="0.2">
      <c r="A2339" s="50"/>
      <c r="B2339" s="50" t="s">
        <v>867</v>
      </c>
      <c r="C2339" s="50" t="s">
        <v>1309</v>
      </c>
      <c r="D2339" s="39" t="s">
        <v>856</v>
      </c>
      <c r="E2339" s="40">
        <v>0.49</v>
      </c>
      <c r="F2339" s="40">
        <v>0.3</v>
      </c>
      <c r="G2339" s="40">
        <v>0.14699999999999999</v>
      </c>
      <c r="H2339" s="41"/>
      <c r="I2339" s="52"/>
      <c r="J2339" s="41">
        <v>539.69000000000005</v>
      </c>
      <c r="K2339" s="52"/>
      <c r="L2339" s="41">
        <v>79.33</v>
      </c>
      <c r="M2339" s="71"/>
      <c r="N2339" s="85"/>
      <c r="CE2339">
        <v>1</v>
      </c>
    </row>
    <row r="2340" spans="1:83" ht="15" hidden="1" x14ac:dyDescent="0.2">
      <c r="A2340" s="38"/>
      <c r="B2340" s="40">
        <v>4</v>
      </c>
      <c r="C2340" s="38" t="s">
        <v>1326</v>
      </c>
      <c r="D2340" s="39"/>
      <c r="E2340" s="53"/>
      <c r="F2340" s="40"/>
      <c r="G2340" s="40"/>
      <c r="H2340" s="40"/>
      <c r="I2340" s="40"/>
      <c r="J2340" s="40"/>
      <c r="K2340" s="40"/>
      <c r="L2340" s="51">
        <v>0</v>
      </c>
      <c r="M2340" s="71"/>
      <c r="N2340" s="85"/>
    </row>
    <row r="2341" spans="1:83" ht="14.25" x14ac:dyDescent="0.2">
      <c r="A2341" s="50"/>
      <c r="B2341" s="50" t="s">
        <v>1153</v>
      </c>
      <c r="C2341" s="43" t="s">
        <v>1155</v>
      </c>
      <c r="D2341" s="44" t="s">
        <v>1046</v>
      </c>
      <c r="E2341" s="45">
        <v>2.8117999999999999</v>
      </c>
      <c r="F2341" s="45">
        <v>0</v>
      </c>
      <c r="G2341" s="45">
        <v>0</v>
      </c>
      <c r="H2341" s="46"/>
      <c r="I2341" s="47"/>
      <c r="J2341" s="46">
        <v>54.5</v>
      </c>
      <c r="K2341" s="47"/>
      <c r="L2341" s="46">
        <v>0</v>
      </c>
      <c r="M2341" s="71"/>
      <c r="N2341" s="85"/>
    </row>
    <row r="2342" spans="1:83" ht="15" x14ac:dyDescent="0.2">
      <c r="A2342" s="50"/>
      <c r="B2342" s="50"/>
      <c r="C2342" s="55" t="s">
        <v>1311</v>
      </c>
      <c r="D2342" s="39"/>
      <c r="E2342" s="40"/>
      <c r="F2342" s="40"/>
      <c r="G2342" s="40"/>
      <c r="H2342" s="41"/>
      <c r="I2342" s="52"/>
      <c r="J2342" s="41"/>
      <c r="K2342" s="52"/>
      <c r="L2342" s="41">
        <v>804.86</v>
      </c>
      <c r="M2342" s="71"/>
      <c r="N2342" s="85"/>
    </row>
    <row r="2343" spans="1:83" ht="14.25" x14ac:dyDescent="0.2">
      <c r="A2343" s="50"/>
      <c r="B2343" s="50"/>
      <c r="C2343" s="50" t="s">
        <v>1312</v>
      </c>
      <c r="D2343" s="39"/>
      <c r="E2343" s="40"/>
      <c r="F2343" s="40"/>
      <c r="G2343" s="40"/>
      <c r="H2343" s="41"/>
      <c r="I2343" s="52"/>
      <c r="J2343" s="41"/>
      <c r="K2343" s="52"/>
      <c r="L2343" s="41">
        <v>730.44</v>
      </c>
      <c r="M2343" s="71"/>
      <c r="N2343" s="85"/>
    </row>
    <row r="2344" spans="1:83" ht="28.5" x14ac:dyDescent="0.2">
      <c r="A2344" s="50"/>
      <c r="B2344" s="50" t="s">
        <v>399</v>
      </c>
      <c r="C2344" s="50" t="s">
        <v>1416</v>
      </c>
      <c r="D2344" s="39" t="s">
        <v>1254</v>
      </c>
      <c r="E2344" s="40">
        <v>97</v>
      </c>
      <c r="F2344" s="40"/>
      <c r="G2344" s="40">
        <v>97</v>
      </c>
      <c r="H2344" s="41"/>
      <c r="I2344" s="52"/>
      <c r="J2344" s="41"/>
      <c r="K2344" s="52"/>
      <c r="L2344" s="41">
        <v>708.53</v>
      </c>
      <c r="M2344" s="71"/>
      <c r="N2344" s="85"/>
    </row>
    <row r="2345" spans="1:83" ht="28.5" x14ac:dyDescent="0.2">
      <c r="A2345" s="43"/>
      <c r="B2345" s="43" t="s">
        <v>400</v>
      </c>
      <c r="C2345" s="43" t="s">
        <v>1417</v>
      </c>
      <c r="D2345" s="44" t="s">
        <v>1254</v>
      </c>
      <c r="E2345" s="45">
        <v>51</v>
      </c>
      <c r="F2345" s="45"/>
      <c r="G2345" s="45">
        <v>51</v>
      </c>
      <c r="H2345" s="46"/>
      <c r="I2345" s="47"/>
      <c r="J2345" s="46"/>
      <c r="K2345" s="47"/>
      <c r="L2345" s="46">
        <v>372.52</v>
      </c>
      <c r="M2345" s="72"/>
      <c r="N2345" s="86"/>
    </row>
    <row r="2346" spans="1:83" ht="15" x14ac:dyDescent="0.2">
      <c r="C2346" s="107" t="s">
        <v>1296</v>
      </c>
      <c r="D2346" s="107"/>
      <c r="E2346" s="107"/>
      <c r="F2346" s="107"/>
      <c r="G2346" s="107"/>
      <c r="H2346" s="107"/>
      <c r="I2346" s="108">
        <v>1885.9099999999999</v>
      </c>
      <c r="J2346" s="108"/>
      <c r="K2346" s="108">
        <v>1885.9099999999999</v>
      </c>
      <c r="L2346" s="108"/>
      <c r="M2346" s="71">
        <v>1957.57458</v>
      </c>
      <c r="N2346" s="83">
        <v>2035.8398449999997</v>
      </c>
      <c r="AD2346">
        <v>1511.89</v>
      </c>
      <c r="AE2346">
        <v>794.91</v>
      </c>
      <c r="AN2346" s="48">
        <v>1885.9099999999999</v>
      </c>
      <c r="AO2346" s="48">
        <v>74.419999999999987</v>
      </c>
      <c r="AQ2346" t="s">
        <v>1297</v>
      </c>
      <c r="AR2346" s="48">
        <v>651.11</v>
      </c>
      <c r="AT2346" s="48">
        <v>79.33</v>
      </c>
      <c r="AV2346" t="s">
        <v>1297</v>
      </c>
      <c r="AW2346" s="48">
        <v>0</v>
      </c>
      <c r="AZ2346">
        <v>708.53</v>
      </c>
      <c r="BA2346">
        <v>372.52</v>
      </c>
      <c r="CD2346">
        <v>2</v>
      </c>
    </row>
    <row r="2347" spans="1:83" ht="111" x14ac:dyDescent="0.2">
      <c r="A2347" s="37" t="s">
        <v>614</v>
      </c>
      <c r="B2347" s="50" t="s">
        <v>1496</v>
      </c>
      <c r="C2347" s="50" t="s">
        <v>1497</v>
      </c>
      <c r="D2347" s="39" t="s">
        <v>369</v>
      </c>
      <c r="E2347" s="40">
        <v>1</v>
      </c>
      <c r="F2347" s="40"/>
      <c r="G2347" s="40">
        <v>1</v>
      </c>
      <c r="H2347" s="41"/>
      <c r="I2347" s="52"/>
      <c r="J2347" s="41"/>
      <c r="K2347" s="52"/>
      <c r="L2347" s="41"/>
      <c r="M2347" s="71"/>
      <c r="N2347" s="85"/>
    </row>
    <row r="2348" spans="1:83" ht="15" x14ac:dyDescent="0.2">
      <c r="A2348" s="38"/>
      <c r="B2348" s="40">
        <v>1</v>
      </c>
      <c r="C2348" s="38" t="s">
        <v>1306</v>
      </c>
      <c r="D2348" s="39" t="s">
        <v>856</v>
      </c>
      <c r="E2348" s="53"/>
      <c r="F2348" s="40"/>
      <c r="G2348" s="40">
        <v>4.26</v>
      </c>
      <c r="H2348" s="40"/>
      <c r="I2348" s="40"/>
      <c r="J2348" s="40"/>
      <c r="K2348" s="40"/>
      <c r="L2348" s="51">
        <v>2170.39</v>
      </c>
      <c r="M2348" s="71"/>
      <c r="N2348" s="85"/>
    </row>
    <row r="2349" spans="1:83" ht="14.25" x14ac:dyDescent="0.2">
      <c r="A2349" s="50"/>
      <c r="B2349" s="50" t="s">
        <v>852</v>
      </c>
      <c r="C2349" s="50" t="s">
        <v>853</v>
      </c>
      <c r="D2349" s="39" t="s">
        <v>851</v>
      </c>
      <c r="E2349" s="40">
        <v>2.13</v>
      </c>
      <c r="F2349" s="40"/>
      <c r="G2349" s="40">
        <v>2.13</v>
      </c>
      <c r="H2349" s="41"/>
      <c r="I2349" s="52"/>
      <c r="J2349" s="41">
        <v>479.27</v>
      </c>
      <c r="K2349" s="52"/>
      <c r="L2349" s="41">
        <v>1020.85</v>
      </c>
      <c r="M2349" s="71"/>
      <c r="N2349" s="85"/>
    </row>
    <row r="2350" spans="1:83" ht="14.25" x14ac:dyDescent="0.2">
      <c r="A2350" s="50"/>
      <c r="B2350" s="50" t="s">
        <v>1101</v>
      </c>
      <c r="C2350" s="50" t="s">
        <v>1102</v>
      </c>
      <c r="D2350" s="39" t="s">
        <v>851</v>
      </c>
      <c r="E2350" s="40">
        <v>2.13</v>
      </c>
      <c r="F2350" s="40"/>
      <c r="G2350" s="40">
        <v>2.13</v>
      </c>
      <c r="H2350" s="41"/>
      <c r="I2350" s="52"/>
      <c r="J2350" s="41">
        <v>539.69000000000005</v>
      </c>
      <c r="K2350" s="52"/>
      <c r="L2350" s="41">
        <v>1149.54</v>
      </c>
      <c r="M2350" s="71"/>
      <c r="N2350" s="85"/>
    </row>
    <row r="2351" spans="1:83" ht="15" x14ac:dyDescent="0.2">
      <c r="A2351" s="38"/>
      <c r="B2351" s="40">
        <v>2</v>
      </c>
      <c r="C2351" s="38" t="s">
        <v>1307</v>
      </c>
      <c r="D2351" s="39"/>
      <c r="E2351" s="53"/>
      <c r="F2351" s="40"/>
      <c r="G2351" s="40"/>
      <c r="H2351" s="40"/>
      <c r="I2351" s="40"/>
      <c r="J2351" s="40"/>
      <c r="K2351" s="40"/>
      <c r="L2351" s="51">
        <v>248.05000000000007</v>
      </c>
      <c r="M2351" s="71"/>
      <c r="N2351" s="85"/>
    </row>
    <row r="2352" spans="1:83" ht="15" x14ac:dyDescent="0.2">
      <c r="A2352" s="38"/>
      <c r="B2352" s="40"/>
      <c r="C2352" s="38" t="s">
        <v>1310</v>
      </c>
      <c r="D2352" s="39" t="s">
        <v>856</v>
      </c>
      <c r="E2352" s="53"/>
      <c r="F2352" s="40"/>
      <c r="G2352" s="40">
        <v>0.49</v>
      </c>
      <c r="H2352" s="40"/>
      <c r="I2352" s="40"/>
      <c r="J2352" s="40"/>
      <c r="K2352" s="40"/>
      <c r="L2352" s="51">
        <v>264.45</v>
      </c>
      <c r="M2352" s="71"/>
      <c r="N2352" s="85"/>
      <c r="CE2352">
        <v>1</v>
      </c>
    </row>
    <row r="2353" spans="1:101" ht="28.5" x14ac:dyDescent="0.2">
      <c r="A2353" s="50"/>
      <c r="B2353" s="50" t="s">
        <v>1173</v>
      </c>
      <c r="C2353" s="50" t="s">
        <v>1175</v>
      </c>
      <c r="D2353" s="39" t="s">
        <v>748</v>
      </c>
      <c r="E2353" s="40">
        <v>0.49</v>
      </c>
      <c r="F2353" s="40"/>
      <c r="G2353" s="40">
        <v>0.49</v>
      </c>
      <c r="H2353" s="41">
        <v>346.73</v>
      </c>
      <c r="I2353" s="52">
        <v>1.46</v>
      </c>
      <c r="J2353" s="41">
        <v>506.23</v>
      </c>
      <c r="K2353" s="52"/>
      <c r="L2353" s="41">
        <v>248.05</v>
      </c>
      <c r="M2353" s="71"/>
      <c r="N2353" s="85"/>
    </row>
    <row r="2354" spans="1:101" ht="28.5" x14ac:dyDescent="0.2">
      <c r="A2354" s="50"/>
      <c r="B2354" s="50" t="s">
        <v>867</v>
      </c>
      <c r="C2354" s="50" t="s">
        <v>1309</v>
      </c>
      <c r="D2354" s="39" t="s">
        <v>856</v>
      </c>
      <c r="E2354" s="40">
        <v>0.49</v>
      </c>
      <c r="F2354" s="40"/>
      <c r="G2354" s="40">
        <v>0.49</v>
      </c>
      <c r="H2354" s="41"/>
      <c r="I2354" s="52"/>
      <c r="J2354" s="41">
        <v>539.69000000000005</v>
      </c>
      <c r="K2354" s="52"/>
      <c r="L2354" s="41">
        <v>264.45</v>
      </c>
      <c r="M2354" s="71"/>
      <c r="N2354" s="85"/>
      <c r="CE2354">
        <v>1</v>
      </c>
    </row>
    <row r="2355" spans="1:101" ht="15" hidden="1" x14ac:dyDescent="0.2">
      <c r="A2355" s="38"/>
      <c r="B2355" s="40">
        <v>4</v>
      </c>
      <c r="C2355" s="38" t="s">
        <v>1326</v>
      </c>
      <c r="D2355" s="39"/>
      <c r="E2355" s="53"/>
      <c r="F2355" s="40"/>
      <c r="G2355" s="40"/>
      <c r="H2355" s="40"/>
      <c r="I2355" s="40"/>
      <c r="J2355" s="40"/>
      <c r="K2355" s="40"/>
      <c r="L2355" s="51">
        <v>0</v>
      </c>
      <c r="M2355" s="71"/>
      <c r="N2355" s="85"/>
    </row>
    <row r="2356" spans="1:101" ht="14.25" x14ac:dyDescent="0.2">
      <c r="A2356" s="50"/>
      <c r="B2356" s="50" t="s">
        <v>1153</v>
      </c>
      <c r="C2356" s="43" t="s">
        <v>1155</v>
      </c>
      <c r="D2356" s="44" t="s">
        <v>1046</v>
      </c>
      <c r="E2356" s="45">
        <v>2.8117999999999999</v>
      </c>
      <c r="F2356" s="45">
        <v>0</v>
      </c>
      <c r="G2356" s="45">
        <v>0</v>
      </c>
      <c r="H2356" s="46"/>
      <c r="I2356" s="47"/>
      <c r="J2356" s="46">
        <v>54.5</v>
      </c>
      <c r="K2356" s="47"/>
      <c r="L2356" s="46">
        <v>0</v>
      </c>
      <c r="M2356" s="71"/>
      <c r="N2356" s="85"/>
    </row>
    <row r="2357" spans="1:101" ht="15" x14ac:dyDescent="0.2">
      <c r="A2357" s="50"/>
      <c r="B2357" s="50"/>
      <c r="C2357" s="55" t="s">
        <v>1311</v>
      </c>
      <c r="D2357" s="39"/>
      <c r="E2357" s="40"/>
      <c r="F2357" s="40"/>
      <c r="G2357" s="40"/>
      <c r="H2357" s="41"/>
      <c r="I2357" s="52"/>
      <c r="J2357" s="41"/>
      <c r="K2357" s="52"/>
      <c r="L2357" s="41">
        <v>2682.89</v>
      </c>
      <c r="M2357" s="71"/>
      <c r="N2357" s="85"/>
    </row>
    <row r="2358" spans="1:101" ht="14.25" x14ac:dyDescent="0.2">
      <c r="A2358" s="50"/>
      <c r="B2358" s="50"/>
      <c r="C2358" s="50" t="s">
        <v>1312</v>
      </c>
      <c r="D2358" s="39"/>
      <c r="E2358" s="40"/>
      <c r="F2358" s="40"/>
      <c r="G2358" s="40"/>
      <c r="H2358" s="41"/>
      <c r="I2358" s="52"/>
      <c r="J2358" s="41"/>
      <c r="K2358" s="52"/>
      <c r="L2358" s="41">
        <v>2434.8399999999997</v>
      </c>
      <c r="M2358" s="71"/>
      <c r="N2358" s="85"/>
    </row>
    <row r="2359" spans="1:101" ht="28.5" x14ac:dyDescent="0.2">
      <c r="A2359" s="50"/>
      <c r="B2359" s="50" t="s">
        <v>399</v>
      </c>
      <c r="C2359" s="50" t="s">
        <v>1416</v>
      </c>
      <c r="D2359" s="39" t="s">
        <v>1254</v>
      </c>
      <c r="E2359" s="40">
        <v>97</v>
      </c>
      <c r="F2359" s="40"/>
      <c r="G2359" s="40">
        <v>97</v>
      </c>
      <c r="H2359" s="41"/>
      <c r="I2359" s="52"/>
      <c r="J2359" s="41"/>
      <c r="K2359" s="52"/>
      <c r="L2359" s="41">
        <v>2361.79</v>
      </c>
      <c r="M2359" s="71"/>
      <c r="N2359" s="85"/>
    </row>
    <row r="2360" spans="1:101" ht="28.5" x14ac:dyDescent="0.2">
      <c r="A2360" s="43"/>
      <c r="B2360" s="43" t="s">
        <v>400</v>
      </c>
      <c r="C2360" s="43" t="s">
        <v>1417</v>
      </c>
      <c r="D2360" s="44" t="s">
        <v>1254</v>
      </c>
      <c r="E2360" s="45">
        <v>51</v>
      </c>
      <c r="F2360" s="45"/>
      <c r="G2360" s="45">
        <v>51</v>
      </c>
      <c r="H2360" s="46"/>
      <c r="I2360" s="47"/>
      <c r="J2360" s="46"/>
      <c r="K2360" s="47"/>
      <c r="L2360" s="46">
        <v>1241.77</v>
      </c>
      <c r="M2360" s="72"/>
      <c r="N2360" s="86"/>
    </row>
    <row r="2361" spans="1:101" ht="15" x14ac:dyDescent="0.2">
      <c r="C2361" s="107" t="s">
        <v>1296</v>
      </c>
      <c r="D2361" s="107"/>
      <c r="E2361" s="107"/>
      <c r="F2361" s="107"/>
      <c r="G2361" s="107"/>
      <c r="H2361" s="107"/>
      <c r="I2361" s="108">
        <v>6286.45</v>
      </c>
      <c r="J2361" s="108"/>
      <c r="K2361" s="108">
        <v>6286.45</v>
      </c>
      <c r="L2361" s="108"/>
      <c r="M2361" s="71">
        <v>6525.3351000000002</v>
      </c>
      <c r="N2361" s="83">
        <v>6786.2227749999993</v>
      </c>
      <c r="AD2361">
        <v>1511.89</v>
      </c>
      <c r="AE2361">
        <v>794.91</v>
      </c>
      <c r="AN2361" s="48">
        <v>6286.45</v>
      </c>
      <c r="AO2361" s="48">
        <v>248.05000000000007</v>
      </c>
      <c r="AQ2361" t="s">
        <v>1297</v>
      </c>
      <c r="AR2361" s="48">
        <v>2170.39</v>
      </c>
      <c r="AT2361" s="48">
        <v>264.45</v>
      </c>
      <c r="AV2361" t="s">
        <v>1297</v>
      </c>
      <c r="AW2361" s="48">
        <v>0</v>
      </c>
      <c r="AZ2361">
        <v>2361.79</v>
      </c>
      <c r="BA2361">
        <v>1241.77</v>
      </c>
      <c r="CD2361">
        <v>2</v>
      </c>
    </row>
    <row r="2362" spans="1:101" ht="85.5" x14ac:dyDescent="0.2">
      <c r="A2362" s="37" t="s">
        <v>615</v>
      </c>
      <c r="B2362" s="50" t="s">
        <v>1498</v>
      </c>
      <c r="C2362" s="50" t="s">
        <v>617</v>
      </c>
      <c r="D2362" s="39" t="s">
        <v>369</v>
      </c>
      <c r="E2362" s="40">
        <v>1</v>
      </c>
      <c r="F2362" s="40"/>
      <c r="G2362" s="40">
        <v>1</v>
      </c>
      <c r="H2362" s="41"/>
      <c r="I2362" s="52"/>
      <c r="J2362" s="41"/>
      <c r="K2362" s="52"/>
      <c r="L2362" s="41"/>
      <c r="M2362" s="71"/>
      <c r="N2362" s="85"/>
    </row>
    <row r="2363" spans="1:101" ht="14.25" x14ac:dyDescent="0.2">
      <c r="C2363" s="58" t="s">
        <v>490</v>
      </c>
      <c r="M2363" s="71"/>
      <c r="N2363" s="85"/>
    </row>
    <row r="2364" spans="1:101" ht="127.5" x14ac:dyDescent="0.2">
      <c r="B2364" s="56" t="s">
        <v>1261</v>
      </c>
      <c r="C2364" s="113" t="s">
        <v>1419</v>
      </c>
      <c r="D2364" s="113"/>
      <c r="E2364" s="113"/>
      <c r="F2364" s="113"/>
      <c r="G2364" s="113"/>
      <c r="H2364" s="113"/>
      <c r="I2364" s="113"/>
      <c r="J2364" s="113"/>
      <c r="K2364" s="113"/>
      <c r="L2364" s="113"/>
      <c r="M2364" s="71"/>
      <c r="N2364" s="85"/>
      <c r="CW2364" s="57" t="s">
        <v>1419</v>
      </c>
    </row>
    <row r="2365" spans="1:101" ht="15" x14ac:dyDescent="0.2">
      <c r="A2365" s="38"/>
      <c r="B2365" s="40">
        <v>1</v>
      </c>
      <c r="C2365" s="38" t="s">
        <v>1306</v>
      </c>
      <c r="D2365" s="39" t="s">
        <v>856</v>
      </c>
      <c r="E2365" s="53"/>
      <c r="F2365" s="40"/>
      <c r="G2365" s="40">
        <v>1.524</v>
      </c>
      <c r="H2365" s="40"/>
      <c r="I2365" s="40"/>
      <c r="J2365" s="40"/>
      <c r="K2365" s="40"/>
      <c r="L2365" s="51">
        <v>837.81999999999994</v>
      </c>
      <c r="M2365" s="71"/>
      <c r="N2365" s="85"/>
    </row>
    <row r="2366" spans="1:101" ht="14.25" x14ac:dyDescent="0.2">
      <c r="A2366" s="50"/>
      <c r="B2366" s="50" t="s">
        <v>852</v>
      </c>
      <c r="C2366" s="50" t="s">
        <v>853</v>
      </c>
      <c r="D2366" s="39" t="s">
        <v>851</v>
      </c>
      <c r="E2366" s="40">
        <v>2.54</v>
      </c>
      <c r="F2366" s="40">
        <v>0.3</v>
      </c>
      <c r="G2366" s="40">
        <v>0.76200000000000001</v>
      </c>
      <c r="H2366" s="41"/>
      <c r="I2366" s="52"/>
      <c r="J2366" s="41">
        <v>479.27</v>
      </c>
      <c r="K2366" s="52"/>
      <c r="L2366" s="41">
        <v>365.2</v>
      </c>
      <c r="M2366" s="71"/>
      <c r="N2366" s="85"/>
    </row>
    <row r="2367" spans="1:101" ht="14.25" x14ac:dyDescent="0.2">
      <c r="A2367" s="50"/>
      <c r="B2367" s="50" t="s">
        <v>1103</v>
      </c>
      <c r="C2367" s="50" t="s">
        <v>1104</v>
      </c>
      <c r="D2367" s="39" t="s">
        <v>851</v>
      </c>
      <c r="E2367" s="40">
        <v>2.54</v>
      </c>
      <c r="F2367" s="40">
        <v>0.3</v>
      </c>
      <c r="G2367" s="40">
        <v>0.76200000000000001</v>
      </c>
      <c r="H2367" s="41"/>
      <c r="I2367" s="52"/>
      <c r="J2367" s="41">
        <v>620.24</v>
      </c>
      <c r="K2367" s="52"/>
      <c r="L2367" s="41">
        <v>472.62</v>
      </c>
      <c r="M2367" s="71"/>
      <c r="N2367" s="85"/>
    </row>
    <row r="2368" spans="1:101" ht="15" x14ac:dyDescent="0.2">
      <c r="A2368" s="38"/>
      <c r="B2368" s="40">
        <v>2</v>
      </c>
      <c r="C2368" s="38" t="s">
        <v>1307</v>
      </c>
      <c r="D2368" s="39"/>
      <c r="E2368" s="53"/>
      <c r="F2368" s="40"/>
      <c r="G2368" s="40"/>
      <c r="H2368" s="40"/>
      <c r="I2368" s="40"/>
      <c r="J2368" s="40"/>
      <c r="K2368" s="40"/>
      <c r="L2368" s="51">
        <v>74.419999999999987</v>
      </c>
      <c r="M2368" s="71"/>
      <c r="N2368" s="85"/>
    </row>
    <row r="2369" spans="1:83" ht="15" x14ac:dyDescent="0.2">
      <c r="A2369" s="38"/>
      <c r="B2369" s="40"/>
      <c r="C2369" s="38" t="s">
        <v>1310</v>
      </c>
      <c r="D2369" s="39" t="s">
        <v>856</v>
      </c>
      <c r="E2369" s="53"/>
      <c r="F2369" s="40"/>
      <c r="G2369" s="40">
        <v>0.14699999999999999</v>
      </c>
      <c r="H2369" s="40"/>
      <c r="I2369" s="40"/>
      <c r="J2369" s="40"/>
      <c r="K2369" s="40"/>
      <c r="L2369" s="51">
        <v>79.33</v>
      </c>
      <c r="M2369" s="71"/>
      <c r="N2369" s="85"/>
      <c r="CE2369">
        <v>1</v>
      </c>
    </row>
    <row r="2370" spans="1:83" ht="28.5" x14ac:dyDescent="0.2">
      <c r="A2370" s="50"/>
      <c r="B2370" s="50" t="s">
        <v>1173</v>
      </c>
      <c r="C2370" s="50" t="s">
        <v>1175</v>
      </c>
      <c r="D2370" s="39" t="s">
        <v>748</v>
      </c>
      <c r="E2370" s="40">
        <v>0.49</v>
      </c>
      <c r="F2370" s="40">
        <v>0.3</v>
      </c>
      <c r="G2370" s="40">
        <v>0.14699999999999999</v>
      </c>
      <c r="H2370" s="41">
        <v>346.73</v>
      </c>
      <c r="I2370" s="52">
        <v>1.46</v>
      </c>
      <c r="J2370" s="41">
        <v>506.23</v>
      </c>
      <c r="K2370" s="52"/>
      <c r="L2370" s="41">
        <v>74.42</v>
      </c>
      <c r="M2370" s="71"/>
      <c r="N2370" s="85"/>
    </row>
    <row r="2371" spans="1:83" ht="28.5" x14ac:dyDescent="0.2">
      <c r="A2371" s="50"/>
      <c r="B2371" s="50" t="s">
        <v>867</v>
      </c>
      <c r="C2371" s="50" t="s">
        <v>1309</v>
      </c>
      <c r="D2371" s="39" t="s">
        <v>856</v>
      </c>
      <c r="E2371" s="40">
        <v>0.49</v>
      </c>
      <c r="F2371" s="40">
        <v>0.3</v>
      </c>
      <c r="G2371" s="40">
        <v>0.14699999999999999</v>
      </c>
      <c r="H2371" s="41"/>
      <c r="I2371" s="52"/>
      <c r="J2371" s="41">
        <v>539.69000000000005</v>
      </c>
      <c r="K2371" s="52"/>
      <c r="L2371" s="41">
        <v>79.33</v>
      </c>
      <c r="M2371" s="71"/>
      <c r="N2371" s="85"/>
      <c r="CE2371">
        <v>1</v>
      </c>
    </row>
    <row r="2372" spans="1:83" ht="15" hidden="1" x14ac:dyDescent="0.2">
      <c r="A2372" s="38"/>
      <c r="B2372" s="40">
        <v>4</v>
      </c>
      <c r="C2372" s="38" t="s">
        <v>1326</v>
      </c>
      <c r="D2372" s="39"/>
      <c r="E2372" s="53"/>
      <c r="F2372" s="40"/>
      <c r="G2372" s="40"/>
      <c r="H2372" s="40"/>
      <c r="I2372" s="40"/>
      <c r="J2372" s="40"/>
      <c r="K2372" s="40"/>
      <c r="L2372" s="51">
        <v>0</v>
      </c>
      <c r="M2372" s="71"/>
      <c r="N2372" s="85"/>
    </row>
    <row r="2373" spans="1:83" ht="14.25" x14ac:dyDescent="0.2">
      <c r="A2373" s="50"/>
      <c r="B2373" s="50" t="s">
        <v>1153</v>
      </c>
      <c r="C2373" s="43" t="s">
        <v>1155</v>
      </c>
      <c r="D2373" s="44" t="s">
        <v>1046</v>
      </c>
      <c r="E2373" s="45">
        <v>3.4744999999999999</v>
      </c>
      <c r="F2373" s="45">
        <v>0</v>
      </c>
      <c r="G2373" s="45">
        <v>0</v>
      </c>
      <c r="H2373" s="46"/>
      <c r="I2373" s="47"/>
      <c r="J2373" s="46">
        <v>54.5</v>
      </c>
      <c r="K2373" s="47"/>
      <c r="L2373" s="46">
        <v>0</v>
      </c>
      <c r="M2373" s="71"/>
      <c r="N2373" s="85"/>
    </row>
    <row r="2374" spans="1:83" ht="15" x14ac:dyDescent="0.2">
      <c r="A2374" s="50"/>
      <c r="B2374" s="50"/>
      <c r="C2374" s="55" t="s">
        <v>1311</v>
      </c>
      <c r="D2374" s="39"/>
      <c r="E2374" s="40"/>
      <c r="F2374" s="40"/>
      <c r="G2374" s="40"/>
      <c r="H2374" s="41"/>
      <c r="I2374" s="52"/>
      <c r="J2374" s="41"/>
      <c r="K2374" s="52"/>
      <c r="L2374" s="41">
        <v>991.56999999999994</v>
      </c>
      <c r="M2374" s="71"/>
      <c r="N2374" s="85"/>
    </row>
    <row r="2375" spans="1:83" ht="14.25" x14ac:dyDescent="0.2">
      <c r="A2375" s="50"/>
      <c r="B2375" s="50"/>
      <c r="C2375" s="50" t="s">
        <v>1312</v>
      </c>
      <c r="D2375" s="39"/>
      <c r="E2375" s="40"/>
      <c r="F2375" s="40"/>
      <c r="G2375" s="40"/>
      <c r="H2375" s="41"/>
      <c r="I2375" s="52"/>
      <c r="J2375" s="41"/>
      <c r="K2375" s="52"/>
      <c r="L2375" s="41">
        <v>917.15</v>
      </c>
      <c r="M2375" s="71"/>
      <c r="N2375" s="85"/>
    </row>
    <row r="2376" spans="1:83" ht="28.5" x14ac:dyDescent="0.2">
      <c r="A2376" s="50"/>
      <c r="B2376" s="50" t="s">
        <v>399</v>
      </c>
      <c r="C2376" s="50" t="s">
        <v>1416</v>
      </c>
      <c r="D2376" s="39" t="s">
        <v>1254</v>
      </c>
      <c r="E2376" s="40">
        <v>97</v>
      </c>
      <c r="F2376" s="40"/>
      <c r="G2376" s="40">
        <v>97</v>
      </c>
      <c r="H2376" s="41"/>
      <c r="I2376" s="52"/>
      <c r="J2376" s="41"/>
      <c r="K2376" s="52"/>
      <c r="L2376" s="41">
        <v>889.64</v>
      </c>
      <c r="M2376" s="71"/>
      <c r="N2376" s="85"/>
    </row>
    <row r="2377" spans="1:83" ht="28.5" x14ac:dyDescent="0.2">
      <c r="A2377" s="43"/>
      <c r="B2377" s="43" t="s">
        <v>400</v>
      </c>
      <c r="C2377" s="43" t="s">
        <v>1417</v>
      </c>
      <c r="D2377" s="44" t="s">
        <v>1254</v>
      </c>
      <c r="E2377" s="45">
        <v>51</v>
      </c>
      <c r="F2377" s="45"/>
      <c r="G2377" s="45">
        <v>51</v>
      </c>
      <c r="H2377" s="46"/>
      <c r="I2377" s="47"/>
      <c r="J2377" s="46"/>
      <c r="K2377" s="47"/>
      <c r="L2377" s="46">
        <v>467.75</v>
      </c>
      <c r="M2377" s="72"/>
      <c r="N2377" s="86"/>
    </row>
    <row r="2378" spans="1:83" ht="15" x14ac:dyDescent="0.2">
      <c r="C2378" s="107" t="s">
        <v>1296</v>
      </c>
      <c r="D2378" s="107"/>
      <c r="E2378" s="107"/>
      <c r="F2378" s="107"/>
      <c r="G2378" s="107"/>
      <c r="H2378" s="107"/>
      <c r="I2378" s="108">
        <v>2348.96</v>
      </c>
      <c r="J2378" s="108"/>
      <c r="K2378" s="108">
        <v>2348.96</v>
      </c>
      <c r="L2378" s="108"/>
      <c r="M2378" s="71">
        <v>2438.22048</v>
      </c>
      <c r="N2378" s="83">
        <v>2535.7023199999999</v>
      </c>
      <c r="AD2378">
        <v>1590.02</v>
      </c>
      <c r="AE2378">
        <v>835.99</v>
      </c>
      <c r="AN2378" s="48">
        <v>2348.96</v>
      </c>
      <c r="AO2378" s="48">
        <v>74.419999999999987</v>
      </c>
      <c r="AQ2378" t="s">
        <v>1297</v>
      </c>
      <c r="AR2378" s="48">
        <v>837.81999999999994</v>
      </c>
      <c r="AT2378" s="48">
        <v>79.33</v>
      </c>
      <c r="AV2378" t="s">
        <v>1297</v>
      </c>
      <c r="AW2378" s="48">
        <v>0</v>
      </c>
      <c r="AZ2378">
        <v>889.64</v>
      </c>
      <c r="BA2378">
        <v>467.75</v>
      </c>
      <c r="CD2378">
        <v>2</v>
      </c>
    </row>
    <row r="2379" spans="1:83" ht="111" x14ac:dyDescent="0.2">
      <c r="A2379" s="37" t="s">
        <v>619</v>
      </c>
      <c r="B2379" s="50" t="s">
        <v>1498</v>
      </c>
      <c r="C2379" s="50" t="s">
        <v>1499</v>
      </c>
      <c r="D2379" s="39" t="s">
        <v>369</v>
      </c>
      <c r="E2379" s="40">
        <v>1</v>
      </c>
      <c r="F2379" s="40"/>
      <c r="G2379" s="40">
        <v>1</v>
      </c>
      <c r="H2379" s="41"/>
      <c r="I2379" s="52"/>
      <c r="J2379" s="41"/>
      <c r="K2379" s="52"/>
      <c r="L2379" s="41"/>
      <c r="M2379" s="71"/>
      <c r="N2379" s="85"/>
    </row>
    <row r="2380" spans="1:83" ht="15" x14ac:dyDescent="0.2">
      <c r="A2380" s="38"/>
      <c r="B2380" s="40">
        <v>1</v>
      </c>
      <c r="C2380" s="38" t="s">
        <v>1306</v>
      </c>
      <c r="D2380" s="39" t="s">
        <v>856</v>
      </c>
      <c r="E2380" s="53"/>
      <c r="F2380" s="40"/>
      <c r="G2380" s="40">
        <v>5.08</v>
      </c>
      <c r="H2380" s="40"/>
      <c r="I2380" s="40"/>
      <c r="J2380" s="40"/>
      <c r="K2380" s="40"/>
      <c r="L2380" s="51">
        <v>2792.76</v>
      </c>
      <c r="M2380" s="71"/>
      <c r="N2380" s="85"/>
    </row>
    <row r="2381" spans="1:83" ht="14.25" x14ac:dyDescent="0.2">
      <c r="A2381" s="50"/>
      <c r="B2381" s="50" t="s">
        <v>852</v>
      </c>
      <c r="C2381" s="50" t="s">
        <v>853</v>
      </c>
      <c r="D2381" s="39" t="s">
        <v>851</v>
      </c>
      <c r="E2381" s="40">
        <v>2.54</v>
      </c>
      <c r="F2381" s="40"/>
      <c r="G2381" s="40">
        <v>2.54</v>
      </c>
      <c r="H2381" s="41"/>
      <c r="I2381" s="52"/>
      <c r="J2381" s="41">
        <v>479.27</v>
      </c>
      <c r="K2381" s="52"/>
      <c r="L2381" s="41">
        <v>1217.3499999999999</v>
      </c>
      <c r="M2381" s="71"/>
      <c r="N2381" s="85"/>
    </row>
    <row r="2382" spans="1:83" ht="14.25" x14ac:dyDescent="0.2">
      <c r="A2382" s="50"/>
      <c r="B2382" s="50" t="s">
        <v>1103</v>
      </c>
      <c r="C2382" s="50" t="s">
        <v>1104</v>
      </c>
      <c r="D2382" s="39" t="s">
        <v>851</v>
      </c>
      <c r="E2382" s="40">
        <v>2.54</v>
      </c>
      <c r="F2382" s="40"/>
      <c r="G2382" s="40">
        <v>2.54</v>
      </c>
      <c r="H2382" s="41"/>
      <c r="I2382" s="52"/>
      <c r="J2382" s="41">
        <v>620.24</v>
      </c>
      <c r="K2382" s="52"/>
      <c r="L2382" s="41">
        <v>1575.41</v>
      </c>
      <c r="M2382" s="71"/>
      <c r="N2382" s="85"/>
    </row>
    <row r="2383" spans="1:83" ht="15" x14ac:dyDescent="0.2">
      <c r="A2383" s="38"/>
      <c r="B2383" s="40">
        <v>2</v>
      </c>
      <c r="C2383" s="38" t="s">
        <v>1307</v>
      </c>
      <c r="D2383" s="39"/>
      <c r="E2383" s="53"/>
      <c r="F2383" s="40"/>
      <c r="G2383" s="40"/>
      <c r="H2383" s="40"/>
      <c r="I2383" s="40"/>
      <c r="J2383" s="40"/>
      <c r="K2383" s="40"/>
      <c r="L2383" s="51">
        <v>248.05000000000007</v>
      </c>
      <c r="M2383" s="71"/>
      <c r="N2383" s="85"/>
    </row>
    <row r="2384" spans="1:83" ht="15" x14ac:dyDescent="0.2">
      <c r="A2384" s="38"/>
      <c r="B2384" s="40"/>
      <c r="C2384" s="38" t="s">
        <v>1310</v>
      </c>
      <c r="D2384" s="39" t="s">
        <v>856</v>
      </c>
      <c r="E2384" s="53"/>
      <c r="F2384" s="40"/>
      <c r="G2384" s="40">
        <v>0.49</v>
      </c>
      <c r="H2384" s="40"/>
      <c r="I2384" s="40"/>
      <c r="J2384" s="40"/>
      <c r="K2384" s="40"/>
      <c r="L2384" s="51">
        <v>264.45</v>
      </c>
      <c r="M2384" s="71"/>
      <c r="N2384" s="85"/>
      <c r="CE2384">
        <v>1</v>
      </c>
    </row>
    <row r="2385" spans="1:101" ht="28.5" x14ac:dyDescent="0.2">
      <c r="A2385" s="50"/>
      <c r="B2385" s="50" t="s">
        <v>1173</v>
      </c>
      <c r="C2385" s="50" t="s">
        <v>1175</v>
      </c>
      <c r="D2385" s="39" t="s">
        <v>748</v>
      </c>
      <c r="E2385" s="40">
        <v>0.49</v>
      </c>
      <c r="F2385" s="40"/>
      <c r="G2385" s="40">
        <v>0.49</v>
      </c>
      <c r="H2385" s="41">
        <v>346.73</v>
      </c>
      <c r="I2385" s="52">
        <v>1.46</v>
      </c>
      <c r="J2385" s="41">
        <v>506.23</v>
      </c>
      <c r="K2385" s="52"/>
      <c r="L2385" s="41">
        <v>248.05</v>
      </c>
      <c r="M2385" s="71"/>
      <c r="N2385" s="85"/>
    </row>
    <row r="2386" spans="1:101" ht="28.5" x14ac:dyDescent="0.2">
      <c r="A2386" s="50"/>
      <c r="B2386" s="50" t="s">
        <v>867</v>
      </c>
      <c r="C2386" s="50" t="s">
        <v>1309</v>
      </c>
      <c r="D2386" s="39" t="s">
        <v>856</v>
      </c>
      <c r="E2386" s="40">
        <v>0.49</v>
      </c>
      <c r="F2386" s="40"/>
      <c r="G2386" s="40">
        <v>0.49</v>
      </c>
      <c r="H2386" s="41"/>
      <c r="I2386" s="52"/>
      <c r="J2386" s="41">
        <v>539.69000000000005</v>
      </c>
      <c r="K2386" s="52"/>
      <c r="L2386" s="41">
        <v>264.45</v>
      </c>
      <c r="M2386" s="71"/>
      <c r="N2386" s="85"/>
      <c r="CE2386">
        <v>1</v>
      </c>
    </row>
    <row r="2387" spans="1:101" ht="15" hidden="1" x14ac:dyDescent="0.2">
      <c r="A2387" s="38"/>
      <c r="B2387" s="40">
        <v>4</v>
      </c>
      <c r="C2387" s="38" t="s">
        <v>1326</v>
      </c>
      <c r="D2387" s="39"/>
      <c r="E2387" s="53"/>
      <c r="F2387" s="40"/>
      <c r="G2387" s="40"/>
      <c r="H2387" s="40"/>
      <c r="I2387" s="40"/>
      <c r="J2387" s="40"/>
      <c r="K2387" s="40"/>
      <c r="L2387" s="51">
        <v>0</v>
      </c>
      <c r="M2387" s="71"/>
      <c r="N2387" s="85"/>
    </row>
    <row r="2388" spans="1:101" ht="14.25" x14ac:dyDescent="0.2">
      <c r="A2388" s="50"/>
      <c r="B2388" s="50" t="s">
        <v>1153</v>
      </c>
      <c r="C2388" s="43" t="s">
        <v>1155</v>
      </c>
      <c r="D2388" s="44" t="s">
        <v>1046</v>
      </c>
      <c r="E2388" s="45">
        <v>3.4744999999999999</v>
      </c>
      <c r="F2388" s="45">
        <v>0</v>
      </c>
      <c r="G2388" s="45">
        <v>0</v>
      </c>
      <c r="H2388" s="46"/>
      <c r="I2388" s="47"/>
      <c r="J2388" s="46">
        <v>54.5</v>
      </c>
      <c r="K2388" s="47"/>
      <c r="L2388" s="46">
        <v>0</v>
      </c>
      <c r="M2388" s="71"/>
      <c r="N2388" s="85"/>
    </row>
    <row r="2389" spans="1:101" ht="15" x14ac:dyDescent="0.2">
      <c r="A2389" s="50"/>
      <c r="B2389" s="50"/>
      <c r="C2389" s="55" t="s">
        <v>1311</v>
      </c>
      <c r="D2389" s="39"/>
      <c r="E2389" s="40"/>
      <c r="F2389" s="40"/>
      <c r="G2389" s="40"/>
      <c r="H2389" s="41"/>
      <c r="I2389" s="52"/>
      <c r="J2389" s="41"/>
      <c r="K2389" s="52"/>
      <c r="L2389" s="41">
        <v>3305.26</v>
      </c>
      <c r="M2389" s="71"/>
      <c r="N2389" s="85"/>
    </row>
    <row r="2390" spans="1:101" ht="14.25" x14ac:dyDescent="0.2">
      <c r="A2390" s="50"/>
      <c r="B2390" s="50"/>
      <c r="C2390" s="50" t="s">
        <v>1312</v>
      </c>
      <c r="D2390" s="39"/>
      <c r="E2390" s="40"/>
      <c r="F2390" s="40"/>
      <c r="G2390" s="40"/>
      <c r="H2390" s="41"/>
      <c r="I2390" s="52"/>
      <c r="J2390" s="41"/>
      <c r="K2390" s="52"/>
      <c r="L2390" s="41">
        <v>3057.21</v>
      </c>
      <c r="M2390" s="71"/>
      <c r="N2390" s="85"/>
    </row>
    <row r="2391" spans="1:101" ht="28.5" x14ac:dyDescent="0.2">
      <c r="A2391" s="50"/>
      <c r="B2391" s="50" t="s">
        <v>399</v>
      </c>
      <c r="C2391" s="50" t="s">
        <v>1416</v>
      </c>
      <c r="D2391" s="39" t="s">
        <v>1254</v>
      </c>
      <c r="E2391" s="40">
        <v>97</v>
      </c>
      <c r="F2391" s="40"/>
      <c r="G2391" s="40">
        <v>97</v>
      </c>
      <c r="H2391" s="41"/>
      <c r="I2391" s="52"/>
      <c r="J2391" s="41"/>
      <c r="K2391" s="52"/>
      <c r="L2391" s="41">
        <v>2965.49</v>
      </c>
      <c r="M2391" s="71"/>
      <c r="N2391" s="85"/>
    </row>
    <row r="2392" spans="1:101" ht="28.5" x14ac:dyDescent="0.2">
      <c r="A2392" s="43"/>
      <c r="B2392" s="43" t="s">
        <v>400</v>
      </c>
      <c r="C2392" s="43" t="s">
        <v>1417</v>
      </c>
      <c r="D2392" s="44" t="s">
        <v>1254</v>
      </c>
      <c r="E2392" s="45">
        <v>51</v>
      </c>
      <c r="F2392" s="45"/>
      <c r="G2392" s="45">
        <v>51</v>
      </c>
      <c r="H2392" s="46"/>
      <c r="I2392" s="47"/>
      <c r="J2392" s="46"/>
      <c r="K2392" s="47"/>
      <c r="L2392" s="46">
        <v>1559.18</v>
      </c>
      <c r="M2392" s="72"/>
      <c r="N2392" s="86"/>
    </row>
    <row r="2393" spans="1:101" ht="15" x14ac:dyDescent="0.2">
      <c r="C2393" s="107" t="s">
        <v>1296</v>
      </c>
      <c r="D2393" s="107"/>
      <c r="E2393" s="107"/>
      <c r="F2393" s="107"/>
      <c r="G2393" s="107"/>
      <c r="H2393" s="107"/>
      <c r="I2393" s="108">
        <v>7829.93</v>
      </c>
      <c r="J2393" s="108"/>
      <c r="K2393" s="108">
        <v>7829.93</v>
      </c>
      <c r="L2393" s="108"/>
      <c r="M2393" s="71">
        <v>8127.4673400000001</v>
      </c>
      <c r="N2393" s="83">
        <v>8452.4094349999996</v>
      </c>
      <c r="AD2393">
        <v>1590.02</v>
      </c>
      <c r="AE2393">
        <v>835.99</v>
      </c>
      <c r="AN2393" s="48">
        <v>7829.93</v>
      </c>
      <c r="AO2393" s="48">
        <v>248.05000000000007</v>
      </c>
      <c r="AQ2393" t="s">
        <v>1297</v>
      </c>
      <c r="AR2393" s="48">
        <v>2792.76</v>
      </c>
      <c r="AT2393" s="48">
        <v>264.45</v>
      </c>
      <c r="AV2393" t="s">
        <v>1297</v>
      </c>
      <c r="AW2393" s="48">
        <v>0</v>
      </c>
      <c r="AZ2393">
        <v>2965.49</v>
      </c>
      <c r="BA2393">
        <v>1559.18</v>
      </c>
      <c r="CD2393">
        <v>2</v>
      </c>
    </row>
    <row r="2394" spans="1:101" ht="85.5" x14ac:dyDescent="0.2">
      <c r="A2394" s="37" t="s">
        <v>620</v>
      </c>
      <c r="B2394" s="50" t="s">
        <v>1500</v>
      </c>
      <c r="C2394" s="50" t="s">
        <v>622</v>
      </c>
      <c r="D2394" s="39" t="s">
        <v>369</v>
      </c>
      <c r="E2394" s="40">
        <v>1</v>
      </c>
      <c r="F2394" s="40"/>
      <c r="G2394" s="40">
        <v>1</v>
      </c>
      <c r="H2394" s="41"/>
      <c r="I2394" s="52"/>
      <c r="J2394" s="41"/>
      <c r="K2394" s="52"/>
      <c r="L2394" s="41"/>
      <c r="M2394" s="71"/>
      <c r="N2394" s="85"/>
    </row>
    <row r="2395" spans="1:101" ht="14.25" x14ac:dyDescent="0.2">
      <c r="C2395" s="58" t="s">
        <v>490</v>
      </c>
      <c r="M2395" s="71"/>
      <c r="N2395" s="85"/>
    </row>
    <row r="2396" spans="1:101" ht="127.5" x14ac:dyDescent="0.2">
      <c r="B2396" s="56" t="s">
        <v>1261</v>
      </c>
      <c r="C2396" s="113" t="s">
        <v>1419</v>
      </c>
      <c r="D2396" s="113"/>
      <c r="E2396" s="113"/>
      <c r="F2396" s="113"/>
      <c r="G2396" s="113"/>
      <c r="H2396" s="113"/>
      <c r="I2396" s="113"/>
      <c r="J2396" s="113"/>
      <c r="K2396" s="113"/>
      <c r="L2396" s="113"/>
      <c r="M2396" s="71"/>
      <c r="N2396" s="85"/>
      <c r="CW2396" s="57" t="s">
        <v>1419</v>
      </c>
    </row>
    <row r="2397" spans="1:101" ht="15" x14ac:dyDescent="0.2">
      <c r="A2397" s="38"/>
      <c r="B2397" s="40">
        <v>1</v>
      </c>
      <c r="C2397" s="38" t="s">
        <v>1306</v>
      </c>
      <c r="D2397" s="39" t="s">
        <v>856</v>
      </c>
      <c r="E2397" s="53"/>
      <c r="F2397" s="40"/>
      <c r="G2397" s="40">
        <v>1.9379999999999999</v>
      </c>
      <c r="H2397" s="40"/>
      <c r="I2397" s="40"/>
      <c r="J2397" s="40"/>
      <c r="K2397" s="40"/>
      <c r="L2397" s="51">
        <v>1065.42</v>
      </c>
      <c r="M2397" s="71"/>
      <c r="N2397" s="85"/>
    </row>
    <row r="2398" spans="1:101" ht="14.25" x14ac:dyDescent="0.2">
      <c r="A2398" s="50"/>
      <c r="B2398" s="50" t="s">
        <v>852</v>
      </c>
      <c r="C2398" s="50" t="s">
        <v>853</v>
      </c>
      <c r="D2398" s="39" t="s">
        <v>851</v>
      </c>
      <c r="E2398" s="40">
        <v>3.23</v>
      </c>
      <c r="F2398" s="40">
        <v>0.3</v>
      </c>
      <c r="G2398" s="40">
        <v>0.96899999999999997</v>
      </c>
      <c r="H2398" s="41"/>
      <c r="I2398" s="52"/>
      <c r="J2398" s="41">
        <v>479.27</v>
      </c>
      <c r="K2398" s="52"/>
      <c r="L2398" s="41">
        <v>464.41</v>
      </c>
      <c r="M2398" s="71"/>
      <c r="N2398" s="85"/>
    </row>
    <row r="2399" spans="1:101" ht="14.25" x14ac:dyDescent="0.2">
      <c r="A2399" s="50"/>
      <c r="B2399" s="50" t="s">
        <v>1103</v>
      </c>
      <c r="C2399" s="50" t="s">
        <v>1104</v>
      </c>
      <c r="D2399" s="39" t="s">
        <v>851</v>
      </c>
      <c r="E2399" s="40">
        <v>3.23</v>
      </c>
      <c r="F2399" s="40">
        <v>0.3</v>
      </c>
      <c r="G2399" s="40">
        <v>0.96899999999999997</v>
      </c>
      <c r="H2399" s="41"/>
      <c r="I2399" s="52"/>
      <c r="J2399" s="41">
        <v>620.24</v>
      </c>
      <c r="K2399" s="52"/>
      <c r="L2399" s="41">
        <v>601.01</v>
      </c>
      <c r="M2399" s="71"/>
      <c r="N2399" s="85"/>
    </row>
    <row r="2400" spans="1:101" ht="15" x14ac:dyDescent="0.2">
      <c r="A2400" s="38"/>
      <c r="B2400" s="40">
        <v>2</v>
      </c>
      <c r="C2400" s="38" t="s">
        <v>1307</v>
      </c>
      <c r="D2400" s="39"/>
      <c r="E2400" s="53"/>
      <c r="F2400" s="40"/>
      <c r="G2400" s="40"/>
      <c r="H2400" s="40"/>
      <c r="I2400" s="40"/>
      <c r="J2400" s="40"/>
      <c r="K2400" s="40"/>
      <c r="L2400" s="51">
        <v>74.419999999999987</v>
      </c>
      <c r="M2400" s="71"/>
      <c r="N2400" s="85"/>
    </row>
    <row r="2401" spans="1:83" ht="15" x14ac:dyDescent="0.2">
      <c r="A2401" s="38"/>
      <c r="B2401" s="40"/>
      <c r="C2401" s="38" t="s">
        <v>1310</v>
      </c>
      <c r="D2401" s="39" t="s">
        <v>856</v>
      </c>
      <c r="E2401" s="53"/>
      <c r="F2401" s="40"/>
      <c r="G2401" s="40">
        <v>0.14699999999999999</v>
      </c>
      <c r="H2401" s="40"/>
      <c r="I2401" s="40"/>
      <c r="J2401" s="40"/>
      <c r="K2401" s="40"/>
      <c r="L2401" s="51">
        <v>79.33</v>
      </c>
      <c r="M2401" s="71"/>
      <c r="N2401" s="85"/>
      <c r="CE2401">
        <v>1</v>
      </c>
    </row>
    <row r="2402" spans="1:83" ht="28.5" x14ac:dyDescent="0.2">
      <c r="A2402" s="50"/>
      <c r="B2402" s="50" t="s">
        <v>1173</v>
      </c>
      <c r="C2402" s="50" t="s">
        <v>1175</v>
      </c>
      <c r="D2402" s="39" t="s">
        <v>748</v>
      </c>
      <c r="E2402" s="40">
        <v>0.49</v>
      </c>
      <c r="F2402" s="40">
        <v>0.3</v>
      </c>
      <c r="G2402" s="40">
        <v>0.14699999999999999</v>
      </c>
      <c r="H2402" s="41">
        <v>346.73</v>
      </c>
      <c r="I2402" s="52">
        <v>1.46</v>
      </c>
      <c r="J2402" s="41">
        <v>506.23</v>
      </c>
      <c r="K2402" s="52"/>
      <c r="L2402" s="41">
        <v>74.42</v>
      </c>
      <c r="M2402" s="71"/>
      <c r="N2402" s="85"/>
    </row>
    <row r="2403" spans="1:83" ht="28.5" x14ac:dyDescent="0.2">
      <c r="A2403" s="50"/>
      <c r="B2403" s="50" t="s">
        <v>867</v>
      </c>
      <c r="C2403" s="50" t="s">
        <v>1309</v>
      </c>
      <c r="D2403" s="39" t="s">
        <v>856</v>
      </c>
      <c r="E2403" s="40">
        <v>0.49</v>
      </c>
      <c r="F2403" s="40">
        <v>0.3</v>
      </c>
      <c r="G2403" s="40">
        <v>0.14699999999999999</v>
      </c>
      <c r="H2403" s="41"/>
      <c r="I2403" s="52"/>
      <c r="J2403" s="41">
        <v>539.69000000000005</v>
      </c>
      <c r="K2403" s="52"/>
      <c r="L2403" s="41">
        <v>79.33</v>
      </c>
      <c r="M2403" s="71"/>
      <c r="N2403" s="85"/>
      <c r="CE2403">
        <v>1</v>
      </c>
    </row>
    <row r="2404" spans="1:83" ht="15" hidden="1" x14ac:dyDescent="0.2">
      <c r="A2404" s="38"/>
      <c r="B2404" s="40">
        <v>4</v>
      </c>
      <c r="C2404" s="38" t="s">
        <v>1326</v>
      </c>
      <c r="D2404" s="39"/>
      <c r="E2404" s="53"/>
      <c r="F2404" s="40"/>
      <c r="G2404" s="40"/>
      <c r="H2404" s="40"/>
      <c r="I2404" s="40"/>
      <c r="J2404" s="40"/>
      <c r="K2404" s="40"/>
      <c r="L2404" s="51">
        <v>0</v>
      </c>
      <c r="M2404" s="71"/>
      <c r="N2404" s="85"/>
    </row>
    <row r="2405" spans="1:83" ht="14.25" x14ac:dyDescent="0.2">
      <c r="A2405" s="50"/>
      <c r="B2405" s="50" t="s">
        <v>1153</v>
      </c>
      <c r="C2405" s="43" t="s">
        <v>1155</v>
      </c>
      <c r="D2405" s="44" t="s">
        <v>1046</v>
      </c>
      <c r="E2405" s="45">
        <v>4.423</v>
      </c>
      <c r="F2405" s="45">
        <v>0</v>
      </c>
      <c r="G2405" s="45">
        <v>0</v>
      </c>
      <c r="H2405" s="46"/>
      <c r="I2405" s="47"/>
      <c r="J2405" s="46">
        <v>54.5</v>
      </c>
      <c r="K2405" s="47"/>
      <c r="L2405" s="46">
        <v>0</v>
      </c>
      <c r="M2405" s="71"/>
      <c r="N2405" s="85"/>
    </row>
    <row r="2406" spans="1:83" ht="15" x14ac:dyDescent="0.2">
      <c r="A2406" s="50"/>
      <c r="B2406" s="50"/>
      <c r="C2406" s="55" t="s">
        <v>1311</v>
      </c>
      <c r="D2406" s="39"/>
      <c r="E2406" s="40"/>
      <c r="F2406" s="40"/>
      <c r="G2406" s="40"/>
      <c r="H2406" s="41"/>
      <c r="I2406" s="52"/>
      <c r="J2406" s="41"/>
      <c r="K2406" s="52"/>
      <c r="L2406" s="41">
        <v>1219.17</v>
      </c>
      <c r="M2406" s="71"/>
      <c r="N2406" s="85"/>
    </row>
    <row r="2407" spans="1:83" ht="14.25" x14ac:dyDescent="0.2">
      <c r="A2407" s="50"/>
      <c r="B2407" s="50"/>
      <c r="C2407" s="50" t="s">
        <v>1312</v>
      </c>
      <c r="D2407" s="39"/>
      <c r="E2407" s="40"/>
      <c r="F2407" s="40"/>
      <c r="G2407" s="40"/>
      <c r="H2407" s="41"/>
      <c r="I2407" s="52"/>
      <c r="J2407" s="41"/>
      <c r="K2407" s="52"/>
      <c r="L2407" s="41">
        <v>1144.75</v>
      </c>
      <c r="M2407" s="71"/>
      <c r="N2407" s="85"/>
    </row>
    <row r="2408" spans="1:83" ht="28.5" x14ac:dyDescent="0.2">
      <c r="A2408" s="50"/>
      <c r="B2408" s="50" t="s">
        <v>399</v>
      </c>
      <c r="C2408" s="50" t="s">
        <v>1416</v>
      </c>
      <c r="D2408" s="39" t="s">
        <v>1254</v>
      </c>
      <c r="E2408" s="40">
        <v>97</v>
      </c>
      <c r="F2408" s="40"/>
      <c r="G2408" s="40">
        <v>97</v>
      </c>
      <c r="H2408" s="41"/>
      <c r="I2408" s="52"/>
      <c r="J2408" s="41"/>
      <c r="K2408" s="52"/>
      <c r="L2408" s="41">
        <v>1110.4100000000001</v>
      </c>
      <c r="M2408" s="71"/>
      <c r="N2408" s="85"/>
    </row>
    <row r="2409" spans="1:83" ht="28.5" x14ac:dyDescent="0.2">
      <c r="A2409" s="43"/>
      <c r="B2409" s="43" t="s">
        <v>400</v>
      </c>
      <c r="C2409" s="43" t="s">
        <v>1417</v>
      </c>
      <c r="D2409" s="44" t="s">
        <v>1254</v>
      </c>
      <c r="E2409" s="45">
        <v>51</v>
      </c>
      <c r="F2409" s="45"/>
      <c r="G2409" s="45">
        <v>51</v>
      </c>
      <c r="H2409" s="46"/>
      <c r="I2409" s="47"/>
      <c r="J2409" s="46"/>
      <c r="K2409" s="47"/>
      <c r="L2409" s="46">
        <v>583.82000000000005</v>
      </c>
      <c r="M2409" s="72"/>
      <c r="N2409" s="86"/>
    </row>
    <row r="2410" spans="1:83" ht="15" x14ac:dyDescent="0.2">
      <c r="C2410" s="107" t="s">
        <v>1296</v>
      </c>
      <c r="D2410" s="107"/>
      <c r="E2410" s="107"/>
      <c r="F2410" s="107"/>
      <c r="G2410" s="107"/>
      <c r="H2410" s="107"/>
      <c r="I2410" s="108">
        <v>2913.4</v>
      </c>
      <c r="J2410" s="108"/>
      <c r="K2410" s="108">
        <v>2913.4</v>
      </c>
      <c r="L2410" s="108"/>
      <c r="M2410" s="71">
        <v>3024.1092000000003</v>
      </c>
      <c r="N2410" s="83">
        <v>3145.0153</v>
      </c>
      <c r="AD2410">
        <v>1590.02</v>
      </c>
      <c r="AE2410">
        <v>835.99</v>
      </c>
      <c r="AN2410" s="48">
        <v>2913.4</v>
      </c>
      <c r="AO2410" s="48">
        <v>74.419999999999987</v>
      </c>
      <c r="AQ2410" t="s">
        <v>1297</v>
      </c>
      <c r="AR2410" s="48">
        <v>1065.42</v>
      </c>
      <c r="AT2410" s="48">
        <v>79.33</v>
      </c>
      <c r="AV2410" t="s">
        <v>1297</v>
      </c>
      <c r="AW2410" s="48">
        <v>0</v>
      </c>
      <c r="AZ2410">
        <v>1110.4100000000001</v>
      </c>
      <c r="BA2410">
        <v>583.82000000000005</v>
      </c>
      <c r="CD2410">
        <v>2</v>
      </c>
    </row>
    <row r="2411" spans="1:83" ht="111" x14ac:dyDescent="0.2">
      <c r="A2411" s="37" t="s">
        <v>624</v>
      </c>
      <c r="B2411" s="50" t="s">
        <v>1500</v>
      </c>
      <c r="C2411" s="50" t="s">
        <v>1501</v>
      </c>
      <c r="D2411" s="39" t="s">
        <v>369</v>
      </c>
      <c r="E2411" s="40">
        <v>1</v>
      </c>
      <c r="F2411" s="40"/>
      <c r="G2411" s="40">
        <v>1</v>
      </c>
      <c r="H2411" s="41"/>
      <c r="I2411" s="52"/>
      <c r="J2411" s="41"/>
      <c r="K2411" s="52"/>
      <c r="L2411" s="41"/>
      <c r="M2411" s="71"/>
      <c r="N2411" s="85"/>
    </row>
    <row r="2412" spans="1:83" ht="15" x14ac:dyDescent="0.2">
      <c r="A2412" s="38"/>
      <c r="B2412" s="40">
        <v>1</v>
      </c>
      <c r="C2412" s="38" t="s">
        <v>1306</v>
      </c>
      <c r="D2412" s="39" t="s">
        <v>856</v>
      </c>
      <c r="E2412" s="53"/>
      <c r="F2412" s="40"/>
      <c r="G2412" s="40">
        <v>6.46</v>
      </c>
      <c r="H2412" s="40"/>
      <c r="I2412" s="40"/>
      <c r="J2412" s="40"/>
      <c r="K2412" s="40"/>
      <c r="L2412" s="51">
        <v>3551.42</v>
      </c>
      <c r="M2412" s="71"/>
      <c r="N2412" s="85"/>
    </row>
    <row r="2413" spans="1:83" ht="14.25" x14ac:dyDescent="0.2">
      <c r="A2413" s="50"/>
      <c r="B2413" s="50" t="s">
        <v>852</v>
      </c>
      <c r="C2413" s="50" t="s">
        <v>853</v>
      </c>
      <c r="D2413" s="39" t="s">
        <v>851</v>
      </c>
      <c r="E2413" s="40">
        <v>3.23</v>
      </c>
      <c r="F2413" s="40"/>
      <c r="G2413" s="40">
        <v>3.23</v>
      </c>
      <c r="H2413" s="41"/>
      <c r="I2413" s="52"/>
      <c r="J2413" s="41">
        <v>479.27</v>
      </c>
      <c r="K2413" s="52"/>
      <c r="L2413" s="41">
        <v>1548.04</v>
      </c>
      <c r="M2413" s="71"/>
      <c r="N2413" s="85"/>
    </row>
    <row r="2414" spans="1:83" ht="14.25" x14ac:dyDescent="0.2">
      <c r="A2414" s="50"/>
      <c r="B2414" s="50" t="s">
        <v>1103</v>
      </c>
      <c r="C2414" s="50" t="s">
        <v>1104</v>
      </c>
      <c r="D2414" s="39" t="s">
        <v>851</v>
      </c>
      <c r="E2414" s="40">
        <v>3.23</v>
      </c>
      <c r="F2414" s="40"/>
      <c r="G2414" s="40">
        <v>3.23</v>
      </c>
      <c r="H2414" s="41"/>
      <c r="I2414" s="52"/>
      <c r="J2414" s="41">
        <v>620.24</v>
      </c>
      <c r="K2414" s="52"/>
      <c r="L2414" s="41">
        <v>2003.38</v>
      </c>
      <c r="M2414" s="71"/>
      <c r="N2414" s="85"/>
    </row>
    <row r="2415" spans="1:83" ht="15" x14ac:dyDescent="0.2">
      <c r="A2415" s="38"/>
      <c r="B2415" s="40">
        <v>2</v>
      </c>
      <c r="C2415" s="38" t="s">
        <v>1307</v>
      </c>
      <c r="D2415" s="39"/>
      <c r="E2415" s="53"/>
      <c r="F2415" s="40"/>
      <c r="G2415" s="40"/>
      <c r="H2415" s="40"/>
      <c r="I2415" s="40"/>
      <c r="J2415" s="40"/>
      <c r="K2415" s="40"/>
      <c r="L2415" s="51">
        <v>248.05000000000007</v>
      </c>
      <c r="M2415" s="71"/>
      <c r="N2415" s="85"/>
    </row>
    <row r="2416" spans="1:83" ht="15" x14ac:dyDescent="0.2">
      <c r="A2416" s="38"/>
      <c r="B2416" s="40"/>
      <c r="C2416" s="38" t="s">
        <v>1310</v>
      </c>
      <c r="D2416" s="39" t="s">
        <v>856</v>
      </c>
      <c r="E2416" s="53"/>
      <c r="F2416" s="40"/>
      <c r="G2416" s="40">
        <v>0.49</v>
      </c>
      <c r="H2416" s="40"/>
      <c r="I2416" s="40"/>
      <c r="J2416" s="40"/>
      <c r="K2416" s="40"/>
      <c r="L2416" s="51">
        <v>264.45</v>
      </c>
      <c r="M2416" s="71"/>
      <c r="N2416" s="85"/>
      <c r="CE2416">
        <v>1</v>
      </c>
    </row>
    <row r="2417" spans="1:101" ht="28.5" x14ac:dyDescent="0.2">
      <c r="A2417" s="50"/>
      <c r="B2417" s="50" t="s">
        <v>1173</v>
      </c>
      <c r="C2417" s="50" t="s">
        <v>1175</v>
      </c>
      <c r="D2417" s="39" t="s">
        <v>748</v>
      </c>
      <c r="E2417" s="40">
        <v>0.49</v>
      </c>
      <c r="F2417" s="40"/>
      <c r="G2417" s="40">
        <v>0.49</v>
      </c>
      <c r="H2417" s="41">
        <v>346.73</v>
      </c>
      <c r="I2417" s="52">
        <v>1.46</v>
      </c>
      <c r="J2417" s="41">
        <v>506.23</v>
      </c>
      <c r="K2417" s="52"/>
      <c r="L2417" s="41">
        <v>248.05</v>
      </c>
      <c r="M2417" s="71"/>
      <c r="N2417" s="85"/>
    </row>
    <row r="2418" spans="1:101" ht="28.5" x14ac:dyDescent="0.2">
      <c r="A2418" s="50"/>
      <c r="B2418" s="50" t="s">
        <v>867</v>
      </c>
      <c r="C2418" s="50" t="s">
        <v>1309</v>
      </c>
      <c r="D2418" s="39" t="s">
        <v>856</v>
      </c>
      <c r="E2418" s="40">
        <v>0.49</v>
      </c>
      <c r="F2418" s="40"/>
      <c r="G2418" s="40">
        <v>0.49</v>
      </c>
      <c r="H2418" s="41"/>
      <c r="I2418" s="52"/>
      <c r="J2418" s="41">
        <v>539.69000000000005</v>
      </c>
      <c r="K2418" s="52"/>
      <c r="L2418" s="41">
        <v>264.45</v>
      </c>
      <c r="M2418" s="71"/>
      <c r="N2418" s="85"/>
      <c r="CE2418">
        <v>1</v>
      </c>
    </row>
    <row r="2419" spans="1:101" ht="15" hidden="1" x14ac:dyDescent="0.2">
      <c r="A2419" s="38"/>
      <c r="B2419" s="40">
        <v>4</v>
      </c>
      <c r="C2419" s="38" t="s">
        <v>1326</v>
      </c>
      <c r="D2419" s="39"/>
      <c r="E2419" s="53"/>
      <c r="F2419" s="40"/>
      <c r="G2419" s="40"/>
      <c r="H2419" s="40"/>
      <c r="I2419" s="40"/>
      <c r="J2419" s="40"/>
      <c r="K2419" s="40"/>
      <c r="L2419" s="51">
        <v>0</v>
      </c>
      <c r="M2419" s="71"/>
      <c r="N2419" s="85"/>
    </row>
    <row r="2420" spans="1:101" ht="14.25" x14ac:dyDescent="0.2">
      <c r="A2420" s="50"/>
      <c r="B2420" s="50" t="s">
        <v>1153</v>
      </c>
      <c r="C2420" s="43" t="s">
        <v>1155</v>
      </c>
      <c r="D2420" s="44" t="s">
        <v>1046</v>
      </c>
      <c r="E2420" s="45">
        <v>4.423</v>
      </c>
      <c r="F2420" s="45">
        <v>0</v>
      </c>
      <c r="G2420" s="45">
        <v>0</v>
      </c>
      <c r="H2420" s="46"/>
      <c r="I2420" s="47"/>
      <c r="J2420" s="46">
        <v>54.5</v>
      </c>
      <c r="K2420" s="47"/>
      <c r="L2420" s="46">
        <v>0</v>
      </c>
      <c r="M2420" s="71"/>
      <c r="N2420" s="85"/>
    </row>
    <row r="2421" spans="1:101" ht="15" x14ac:dyDescent="0.2">
      <c r="A2421" s="50"/>
      <c r="B2421" s="50"/>
      <c r="C2421" s="55" t="s">
        <v>1311</v>
      </c>
      <c r="D2421" s="39"/>
      <c r="E2421" s="40"/>
      <c r="F2421" s="40"/>
      <c r="G2421" s="40"/>
      <c r="H2421" s="41"/>
      <c r="I2421" s="52"/>
      <c r="J2421" s="41"/>
      <c r="K2421" s="52"/>
      <c r="L2421" s="41">
        <v>4063.92</v>
      </c>
      <c r="M2421" s="71"/>
      <c r="N2421" s="85"/>
    </row>
    <row r="2422" spans="1:101" ht="14.25" x14ac:dyDescent="0.2">
      <c r="A2422" s="50"/>
      <c r="B2422" s="50"/>
      <c r="C2422" s="50" t="s">
        <v>1312</v>
      </c>
      <c r="D2422" s="39"/>
      <c r="E2422" s="40"/>
      <c r="F2422" s="40"/>
      <c r="G2422" s="40"/>
      <c r="H2422" s="41"/>
      <c r="I2422" s="52"/>
      <c r="J2422" s="41"/>
      <c r="K2422" s="52"/>
      <c r="L2422" s="41">
        <v>3815.87</v>
      </c>
      <c r="M2422" s="71"/>
      <c r="N2422" s="85"/>
    </row>
    <row r="2423" spans="1:101" ht="28.5" x14ac:dyDescent="0.2">
      <c r="A2423" s="50"/>
      <c r="B2423" s="50" t="s">
        <v>399</v>
      </c>
      <c r="C2423" s="50" t="s">
        <v>1416</v>
      </c>
      <c r="D2423" s="39" t="s">
        <v>1254</v>
      </c>
      <c r="E2423" s="40">
        <v>97</v>
      </c>
      <c r="F2423" s="40"/>
      <c r="G2423" s="40">
        <v>97</v>
      </c>
      <c r="H2423" s="41"/>
      <c r="I2423" s="52"/>
      <c r="J2423" s="41"/>
      <c r="K2423" s="52"/>
      <c r="L2423" s="41">
        <v>3701.39</v>
      </c>
      <c r="M2423" s="71"/>
      <c r="N2423" s="85"/>
    </row>
    <row r="2424" spans="1:101" ht="28.5" x14ac:dyDescent="0.2">
      <c r="A2424" s="43"/>
      <c r="B2424" s="43" t="s">
        <v>400</v>
      </c>
      <c r="C2424" s="43" t="s">
        <v>1417</v>
      </c>
      <c r="D2424" s="44" t="s">
        <v>1254</v>
      </c>
      <c r="E2424" s="45">
        <v>51</v>
      </c>
      <c r="F2424" s="45"/>
      <c r="G2424" s="45">
        <v>51</v>
      </c>
      <c r="H2424" s="46"/>
      <c r="I2424" s="47"/>
      <c r="J2424" s="46"/>
      <c r="K2424" s="47"/>
      <c r="L2424" s="46">
        <v>1946.09</v>
      </c>
      <c r="M2424" s="72"/>
      <c r="N2424" s="86"/>
    </row>
    <row r="2425" spans="1:101" ht="15" x14ac:dyDescent="0.2">
      <c r="C2425" s="107" t="s">
        <v>1296</v>
      </c>
      <c r="D2425" s="107"/>
      <c r="E2425" s="107"/>
      <c r="F2425" s="107"/>
      <c r="G2425" s="107"/>
      <c r="H2425" s="107"/>
      <c r="I2425" s="108">
        <v>9711.4000000000015</v>
      </c>
      <c r="J2425" s="108"/>
      <c r="K2425" s="108">
        <v>9711.4000000000015</v>
      </c>
      <c r="L2425" s="108"/>
      <c r="M2425" s="71">
        <v>10080.433200000001</v>
      </c>
      <c r="N2425" s="83">
        <v>10483.4563</v>
      </c>
      <c r="AD2425">
        <v>1590.02</v>
      </c>
      <c r="AE2425">
        <v>835.99</v>
      </c>
      <c r="AN2425" s="48">
        <v>9711.4000000000015</v>
      </c>
      <c r="AO2425" s="48">
        <v>248.05000000000007</v>
      </c>
      <c r="AQ2425" t="s">
        <v>1297</v>
      </c>
      <c r="AR2425" s="48">
        <v>3551.42</v>
      </c>
      <c r="AT2425" s="48">
        <v>264.45</v>
      </c>
      <c r="AV2425" t="s">
        <v>1297</v>
      </c>
      <c r="AW2425" s="48">
        <v>0</v>
      </c>
      <c r="AZ2425">
        <v>3701.39</v>
      </c>
      <c r="BA2425">
        <v>1946.09</v>
      </c>
      <c r="CD2425">
        <v>2</v>
      </c>
    </row>
    <row r="2426" spans="1:101" ht="14.25" x14ac:dyDescent="0.2">
      <c r="C2426" s="36" t="s">
        <v>625</v>
      </c>
      <c r="M2426" s="71"/>
      <c r="N2426" s="85"/>
    </row>
    <row r="2427" spans="1:101" ht="28.5" x14ac:dyDescent="0.2">
      <c r="A2427" s="37" t="s">
        <v>626</v>
      </c>
      <c r="B2427" s="50" t="s">
        <v>1502</v>
      </c>
      <c r="C2427" s="50" t="s">
        <v>628</v>
      </c>
      <c r="D2427" s="39" t="s">
        <v>522</v>
      </c>
      <c r="E2427" s="40">
        <v>1</v>
      </c>
      <c r="F2427" s="40"/>
      <c r="G2427" s="40">
        <v>1</v>
      </c>
      <c r="H2427" s="41"/>
      <c r="I2427" s="52"/>
      <c r="J2427" s="41"/>
      <c r="K2427" s="52"/>
      <c r="L2427" s="41"/>
      <c r="M2427" s="71"/>
      <c r="N2427" s="85"/>
    </row>
    <row r="2428" spans="1:101" ht="127.5" x14ac:dyDescent="0.2">
      <c r="B2428" s="56" t="s">
        <v>1261</v>
      </c>
      <c r="C2428" s="113" t="s">
        <v>1419</v>
      </c>
      <c r="D2428" s="113"/>
      <c r="E2428" s="113"/>
      <c r="F2428" s="113"/>
      <c r="G2428" s="113"/>
      <c r="H2428" s="113"/>
      <c r="I2428" s="113"/>
      <c r="J2428" s="113"/>
      <c r="K2428" s="113"/>
      <c r="L2428" s="113"/>
      <c r="M2428" s="71"/>
      <c r="N2428" s="85"/>
      <c r="CW2428" s="57" t="s">
        <v>1419</v>
      </c>
    </row>
    <row r="2429" spans="1:101" ht="15" x14ac:dyDescent="0.2">
      <c r="A2429" s="38"/>
      <c r="B2429" s="40">
        <v>1</v>
      </c>
      <c r="C2429" s="38" t="s">
        <v>1306</v>
      </c>
      <c r="D2429" s="39" t="s">
        <v>856</v>
      </c>
      <c r="E2429" s="53"/>
      <c r="F2429" s="40"/>
      <c r="G2429" s="40">
        <v>4.056</v>
      </c>
      <c r="H2429" s="40"/>
      <c r="I2429" s="40"/>
      <c r="J2429" s="40"/>
      <c r="K2429" s="40"/>
      <c r="L2429" s="51">
        <v>2188.98</v>
      </c>
      <c r="M2429" s="71"/>
      <c r="N2429" s="85"/>
    </row>
    <row r="2430" spans="1:101" ht="14.25" x14ac:dyDescent="0.2">
      <c r="A2430" s="50"/>
      <c r="B2430" s="50" t="s">
        <v>969</v>
      </c>
      <c r="C2430" s="50" t="s">
        <v>970</v>
      </c>
      <c r="D2430" s="39" t="s">
        <v>856</v>
      </c>
      <c r="E2430" s="40">
        <v>13.52</v>
      </c>
      <c r="F2430" s="40">
        <v>0.3</v>
      </c>
      <c r="G2430" s="40">
        <v>4.056</v>
      </c>
      <c r="H2430" s="41"/>
      <c r="I2430" s="52"/>
      <c r="J2430" s="41">
        <v>539.69000000000005</v>
      </c>
      <c r="K2430" s="52"/>
      <c r="L2430" s="41">
        <v>2188.98</v>
      </c>
      <c r="M2430" s="71"/>
      <c r="N2430" s="85"/>
    </row>
    <row r="2431" spans="1:101" ht="15" x14ac:dyDescent="0.2">
      <c r="A2431" s="38"/>
      <c r="B2431" s="40">
        <v>2</v>
      </c>
      <c r="C2431" s="38" t="s">
        <v>1307</v>
      </c>
      <c r="D2431" s="39"/>
      <c r="E2431" s="53"/>
      <c r="F2431" s="40"/>
      <c r="G2431" s="40"/>
      <c r="H2431" s="40"/>
      <c r="I2431" s="40"/>
      <c r="J2431" s="40"/>
      <c r="K2431" s="40"/>
      <c r="L2431" s="51">
        <v>54.430000000000007</v>
      </c>
      <c r="M2431" s="71"/>
      <c r="N2431" s="85"/>
    </row>
    <row r="2432" spans="1:101" ht="15" x14ac:dyDescent="0.2">
      <c r="A2432" s="38"/>
      <c r="B2432" s="40"/>
      <c r="C2432" s="38" t="s">
        <v>1310</v>
      </c>
      <c r="D2432" s="39" t="s">
        <v>856</v>
      </c>
      <c r="E2432" s="53"/>
      <c r="F2432" s="40"/>
      <c r="G2432" s="40">
        <v>4.8000000000000001E-2</v>
      </c>
      <c r="H2432" s="40"/>
      <c r="I2432" s="40"/>
      <c r="J2432" s="40"/>
      <c r="K2432" s="40"/>
      <c r="L2432" s="51">
        <v>30.349999999999998</v>
      </c>
      <c r="M2432" s="71"/>
      <c r="N2432" s="85"/>
      <c r="CE2432">
        <v>1</v>
      </c>
    </row>
    <row r="2433" spans="1:83" ht="28.5" x14ac:dyDescent="0.2">
      <c r="A2433" s="50"/>
      <c r="B2433" s="50" t="s">
        <v>963</v>
      </c>
      <c r="C2433" s="50" t="s">
        <v>965</v>
      </c>
      <c r="D2433" s="39" t="s">
        <v>748</v>
      </c>
      <c r="E2433" s="40">
        <v>0.08</v>
      </c>
      <c r="F2433" s="40">
        <v>0.3</v>
      </c>
      <c r="G2433" s="40">
        <v>2.4E-2</v>
      </c>
      <c r="H2433" s="41"/>
      <c r="I2433" s="52"/>
      <c r="J2433" s="41">
        <v>1626.29</v>
      </c>
      <c r="K2433" s="52"/>
      <c r="L2433" s="41">
        <v>39.03</v>
      </c>
      <c r="M2433" s="71"/>
      <c r="N2433" s="85"/>
    </row>
    <row r="2434" spans="1:83" ht="28.5" x14ac:dyDescent="0.2">
      <c r="A2434" s="50"/>
      <c r="B2434" s="50" t="s">
        <v>876</v>
      </c>
      <c r="C2434" s="50" t="s">
        <v>1319</v>
      </c>
      <c r="D2434" s="39" t="s">
        <v>856</v>
      </c>
      <c r="E2434" s="40">
        <v>0.08</v>
      </c>
      <c r="F2434" s="40">
        <v>0.3</v>
      </c>
      <c r="G2434" s="40">
        <v>2.4E-2</v>
      </c>
      <c r="H2434" s="41"/>
      <c r="I2434" s="52"/>
      <c r="J2434" s="41">
        <v>724.95</v>
      </c>
      <c r="K2434" s="52"/>
      <c r="L2434" s="41">
        <v>17.399999999999999</v>
      </c>
      <c r="M2434" s="71"/>
      <c r="N2434" s="85"/>
      <c r="CE2434">
        <v>1</v>
      </c>
    </row>
    <row r="2435" spans="1:83" ht="28.5" x14ac:dyDescent="0.2">
      <c r="A2435" s="50"/>
      <c r="B2435" s="50" t="s">
        <v>901</v>
      </c>
      <c r="C2435" s="50" t="s">
        <v>903</v>
      </c>
      <c r="D2435" s="39" t="s">
        <v>748</v>
      </c>
      <c r="E2435" s="40">
        <v>0.08</v>
      </c>
      <c r="F2435" s="40">
        <v>0.3</v>
      </c>
      <c r="G2435" s="40">
        <v>2.4E-2</v>
      </c>
      <c r="H2435" s="41"/>
      <c r="I2435" s="52"/>
      <c r="J2435" s="41">
        <v>641.70000000000005</v>
      </c>
      <c r="K2435" s="52"/>
      <c r="L2435" s="41">
        <v>15.4</v>
      </c>
      <c r="M2435" s="71"/>
      <c r="N2435" s="85"/>
    </row>
    <row r="2436" spans="1:83" ht="28.5" x14ac:dyDescent="0.2">
      <c r="A2436" s="50"/>
      <c r="B2436" s="50" t="s">
        <v>867</v>
      </c>
      <c r="C2436" s="50" t="s">
        <v>1309</v>
      </c>
      <c r="D2436" s="39" t="s">
        <v>856</v>
      </c>
      <c r="E2436" s="40">
        <v>0.08</v>
      </c>
      <c r="F2436" s="40">
        <v>0.3</v>
      </c>
      <c r="G2436" s="40">
        <v>2.4E-2</v>
      </c>
      <c r="H2436" s="41"/>
      <c r="I2436" s="52"/>
      <c r="J2436" s="41">
        <v>539.69000000000005</v>
      </c>
      <c r="K2436" s="52"/>
      <c r="L2436" s="41">
        <v>12.95</v>
      </c>
      <c r="M2436" s="71"/>
      <c r="N2436" s="85"/>
      <c r="CE2436">
        <v>1</v>
      </c>
    </row>
    <row r="2437" spans="1:83" ht="15" hidden="1" x14ac:dyDescent="0.2">
      <c r="A2437" s="38"/>
      <c r="B2437" s="40">
        <v>4</v>
      </c>
      <c r="C2437" s="38" t="s">
        <v>1326</v>
      </c>
      <c r="D2437" s="39"/>
      <c r="E2437" s="53"/>
      <c r="F2437" s="40"/>
      <c r="G2437" s="40"/>
      <c r="H2437" s="40"/>
      <c r="I2437" s="40"/>
      <c r="J2437" s="40"/>
      <c r="K2437" s="40"/>
      <c r="L2437" s="51">
        <v>0</v>
      </c>
      <c r="M2437" s="71"/>
      <c r="N2437" s="85"/>
    </row>
    <row r="2438" spans="1:83" ht="28.5" x14ac:dyDescent="0.2">
      <c r="A2438" s="50"/>
      <c r="B2438" s="50" t="s">
        <v>1156</v>
      </c>
      <c r="C2438" s="50" t="s">
        <v>1158</v>
      </c>
      <c r="D2438" s="39" t="s">
        <v>1046</v>
      </c>
      <c r="E2438" s="40">
        <v>0.25</v>
      </c>
      <c r="F2438" s="40">
        <v>0</v>
      </c>
      <c r="G2438" s="40">
        <v>0</v>
      </c>
      <c r="H2438" s="41">
        <v>2056.77</v>
      </c>
      <c r="I2438" s="52">
        <v>1.18</v>
      </c>
      <c r="J2438" s="41">
        <v>2426.9899999999998</v>
      </c>
      <c r="K2438" s="52"/>
      <c r="L2438" s="41">
        <v>0</v>
      </c>
      <c r="M2438" s="71"/>
      <c r="N2438" s="85"/>
    </row>
    <row r="2439" spans="1:83" ht="14.25" x14ac:dyDescent="0.2">
      <c r="A2439" s="50"/>
      <c r="B2439" s="50" t="s">
        <v>1159</v>
      </c>
      <c r="C2439" s="50" t="s">
        <v>1161</v>
      </c>
      <c r="D2439" s="39" t="s">
        <v>635</v>
      </c>
      <c r="E2439" s="40">
        <v>3.5E-4</v>
      </c>
      <c r="F2439" s="40">
        <v>0</v>
      </c>
      <c r="G2439" s="40">
        <v>0</v>
      </c>
      <c r="H2439" s="41">
        <v>81827.199999999997</v>
      </c>
      <c r="I2439" s="52">
        <v>1.6</v>
      </c>
      <c r="J2439" s="41">
        <v>130923.52</v>
      </c>
      <c r="K2439" s="52"/>
      <c r="L2439" s="41">
        <v>0</v>
      </c>
      <c r="M2439" s="71"/>
      <c r="N2439" s="85"/>
    </row>
    <row r="2440" spans="1:83" ht="14.25" x14ac:dyDescent="0.2">
      <c r="A2440" s="50"/>
      <c r="B2440" s="50" t="s">
        <v>1153</v>
      </c>
      <c r="C2440" s="50" t="s">
        <v>1155</v>
      </c>
      <c r="D2440" s="39" t="s">
        <v>1046</v>
      </c>
      <c r="E2440" s="40">
        <v>5</v>
      </c>
      <c r="F2440" s="40">
        <v>0</v>
      </c>
      <c r="G2440" s="40">
        <v>0</v>
      </c>
      <c r="H2440" s="41"/>
      <c r="I2440" s="52"/>
      <c r="J2440" s="41">
        <v>54.5</v>
      </c>
      <c r="K2440" s="52"/>
      <c r="L2440" s="41">
        <v>0</v>
      </c>
      <c r="M2440" s="71"/>
      <c r="N2440" s="85"/>
    </row>
    <row r="2441" spans="1:83" ht="28.5" x14ac:dyDescent="0.2">
      <c r="A2441" s="50"/>
      <c r="B2441" s="50" t="s">
        <v>1162</v>
      </c>
      <c r="C2441" s="50" t="s">
        <v>1164</v>
      </c>
      <c r="D2441" s="39" t="s">
        <v>224</v>
      </c>
      <c r="E2441" s="40">
        <v>0.01</v>
      </c>
      <c r="F2441" s="40">
        <v>0</v>
      </c>
      <c r="G2441" s="40">
        <v>0</v>
      </c>
      <c r="H2441" s="41">
        <v>386.46</v>
      </c>
      <c r="I2441" s="52">
        <v>1.54</v>
      </c>
      <c r="J2441" s="41">
        <v>595.15</v>
      </c>
      <c r="K2441" s="52"/>
      <c r="L2441" s="41">
        <v>0</v>
      </c>
      <c r="M2441" s="71"/>
      <c r="N2441" s="85"/>
    </row>
    <row r="2442" spans="1:83" ht="42.75" x14ac:dyDescent="0.2">
      <c r="A2442" s="50"/>
      <c r="B2442" s="50" t="s">
        <v>1165</v>
      </c>
      <c r="C2442" s="50" t="s">
        <v>1167</v>
      </c>
      <c r="D2442" s="39" t="s">
        <v>635</v>
      </c>
      <c r="E2442" s="40">
        <v>6.9999999999999999E-4</v>
      </c>
      <c r="F2442" s="40">
        <v>0</v>
      </c>
      <c r="G2442" s="40">
        <v>0</v>
      </c>
      <c r="H2442" s="41">
        <v>1050091.7</v>
      </c>
      <c r="I2442" s="52">
        <v>1.0900000000000001</v>
      </c>
      <c r="J2442" s="41">
        <v>1144599.95</v>
      </c>
      <c r="K2442" s="52"/>
      <c r="L2442" s="41">
        <v>0</v>
      </c>
      <c r="M2442" s="71"/>
      <c r="N2442" s="85"/>
    </row>
    <row r="2443" spans="1:83" ht="28.5" x14ac:dyDescent="0.2">
      <c r="A2443" s="50"/>
      <c r="B2443" s="50" t="s">
        <v>1141</v>
      </c>
      <c r="C2443" s="50" t="s">
        <v>1143</v>
      </c>
      <c r="D2443" s="39" t="s">
        <v>1046</v>
      </c>
      <c r="E2443" s="40">
        <v>2.4</v>
      </c>
      <c r="F2443" s="40">
        <v>0</v>
      </c>
      <c r="G2443" s="40">
        <v>0</v>
      </c>
      <c r="H2443" s="41">
        <v>931.11</v>
      </c>
      <c r="I2443" s="52">
        <v>1.61</v>
      </c>
      <c r="J2443" s="41">
        <v>1499.09</v>
      </c>
      <c r="K2443" s="52"/>
      <c r="L2443" s="41">
        <v>0</v>
      </c>
      <c r="M2443" s="71"/>
      <c r="N2443" s="85"/>
    </row>
    <row r="2444" spans="1:83" ht="28.5" x14ac:dyDescent="0.2">
      <c r="A2444" s="50"/>
      <c r="B2444" s="50" t="s">
        <v>1135</v>
      </c>
      <c r="C2444" s="50" t="s">
        <v>1137</v>
      </c>
      <c r="D2444" s="39" t="s">
        <v>1046</v>
      </c>
      <c r="E2444" s="40">
        <v>0.4</v>
      </c>
      <c r="F2444" s="40">
        <v>0</v>
      </c>
      <c r="G2444" s="40">
        <v>0</v>
      </c>
      <c r="H2444" s="41">
        <v>79.88</v>
      </c>
      <c r="I2444" s="52">
        <v>1.44</v>
      </c>
      <c r="J2444" s="41">
        <v>115.03</v>
      </c>
      <c r="K2444" s="52"/>
      <c r="L2444" s="41">
        <v>0</v>
      </c>
      <c r="M2444" s="71"/>
      <c r="N2444" s="85"/>
    </row>
    <row r="2445" spans="1:83" ht="14.25" x14ac:dyDescent="0.2">
      <c r="A2445" s="50"/>
      <c r="B2445" s="50" t="s">
        <v>1168</v>
      </c>
      <c r="C2445" s="43" t="s">
        <v>1170</v>
      </c>
      <c r="D2445" s="44" t="s">
        <v>1046</v>
      </c>
      <c r="E2445" s="45">
        <v>0.06</v>
      </c>
      <c r="F2445" s="45">
        <v>0</v>
      </c>
      <c r="G2445" s="45">
        <v>0</v>
      </c>
      <c r="H2445" s="46">
        <v>646.78</v>
      </c>
      <c r="I2445" s="47">
        <v>1.6</v>
      </c>
      <c r="J2445" s="46">
        <v>1034.8499999999999</v>
      </c>
      <c r="K2445" s="47"/>
      <c r="L2445" s="46">
        <v>0</v>
      </c>
      <c r="M2445" s="71"/>
      <c r="N2445" s="85"/>
    </row>
    <row r="2446" spans="1:83" ht="15" x14ac:dyDescent="0.2">
      <c r="A2446" s="50"/>
      <c r="B2446" s="50"/>
      <c r="C2446" s="55" t="s">
        <v>1311</v>
      </c>
      <c r="D2446" s="39"/>
      <c r="E2446" s="40"/>
      <c r="F2446" s="40"/>
      <c r="G2446" s="40"/>
      <c r="H2446" s="41"/>
      <c r="I2446" s="52"/>
      <c r="J2446" s="41"/>
      <c r="K2446" s="52"/>
      <c r="L2446" s="41">
        <v>2273.7599999999998</v>
      </c>
      <c r="M2446" s="71"/>
      <c r="N2446" s="85"/>
    </row>
    <row r="2447" spans="1:83" ht="14.25" x14ac:dyDescent="0.2">
      <c r="A2447" s="50"/>
      <c r="B2447" s="50"/>
      <c r="C2447" s="50" t="s">
        <v>1312</v>
      </c>
      <c r="D2447" s="39"/>
      <c r="E2447" s="40"/>
      <c r="F2447" s="40"/>
      <c r="G2447" s="40"/>
      <c r="H2447" s="41"/>
      <c r="I2447" s="52"/>
      <c r="J2447" s="41"/>
      <c r="K2447" s="52"/>
      <c r="L2447" s="41">
        <v>2219.33</v>
      </c>
      <c r="M2447" s="71"/>
      <c r="N2447" s="85"/>
    </row>
    <row r="2448" spans="1:83" ht="28.5" x14ac:dyDescent="0.2">
      <c r="A2448" s="50"/>
      <c r="B2448" s="50" t="s">
        <v>399</v>
      </c>
      <c r="C2448" s="50" t="s">
        <v>1416</v>
      </c>
      <c r="D2448" s="39" t="s">
        <v>1254</v>
      </c>
      <c r="E2448" s="40">
        <v>97</v>
      </c>
      <c r="F2448" s="40"/>
      <c r="G2448" s="40">
        <v>97</v>
      </c>
      <c r="H2448" s="41"/>
      <c r="I2448" s="52"/>
      <c r="J2448" s="41"/>
      <c r="K2448" s="52"/>
      <c r="L2448" s="41">
        <v>2152.75</v>
      </c>
      <c r="M2448" s="71"/>
      <c r="N2448" s="85"/>
    </row>
    <row r="2449" spans="1:83" ht="28.5" x14ac:dyDescent="0.2">
      <c r="A2449" s="43"/>
      <c r="B2449" s="43" t="s">
        <v>400</v>
      </c>
      <c r="C2449" s="43" t="s">
        <v>1417</v>
      </c>
      <c r="D2449" s="44" t="s">
        <v>1254</v>
      </c>
      <c r="E2449" s="45">
        <v>51</v>
      </c>
      <c r="F2449" s="45"/>
      <c r="G2449" s="45">
        <v>51</v>
      </c>
      <c r="H2449" s="46"/>
      <c r="I2449" s="47"/>
      <c r="J2449" s="46"/>
      <c r="K2449" s="47"/>
      <c r="L2449" s="46">
        <v>1131.8599999999999</v>
      </c>
      <c r="M2449" s="72"/>
      <c r="N2449" s="86"/>
    </row>
    <row r="2450" spans="1:83" ht="15" x14ac:dyDescent="0.2">
      <c r="C2450" s="107" t="s">
        <v>1296</v>
      </c>
      <c r="D2450" s="107"/>
      <c r="E2450" s="107"/>
      <c r="F2450" s="107"/>
      <c r="G2450" s="107"/>
      <c r="H2450" s="107"/>
      <c r="I2450" s="108">
        <v>5558.37</v>
      </c>
      <c r="J2450" s="108"/>
      <c r="K2450" s="108">
        <v>5558.37</v>
      </c>
      <c r="L2450" s="108"/>
      <c r="M2450" s="71">
        <v>5769.58806</v>
      </c>
      <c r="N2450" s="83">
        <v>6000.2604149999997</v>
      </c>
      <c r="AD2450">
        <v>1750.2</v>
      </c>
      <c r="AE2450">
        <v>920.21</v>
      </c>
      <c r="AN2450" s="48">
        <v>5558.37</v>
      </c>
      <c r="AO2450" s="48">
        <v>54.430000000000007</v>
      </c>
      <c r="AQ2450" t="s">
        <v>1297</v>
      </c>
      <c r="AR2450" s="48">
        <v>2188.98</v>
      </c>
      <c r="AT2450" s="48">
        <v>30.349999999999998</v>
      </c>
      <c r="AV2450" t="s">
        <v>1297</v>
      </c>
      <c r="AW2450" s="48">
        <v>0</v>
      </c>
      <c r="AZ2450">
        <v>2152.75</v>
      </c>
      <c r="BA2450">
        <v>1131.8599999999999</v>
      </c>
      <c r="CD2450">
        <v>2</v>
      </c>
    </row>
    <row r="2451" spans="1:83" ht="28.5" x14ac:dyDescent="0.2">
      <c r="A2451" s="37" t="s">
        <v>630</v>
      </c>
      <c r="B2451" s="50" t="s">
        <v>1502</v>
      </c>
      <c r="C2451" s="50" t="s">
        <v>628</v>
      </c>
      <c r="D2451" s="39" t="s">
        <v>522</v>
      </c>
      <c r="E2451" s="40">
        <v>1</v>
      </c>
      <c r="F2451" s="40"/>
      <c r="G2451" s="40">
        <v>1</v>
      </c>
      <c r="H2451" s="41"/>
      <c r="I2451" s="52"/>
      <c r="J2451" s="41"/>
      <c r="K2451" s="52"/>
      <c r="L2451" s="41"/>
      <c r="M2451" s="71"/>
      <c r="N2451" s="85"/>
    </row>
    <row r="2452" spans="1:83" x14ac:dyDescent="0.2">
      <c r="B2452" s="56"/>
      <c r="C2452" s="113" t="s">
        <v>1464</v>
      </c>
      <c r="D2452" s="113"/>
      <c r="E2452" s="113"/>
      <c r="F2452" s="113"/>
      <c r="G2452" s="113"/>
      <c r="H2452" s="113"/>
      <c r="I2452" s="113"/>
      <c r="J2452" s="113"/>
      <c r="K2452" s="113"/>
      <c r="L2452" s="113"/>
      <c r="M2452" s="71"/>
      <c r="N2452" s="85"/>
    </row>
    <row r="2453" spans="1:83" ht="15" x14ac:dyDescent="0.2">
      <c r="A2453" s="38"/>
      <c r="B2453" s="40">
        <v>1</v>
      </c>
      <c r="C2453" s="38" t="s">
        <v>1306</v>
      </c>
      <c r="D2453" s="39" t="s">
        <v>856</v>
      </c>
      <c r="E2453" s="53"/>
      <c r="F2453" s="40"/>
      <c r="G2453" s="40">
        <v>13.52</v>
      </c>
      <c r="H2453" s="40"/>
      <c r="I2453" s="40"/>
      <c r="J2453" s="40"/>
      <c r="K2453" s="40"/>
      <c r="L2453" s="51">
        <v>7296.61</v>
      </c>
      <c r="M2453" s="71"/>
      <c r="N2453" s="85"/>
    </row>
    <row r="2454" spans="1:83" ht="14.25" x14ac:dyDescent="0.2">
      <c r="A2454" s="50"/>
      <c r="B2454" s="50" t="s">
        <v>969</v>
      </c>
      <c r="C2454" s="50" t="s">
        <v>970</v>
      </c>
      <c r="D2454" s="39" t="s">
        <v>856</v>
      </c>
      <c r="E2454" s="40">
        <v>13.52</v>
      </c>
      <c r="F2454" s="40"/>
      <c r="G2454" s="40">
        <v>13.52</v>
      </c>
      <c r="H2454" s="41"/>
      <c r="I2454" s="52"/>
      <c r="J2454" s="41">
        <v>539.69000000000005</v>
      </c>
      <c r="K2454" s="52"/>
      <c r="L2454" s="41">
        <v>7296.61</v>
      </c>
      <c r="M2454" s="71"/>
      <c r="N2454" s="85"/>
    </row>
    <row r="2455" spans="1:83" ht="15" x14ac:dyDescent="0.2">
      <c r="A2455" s="38"/>
      <c r="B2455" s="40">
        <v>2</v>
      </c>
      <c r="C2455" s="38" t="s">
        <v>1307</v>
      </c>
      <c r="D2455" s="39"/>
      <c r="E2455" s="53"/>
      <c r="F2455" s="40"/>
      <c r="G2455" s="40"/>
      <c r="H2455" s="40"/>
      <c r="I2455" s="40"/>
      <c r="J2455" s="40"/>
      <c r="K2455" s="40"/>
      <c r="L2455" s="51">
        <v>181.44</v>
      </c>
      <c r="M2455" s="71"/>
      <c r="N2455" s="85"/>
    </row>
    <row r="2456" spans="1:83" ht="15" x14ac:dyDescent="0.2">
      <c r="A2456" s="38"/>
      <c r="B2456" s="40"/>
      <c r="C2456" s="38" t="s">
        <v>1310</v>
      </c>
      <c r="D2456" s="39" t="s">
        <v>856</v>
      </c>
      <c r="E2456" s="53"/>
      <c r="F2456" s="40"/>
      <c r="G2456" s="40">
        <v>0.16</v>
      </c>
      <c r="H2456" s="40"/>
      <c r="I2456" s="40"/>
      <c r="J2456" s="40"/>
      <c r="K2456" s="40"/>
      <c r="L2456" s="51">
        <v>101.18</v>
      </c>
      <c r="M2456" s="71"/>
      <c r="N2456" s="85"/>
      <c r="CE2456">
        <v>1</v>
      </c>
    </row>
    <row r="2457" spans="1:83" ht="28.5" x14ac:dyDescent="0.2">
      <c r="A2457" s="50"/>
      <c r="B2457" s="50" t="s">
        <v>963</v>
      </c>
      <c r="C2457" s="50" t="s">
        <v>965</v>
      </c>
      <c r="D2457" s="39" t="s">
        <v>748</v>
      </c>
      <c r="E2457" s="40">
        <v>0.08</v>
      </c>
      <c r="F2457" s="40"/>
      <c r="G2457" s="40">
        <v>0.08</v>
      </c>
      <c r="H2457" s="41"/>
      <c r="I2457" s="52"/>
      <c r="J2457" s="41">
        <v>1626.29</v>
      </c>
      <c r="K2457" s="52"/>
      <c r="L2457" s="41">
        <v>130.1</v>
      </c>
      <c r="M2457" s="71"/>
      <c r="N2457" s="85"/>
    </row>
    <row r="2458" spans="1:83" ht="28.5" x14ac:dyDescent="0.2">
      <c r="A2458" s="50"/>
      <c r="B2458" s="50" t="s">
        <v>876</v>
      </c>
      <c r="C2458" s="50" t="s">
        <v>1319</v>
      </c>
      <c r="D2458" s="39" t="s">
        <v>856</v>
      </c>
      <c r="E2458" s="40">
        <v>0.08</v>
      </c>
      <c r="F2458" s="40"/>
      <c r="G2458" s="40">
        <v>0.08</v>
      </c>
      <c r="H2458" s="41"/>
      <c r="I2458" s="52"/>
      <c r="J2458" s="41">
        <v>724.95</v>
      </c>
      <c r="K2458" s="52"/>
      <c r="L2458" s="41">
        <v>58</v>
      </c>
      <c r="M2458" s="71"/>
      <c r="N2458" s="85"/>
      <c r="CE2458">
        <v>1</v>
      </c>
    </row>
    <row r="2459" spans="1:83" ht="28.5" x14ac:dyDescent="0.2">
      <c r="A2459" s="50"/>
      <c r="B2459" s="50" t="s">
        <v>901</v>
      </c>
      <c r="C2459" s="50" t="s">
        <v>903</v>
      </c>
      <c r="D2459" s="39" t="s">
        <v>748</v>
      </c>
      <c r="E2459" s="40">
        <v>0.08</v>
      </c>
      <c r="F2459" s="40"/>
      <c r="G2459" s="40">
        <v>0.08</v>
      </c>
      <c r="H2459" s="41"/>
      <c r="I2459" s="52"/>
      <c r="J2459" s="41">
        <v>641.70000000000005</v>
      </c>
      <c r="K2459" s="52"/>
      <c r="L2459" s="41">
        <v>51.34</v>
      </c>
      <c r="M2459" s="71"/>
      <c r="N2459" s="85"/>
    </row>
    <row r="2460" spans="1:83" ht="28.5" x14ac:dyDescent="0.2">
      <c r="A2460" s="50"/>
      <c r="B2460" s="50" t="s">
        <v>867</v>
      </c>
      <c r="C2460" s="50" t="s">
        <v>1309</v>
      </c>
      <c r="D2460" s="39" t="s">
        <v>856</v>
      </c>
      <c r="E2460" s="40">
        <v>0.08</v>
      </c>
      <c r="F2460" s="40"/>
      <c r="G2460" s="40">
        <v>0.08</v>
      </c>
      <c r="H2460" s="41"/>
      <c r="I2460" s="52"/>
      <c r="J2460" s="41">
        <v>539.69000000000005</v>
      </c>
      <c r="K2460" s="52"/>
      <c r="L2460" s="41">
        <v>43.18</v>
      </c>
      <c r="M2460" s="71"/>
      <c r="N2460" s="85"/>
      <c r="CE2460">
        <v>1</v>
      </c>
    </row>
    <row r="2461" spans="1:83" ht="15" hidden="1" x14ac:dyDescent="0.2">
      <c r="A2461" s="38"/>
      <c r="B2461" s="40">
        <v>4</v>
      </c>
      <c r="C2461" s="38" t="s">
        <v>1326</v>
      </c>
      <c r="D2461" s="39"/>
      <c r="E2461" s="53"/>
      <c r="F2461" s="40"/>
      <c r="G2461" s="40"/>
      <c r="H2461" s="40"/>
      <c r="I2461" s="40"/>
      <c r="J2461" s="40"/>
      <c r="K2461" s="40"/>
      <c r="L2461" s="51">
        <v>0</v>
      </c>
      <c r="M2461" s="71"/>
      <c r="N2461" s="85"/>
    </row>
    <row r="2462" spans="1:83" ht="28.5" x14ac:dyDescent="0.2">
      <c r="A2462" s="50"/>
      <c r="B2462" s="50" t="s">
        <v>1156</v>
      </c>
      <c r="C2462" s="50" t="s">
        <v>1158</v>
      </c>
      <c r="D2462" s="39" t="s">
        <v>1046</v>
      </c>
      <c r="E2462" s="40">
        <v>0.25</v>
      </c>
      <c r="F2462" s="40">
        <v>0</v>
      </c>
      <c r="G2462" s="40">
        <v>0</v>
      </c>
      <c r="H2462" s="41">
        <v>2056.77</v>
      </c>
      <c r="I2462" s="52">
        <v>1.18</v>
      </c>
      <c r="J2462" s="41">
        <v>2426.9899999999998</v>
      </c>
      <c r="K2462" s="52"/>
      <c r="L2462" s="41">
        <v>0</v>
      </c>
      <c r="M2462" s="71"/>
      <c r="N2462" s="85"/>
    </row>
    <row r="2463" spans="1:83" ht="14.25" x14ac:dyDescent="0.2">
      <c r="A2463" s="50"/>
      <c r="B2463" s="50" t="s">
        <v>1159</v>
      </c>
      <c r="C2463" s="50" t="s">
        <v>1161</v>
      </c>
      <c r="D2463" s="39" t="s">
        <v>635</v>
      </c>
      <c r="E2463" s="40">
        <v>3.5E-4</v>
      </c>
      <c r="F2463" s="40">
        <v>0</v>
      </c>
      <c r="G2463" s="40">
        <v>0</v>
      </c>
      <c r="H2463" s="41">
        <v>81827.199999999997</v>
      </c>
      <c r="I2463" s="52">
        <v>1.6</v>
      </c>
      <c r="J2463" s="41">
        <v>130923.52</v>
      </c>
      <c r="K2463" s="52"/>
      <c r="L2463" s="41">
        <v>0</v>
      </c>
      <c r="M2463" s="71"/>
      <c r="N2463" s="85"/>
    </row>
    <row r="2464" spans="1:83" ht="14.25" x14ac:dyDescent="0.2">
      <c r="A2464" s="50"/>
      <c r="B2464" s="50" t="s">
        <v>1153</v>
      </c>
      <c r="C2464" s="50" t="s">
        <v>1155</v>
      </c>
      <c r="D2464" s="39" t="s">
        <v>1046</v>
      </c>
      <c r="E2464" s="40">
        <v>5</v>
      </c>
      <c r="F2464" s="40">
        <v>0</v>
      </c>
      <c r="G2464" s="40">
        <v>0</v>
      </c>
      <c r="H2464" s="41"/>
      <c r="I2464" s="52"/>
      <c r="J2464" s="41">
        <v>54.5</v>
      </c>
      <c r="K2464" s="52"/>
      <c r="L2464" s="41">
        <v>0</v>
      </c>
      <c r="M2464" s="71"/>
      <c r="N2464" s="85"/>
    </row>
    <row r="2465" spans="1:82" ht="28.5" x14ac:dyDescent="0.2">
      <c r="A2465" s="50"/>
      <c r="B2465" s="50" t="s">
        <v>1162</v>
      </c>
      <c r="C2465" s="50" t="s">
        <v>1164</v>
      </c>
      <c r="D2465" s="39" t="s">
        <v>224</v>
      </c>
      <c r="E2465" s="40">
        <v>0.01</v>
      </c>
      <c r="F2465" s="40">
        <v>0</v>
      </c>
      <c r="G2465" s="40">
        <v>0</v>
      </c>
      <c r="H2465" s="41">
        <v>386.46</v>
      </c>
      <c r="I2465" s="52">
        <v>1.54</v>
      </c>
      <c r="J2465" s="41">
        <v>595.15</v>
      </c>
      <c r="K2465" s="52"/>
      <c r="L2465" s="41">
        <v>0</v>
      </c>
      <c r="M2465" s="71"/>
      <c r="N2465" s="85"/>
    </row>
    <row r="2466" spans="1:82" ht="42.75" x14ac:dyDescent="0.2">
      <c r="A2466" s="50"/>
      <c r="B2466" s="50" t="s">
        <v>1165</v>
      </c>
      <c r="C2466" s="50" t="s">
        <v>1167</v>
      </c>
      <c r="D2466" s="39" t="s">
        <v>635</v>
      </c>
      <c r="E2466" s="40">
        <v>6.9999999999999999E-4</v>
      </c>
      <c r="F2466" s="40">
        <v>0</v>
      </c>
      <c r="G2466" s="40">
        <v>0</v>
      </c>
      <c r="H2466" s="41">
        <v>1050091.7</v>
      </c>
      <c r="I2466" s="52">
        <v>1.0900000000000001</v>
      </c>
      <c r="J2466" s="41">
        <v>1144599.95</v>
      </c>
      <c r="K2466" s="52"/>
      <c r="L2466" s="41">
        <v>0</v>
      </c>
      <c r="M2466" s="71"/>
      <c r="N2466" s="85"/>
    </row>
    <row r="2467" spans="1:82" ht="28.5" x14ac:dyDescent="0.2">
      <c r="A2467" s="50"/>
      <c r="B2467" s="50" t="s">
        <v>1141</v>
      </c>
      <c r="C2467" s="50" t="s">
        <v>1143</v>
      </c>
      <c r="D2467" s="39" t="s">
        <v>1046</v>
      </c>
      <c r="E2467" s="40">
        <v>2.4</v>
      </c>
      <c r="F2467" s="40">
        <v>0</v>
      </c>
      <c r="G2467" s="40">
        <v>0</v>
      </c>
      <c r="H2467" s="41">
        <v>931.11</v>
      </c>
      <c r="I2467" s="52">
        <v>1.61</v>
      </c>
      <c r="J2467" s="41">
        <v>1499.09</v>
      </c>
      <c r="K2467" s="52"/>
      <c r="L2467" s="41">
        <v>0</v>
      </c>
      <c r="M2467" s="71"/>
      <c r="N2467" s="85"/>
    </row>
    <row r="2468" spans="1:82" ht="28.5" x14ac:dyDescent="0.2">
      <c r="A2468" s="50"/>
      <c r="B2468" s="50" t="s">
        <v>1135</v>
      </c>
      <c r="C2468" s="50" t="s">
        <v>1137</v>
      </c>
      <c r="D2468" s="39" t="s">
        <v>1046</v>
      </c>
      <c r="E2468" s="40">
        <v>0.4</v>
      </c>
      <c r="F2468" s="40">
        <v>0</v>
      </c>
      <c r="G2468" s="40">
        <v>0</v>
      </c>
      <c r="H2468" s="41">
        <v>79.88</v>
      </c>
      <c r="I2468" s="52">
        <v>1.44</v>
      </c>
      <c r="J2468" s="41">
        <v>115.03</v>
      </c>
      <c r="K2468" s="52"/>
      <c r="L2468" s="41">
        <v>0</v>
      </c>
      <c r="M2468" s="71"/>
      <c r="N2468" s="85"/>
    </row>
    <row r="2469" spans="1:82" ht="14.25" x14ac:dyDescent="0.2">
      <c r="A2469" s="50"/>
      <c r="B2469" s="50" t="s">
        <v>1168</v>
      </c>
      <c r="C2469" s="43" t="s">
        <v>1170</v>
      </c>
      <c r="D2469" s="44" t="s">
        <v>1046</v>
      </c>
      <c r="E2469" s="45">
        <v>0.06</v>
      </c>
      <c r="F2469" s="45">
        <v>0</v>
      </c>
      <c r="G2469" s="45">
        <v>0</v>
      </c>
      <c r="H2469" s="46">
        <v>646.78</v>
      </c>
      <c r="I2469" s="47">
        <v>1.6</v>
      </c>
      <c r="J2469" s="46">
        <v>1034.8499999999999</v>
      </c>
      <c r="K2469" s="47"/>
      <c r="L2469" s="46">
        <v>0</v>
      </c>
      <c r="M2469" s="71"/>
      <c r="N2469" s="85"/>
    </row>
    <row r="2470" spans="1:82" ht="15" x14ac:dyDescent="0.2">
      <c r="A2470" s="50"/>
      <c r="B2470" s="50"/>
      <c r="C2470" s="55" t="s">
        <v>1311</v>
      </c>
      <c r="D2470" s="39"/>
      <c r="E2470" s="40"/>
      <c r="F2470" s="40"/>
      <c r="G2470" s="40"/>
      <c r="H2470" s="41"/>
      <c r="I2470" s="52"/>
      <c r="J2470" s="41"/>
      <c r="K2470" s="52"/>
      <c r="L2470" s="41">
        <v>7579.23</v>
      </c>
      <c r="M2470" s="71"/>
      <c r="N2470" s="85"/>
    </row>
    <row r="2471" spans="1:82" ht="14.25" x14ac:dyDescent="0.2">
      <c r="A2471" s="50"/>
      <c r="B2471" s="50"/>
      <c r="C2471" s="50" t="s">
        <v>1312</v>
      </c>
      <c r="D2471" s="39"/>
      <c r="E2471" s="40"/>
      <c r="F2471" s="40"/>
      <c r="G2471" s="40"/>
      <c r="H2471" s="41"/>
      <c r="I2471" s="52"/>
      <c r="J2471" s="41"/>
      <c r="K2471" s="52"/>
      <c r="L2471" s="41">
        <v>7397.79</v>
      </c>
      <c r="M2471" s="71"/>
      <c r="N2471" s="85"/>
    </row>
    <row r="2472" spans="1:82" ht="28.5" x14ac:dyDescent="0.2">
      <c r="A2472" s="50"/>
      <c r="B2472" s="50" t="s">
        <v>399</v>
      </c>
      <c r="C2472" s="50" t="s">
        <v>1416</v>
      </c>
      <c r="D2472" s="39" t="s">
        <v>1254</v>
      </c>
      <c r="E2472" s="40">
        <v>97</v>
      </c>
      <c r="F2472" s="40"/>
      <c r="G2472" s="40">
        <v>97</v>
      </c>
      <c r="H2472" s="41"/>
      <c r="I2472" s="52"/>
      <c r="J2472" s="41"/>
      <c r="K2472" s="52"/>
      <c r="L2472" s="41">
        <v>7175.86</v>
      </c>
      <c r="M2472" s="71"/>
      <c r="N2472" s="85"/>
    </row>
    <row r="2473" spans="1:82" ht="28.5" x14ac:dyDescent="0.2">
      <c r="A2473" s="43"/>
      <c r="B2473" s="43" t="s">
        <v>400</v>
      </c>
      <c r="C2473" s="43" t="s">
        <v>1417</v>
      </c>
      <c r="D2473" s="44" t="s">
        <v>1254</v>
      </c>
      <c r="E2473" s="45">
        <v>51</v>
      </c>
      <c r="F2473" s="45"/>
      <c r="G2473" s="45">
        <v>51</v>
      </c>
      <c r="H2473" s="46"/>
      <c r="I2473" s="47"/>
      <c r="J2473" s="46"/>
      <c r="K2473" s="47"/>
      <c r="L2473" s="46">
        <v>3772.87</v>
      </c>
      <c r="M2473" s="72"/>
      <c r="N2473" s="86"/>
    </row>
    <row r="2474" spans="1:82" ht="15" x14ac:dyDescent="0.2">
      <c r="C2474" s="107" t="s">
        <v>1296</v>
      </c>
      <c r="D2474" s="107"/>
      <c r="E2474" s="107"/>
      <c r="F2474" s="107"/>
      <c r="G2474" s="107"/>
      <c r="H2474" s="107"/>
      <c r="I2474" s="108">
        <v>18527.96</v>
      </c>
      <c r="J2474" s="108"/>
      <c r="K2474" s="108">
        <v>18527.96</v>
      </c>
      <c r="L2474" s="108"/>
      <c r="M2474" s="71">
        <v>19232.02248</v>
      </c>
      <c r="N2474" s="83">
        <v>20000.932819999998</v>
      </c>
      <c r="AD2474">
        <v>1750.2</v>
      </c>
      <c r="AE2474">
        <v>920.21</v>
      </c>
      <c r="AN2474" s="48">
        <v>18527.96</v>
      </c>
      <c r="AO2474" s="48">
        <v>181.44</v>
      </c>
      <c r="AQ2474" t="s">
        <v>1297</v>
      </c>
      <c r="AR2474" s="48">
        <v>7296.61</v>
      </c>
      <c r="AT2474" s="48">
        <v>101.18</v>
      </c>
      <c r="AV2474" t="s">
        <v>1297</v>
      </c>
      <c r="AW2474" s="48">
        <v>0</v>
      </c>
      <c r="AZ2474">
        <v>7175.86</v>
      </c>
      <c r="BA2474">
        <v>3772.87</v>
      </c>
      <c r="CD2474">
        <v>2</v>
      </c>
    </row>
    <row r="2475" spans="1:82" x14ac:dyDescent="0.2">
      <c r="M2475" s="71"/>
      <c r="N2475" s="85"/>
    </row>
    <row r="2476" spans="1:82" x14ac:dyDescent="0.2">
      <c r="M2476" s="71"/>
      <c r="N2476" s="85"/>
    </row>
    <row r="2477" spans="1:82" x14ac:dyDescent="0.2">
      <c r="M2477" s="71"/>
      <c r="N2477" s="85"/>
    </row>
    <row r="2478" spans="1:82" ht="16.5" x14ac:dyDescent="0.2">
      <c r="A2478" s="109" t="s">
        <v>1503</v>
      </c>
      <c r="B2478" s="109"/>
      <c r="C2478" s="109"/>
      <c r="D2478" s="109"/>
      <c r="E2478" s="109"/>
      <c r="F2478" s="109"/>
      <c r="G2478" s="109"/>
      <c r="H2478" s="109"/>
      <c r="I2478" s="109"/>
      <c r="J2478" s="109"/>
      <c r="K2478" s="109"/>
      <c r="L2478" s="109"/>
      <c r="M2478" s="71"/>
      <c r="N2478" s="85"/>
    </row>
    <row r="2479" spans="1:82" ht="54" x14ac:dyDescent="0.2">
      <c r="A2479" s="37" t="s">
        <v>632</v>
      </c>
      <c r="B2479" s="50" t="s">
        <v>1504</v>
      </c>
      <c r="C2479" s="50" t="s">
        <v>1505</v>
      </c>
      <c r="D2479" s="39" t="s">
        <v>635</v>
      </c>
      <c r="E2479" s="40">
        <v>1</v>
      </c>
      <c r="F2479" s="40"/>
      <c r="G2479" s="40">
        <v>1</v>
      </c>
      <c r="H2479" s="41"/>
      <c r="I2479" s="52"/>
      <c r="J2479" s="41"/>
      <c r="K2479" s="52"/>
      <c r="L2479" s="41"/>
      <c r="M2479" s="71"/>
      <c r="N2479" s="85"/>
    </row>
    <row r="2480" spans="1:82" ht="15" x14ac:dyDescent="0.2">
      <c r="A2480" s="38"/>
      <c r="B2480" s="40">
        <v>1</v>
      </c>
      <c r="C2480" s="38" t="s">
        <v>1306</v>
      </c>
      <c r="D2480" s="39" t="s">
        <v>856</v>
      </c>
      <c r="E2480" s="53"/>
      <c r="F2480" s="40"/>
      <c r="G2480" s="40">
        <v>54</v>
      </c>
      <c r="H2480" s="40"/>
      <c r="I2480" s="40"/>
      <c r="J2480" s="40"/>
      <c r="K2480" s="40"/>
      <c r="L2480" s="51">
        <v>28490.400000000001</v>
      </c>
      <c r="M2480" s="71"/>
      <c r="N2480" s="85"/>
    </row>
    <row r="2481" spans="1:83" ht="14.25" x14ac:dyDescent="0.2">
      <c r="A2481" s="50"/>
      <c r="B2481" s="50" t="s">
        <v>1087</v>
      </c>
      <c r="C2481" s="50" t="s">
        <v>1088</v>
      </c>
      <c r="D2481" s="39" t="s">
        <v>856</v>
      </c>
      <c r="E2481" s="40">
        <v>54</v>
      </c>
      <c r="F2481" s="40"/>
      <c r="G2481" s="40">
        <v>54</v>
      </c>
      <c r="H2481" s="41"/>
      <c r="I2481" s="52"/>
      <c r="J2481" s="41">
        <v>527.6</v>
      </c>
      <c r="K2481" s="52"/>
      <c r="L2481" s="41">
        <v>28490.400000000001</v>
      </c>
      <c r="M2481" s="71"/>
      <c r="N2481" s="85"/>
    </row>
    <row r="2482" spans="1:83" ht="15" x14ac:dyDescent="0.2">
      <c r="A2482" s="38"/>
      <c r="B2482" s="40">
        <v>2</v>
      </c>
      <c r="C2482" s="38" t="s">
        <v>1307</v>
      </c>
      <c r="D2482" s="39"/>
      <c r="E2482" s="53"/>
      <c r="F2482" s="40"/>
      <c r="G2482" s="40"/>
      <c r="H2482" s="40"/>
      <c r="I2482" s="40"/>
      <c r="J2482" s="40"/>
      <c r="K2482" s="40"/>
      <c r="L2482" s="51">
        <v>968.6</v>
      </c>
      <c r="M2482" s="71"/>
      <c r="N2482" s="85"/>
    </row>
    <row r="2483" spans="1:83" ht="15" x14ac:dyDescent="0.2">
      <c r="A2483" s="38"/>
      <c r="B2483" s="40"/>
      <c r="C2483" s="38" t="s">
        <v>1310</v>
      </c>
      <c r="D2483" s="39" t="s">
        <v>856</v>
      </c>
      <c r="E2483" s="53"/>
      <c r="F2483" s="40"/>
      <c r="G2483" s="40">
        <v>0.4</v>
      </c>
      <c r="H2483" s="40"/>
      <c r="I2483" s="40"/>
      <c r="J2483" s="40"/>
      <c r="K2483" s="40"/>
      <c r="L2483" s="51">
        <v>252.93</v>
      </c>
      <c r="M2483" s="71"/>
      <c r="N2483" s="85"/>
      <c r="CE2483">
        <v>1</v>
      </c>
    </row>
    <row r="2484" spans="1:83" ht="28.5" x14ac:dyDescent="0.2">
      <c r="A2484" s="50"/>
      <c r="B2484" s="50" t="s">
        <v>963</v>
      </c>
      <c r="C2484" s="50" t="s">
        <v>965</v>
      </c>
      <c r="D2484" s="39" t="s">
        <v>748</v>
      </c>
      <c r="E2484" s="40">
        <v>0.2</v>
      </c>
      <c r="F2484" s="40"/>
      <c r="G2484" s="40">
        <v>0.2</v>
      </c>
      <c r="H2484" s="41"/>
      <c r="I2484" s="52"/>
      <c r="J2484" s="41">
        <v>1626.29</v>
      </c>
      <c r="K2484" s="52"/>
      <c r="L2484" s="41">
        <v>325.26</v>
      </c>
      <c r="M2484" s="71"/>
      <c r="N2484" s="85"/>
    </row>
    <row r="2485" spans="1:83" ht="28.5" x14ac:dyDescent="0.2">
      <c r="A2485" s="50"/>
      <c r="B2485" s="50" t="s">
        <v>876</v>
      </c>
      <c r="C2485" s="50" t="s">
        <v>1319</v>
      </c>
      <c r="D2485" s="39" t="s">
        <v>856</v>
      </c>
      <c r="E2485" s="40">
        <v>0.2</v>
      </c>
      <c r="F2485" s="40"/>
      <c r="G2485" s="40">
        <v>0.2</v>
      </c>
      <c r="H2485" s="41"/>
      <c r="I2485" s="52"/>
      <c r="J2485" s="41">
        <v>724.95</v>
      </c>
      <c r="K2485" s="52"/>
      <c r="L2485" s="41">
        <v>144.99</v>
      </c>
      <c r="M2485" s="71"/>
      <c r="N2485" s="85"/>
      <c r="CE2485">
        <v>1</v>
      </c>
    </row>
    <row r="2486" spans="1:83" ht="28.5" x14ac:dyDescent="0.2">
      <c r="A2486" s="50"/>
      <c r="B2486" s="50" t="s">
        <v>901</v>
      </c>
      <c r="C2486" s="50" t="s">
        <v>903</v>
      </c>
      <c r="D2486" s="39" t="s">
        <v>748</v>
      </c>
      <c r="E2486" s="40">
        <v>0.2</v>
      </c>
      <c r="F2486" s="40"/>
      <c r="G2486" s="40">
        <v>0.2</v>
      </c>
      <c r="H2486" s="41"/>
      <c r="I2486" s="52"/>
      <c r="J2486" s="41">
        <v>641.70000000000005</v>
      </c>
      <c r="K2486" s="52"/>
      <c r="L2486" s="41">
        <v>128.34</v>
      </c>
      <c r="M2486" s="71"/>
      <c r="N2486" s="85"/>
    </row>
    <row r="2487" spans="1:83" ht="28.5" x14ac:dyDescent="0.2">
      <c r="A2487" s="50"/>
      <c r="B2487" s="50" t="s">
        <v>867</v>
      </c>
      <c r="C2487" s="50" t="s">
        <v>1309</v>
      </c>
      <c r="D2487" s="39" t="s">
        <v>856</v>
      </c>
      <c r="E2487" s="40">
        <v>0.2</v>
      </c>
      <c r="F2487" s="40"/>
      <c r="G2487" s="40">
        <v>0.2</v>
      </c>
      <c r="H2487" s="41"/>
      <c r="I2487" s="52"/>
      <c r="J2487" s="41">
        <v>539.69000000000005</v>
      </c>
      <c r="K2487" s="52"/>
      <c r="L2487" s="41">
        <v>107.94</v>
      </c>
      <c r="M2487" s="71"/>
      <c r="N2487" s="85"/>
      <c r="CE2487">
        <v>1</v>
      </c>
    </row>
    <row r="2488" spans="1:83" ht="42.75" x14ac:dyDescent="0.2">
      <c r="A2488" s="50"/>
      <c r="B2488" s="50" t="s">
        <v>1176</v>
      </c>
      <c r="C2488" s="50" t="s">
        <v>1178</v>
      </c>
      <c r="D2488" s="39" t="s">
        <v>748</v>
      </c>
      <c r="E2488" s="40">
        <v>14.88</v>
      </c>
      <c r="F2488" s="40"/>
      <c r="G2488" s="40">
        <v>14.88</v>
      </c>
      <c r="H2488" s="41"/>
      <c r="I2488" s="52"/>
      <c r="J2488" s="41">
        <v>34.61</v>
      </c>
      <c r="K2488" s="52"/>
      <c r="L2488" s="41">
        <v>515</v>
      </c>
      <c r="M2488" s="71"/>
      <c r="N2488" s="85"/>
    </row>
    <row r="2489" spans="1:83" ht="15" hidden="1" x14ac:dyDescent="0.2">
      <c r="A2489" s="38"/>
      <c r="B2489" s="40">
        <v>4</v>
      </c>
      <c r="C2489" s="38" t="s">
        <v>1326</v>
      </c>
      <c r="D2489" s="39"/>
      <c r="E2489" s="53"/>
      <c r="F2489" s="40"/>
      <c r="G2489" s="40"/>
      <c r="H2489" s="40"/>
      <c r="I2489" s="40"/>
      <c r="J2489" s="40"/>
      <c r="K2489" s="40"/>
      <c r="L2489" s="51">
        <v>0</v>
      </c>
      <c r="M2489" s="71"/>
      <c r="N2489" s="85"/>
    </row>
    <row r="2490" spans="1:83" ht="57" x14ac:dyDescent="0.2">
      <c r="A2490" s="50"/>
      <c r="B2490" s="50" t="s">
        <v>1179</v>
      </c>
      <c r="C2490" s="50" t="s">
        <v>1181</v>
      </c>
      <c r="D2490" s="39" t="s">
        <v>1046</v>
      </c>
      <c r="E2490" s="40">
        <v>1.49</v>
      </c>
      <c r="F2490" s="40">
        <v>0</v>
      </c>
      <c r="G2490" s="40">
        <v>0</v>
      </c>
      <c r="H2490" s="41">
        <v>155.63</v>
      </c>
      <c r="I2490" s="52">
        <v>0.78</v>
      </c>
      <c r="J2490" s="41">
        <v>121.39</v>
      </c>
      <c r="K2490" s="52"/>
      <c r="L2490" s="41">
        <v>0</v>
      </c>
      <c r="M2490" s="71"/>
      <c r="N2490" s="85"/>
    </row>
    <row r="2491" spans="1:83" ht="28.5" x14ac:dyDescent="0.2">
      <c r="A2491" s="50"/>
      <c r="B2491" s="50" t="s">
        <v>1182</v>
      </c>
      <c r="C2491" s="50" t="s">
        <v>1184</v>
      </c>
      <c r="D2491" s="39" t="s">
        <v>635</v>
      </c>
      <c r="E2491" s="40">
        <v>3.7399999999999998E-3</v>
      </c>
      <c r="F2491" s="40">
        <v>0</v>
      </c>
      <c r="G2491" s="40">
        <v>0</v>
      </c>
      <c r="H2491" s="41">
        <v>4800.8500000000004</v>
      </c>
      <c r="I2491" s="52">
        <v>1.47</v>
      </c>
      <c r="J2491" s="41">
        <v>7057.25</v>
      </c>
      <c r="K2491" s="52"/>
      <c r="L2491" s="41">
        <v>0</v>
      </c>
      <c r="M2491" s="71"/>
      <c r="N2491" s="85"/>
    </row>
    <row r="2492" spans="1:83" ht="14.25" x14ac:dyDescent="0.2">
      <c r="A2492" s="50"/>
      <c r="B2492" s="50" t="s">
        <v>1138</v>
      </c>
      <c r="C2492" s="43" t="s">
        <v>1140</v>
      </c>
      <c r="D2492" s="44" t="s">
        <v>635</v>
      </c>
      <c r="E2492" s="45">
        <v>7.7999999999999996E-3</v>
      </c>
      <c r="F2492" s="45">
        <v>0</v>
      </c>
      <c r="G2492" s="45">
        <v>0</v>
      </c>
      <c r="H2492" s="46">
        <v>82698.14</v>
      </c>
      <c r="I2492" s="47">
        <v>1.29</v>
      </c>
      <c r="J2492" s="46">
        <v>106680.6</v>
      </c>
      <c r="K2492" s="47"/>
      <c r="L2492" s="46">
        <v>0</v>
      </c>
      <c r="M2492" s="71"/>
      <c r="N2492" s="85"/>
    </row>
    <row r="2493" spans="1:83" ht="15" x14ac:dyDescent="0.2">
      <c r="A2493" s="50"/>
      <c r="B2493" s="50"/>
      <c r="C2493" s="55" t="s">
        <v>1311</v>
      </c>
      <c r="D2493" s="39"/>
      <c r="E2493" s="40"/>
      <c r="F2493" s="40"/>
      <c r="G2493" s="40"/>
      <c r="H2493" s="41"/>
      <c r="I2493" s="52"/>
      <c r="J2493" s="41"/>
      <c r="K2493" s="52"/>
      <c r="L2493" s="41">
        <v>29711.93</v>
      </c>
      <c r="M2493" s="71"/>
      <c r="N2493" s="85"/>
    </row>
    <row r="2494" spans="1:83" ht="14.25" x14ac:dyDescent="0.2">
      <c r="A2494" s="50"/>
      <c r="B2494" s="50"/>
      <c r="C2494" s="50" t="s">
        <v>1312</v>
      </c>
      <c r="D2494" s="39"/>
      <c r="E2494" s="40"/>
      <c r="F2494" s="40"/>
      <c r="G2494" s="40"/>
      <c r="H2494" s="41"/>
      <c r="I2494" s="52"/>
      <c r="J2494" s="41"/>
      <c r="K2494" s="52"/>
      <c r="L2494" s="41">
        <v>28743.33</v>
      </c>
      <c r="M2494" s="71"/>
      <c r="N2494" s="85"/>
    </row>
    <row r="2495" spans="1:83" ht="28.5" x14ac:dyDescent="0.2">
      <c r="A2495" s="50"/>
      <c r="B2495" s="50" t="s">
        <v>399</v>
      </c>
      <c r="C2495" s="50" t="s">
        <v>1416</v>
      </c>
      <c r="D2495" s="39" t="s">
        <v>1254</v>
      </c>
      <c r="E2495" s="40">
        <v>97</v>
      </c>
      <c r="F2495" s="40"/>
      <c r="G2495" s="40">
        <v>97</v>
      </c>
      <c r="H2495" s="41"/>
      <c r="I2495" s="52"/>
      <c r="J2495" s="41"/>
      <c r="K2495" s="52"/>
      <c r="L2495" s="41">
        <v>27881.03</v>
      </c>
      <c r="M2495" s="71"/>
      <c r="N2495" s="85"/>
    </row>
    <row r="2496" spans="1:83" ht="28.5" x14ac:dyDescent="0.2">
      <c r="A2496" s="43"/>
      <c r="B2496" s="43" t="s">
        <v>400</v>
      </c>
      <c r="C2496" s="43" t="s">
        <v>1417</v>
      </c>
      <c r="D2496" s="44" t="s">
        <v>1254</v>
      </c>
      <c r="E2496" s="45">
        <v>51</v>
      </c>
      <c r="F2496" s="45"/>
      <c r="G2496" s="45">
        <v>51</v>
      </c>
      <c r="H2496" s="46"/>
      <c r="I2496" s="47"/>
      <c r="J2496" s="46"/>
      <c r="K2496" s="47"/>
      <c r="L2496" s="46">
        <v>14659.1</v>
      </c>
      <c r="M2496" s="72"/>
      <c r="N2496" s="86"/>
    </row>
    <row r="2497" spans="1:82" ht="15" x14ac:dyDescent="0.2">
      <c r="C2497" s="107" t="s">
        <v>1296</v>
      </c>
      <c r="D2497" s="107"/>
      <c r="E2497" s="107"/>
      <c r="F2497" s="107"/>
      <c r="G2497" s="107"/>
      <c r="H2497" s="107"/>
      <c r="I2497" s="108">
        <v>72252.06</v>
      </c>
      <c r="J2497" s="108"/>
      <c r="K2497" s="108">
        <v>72252.06</v>
      </c>
      <c r="L2497" s="108"/>
      <c r="M2497" s="71">
        <v>74997.638279999999</v>
      </c>
      <c r="N2497" s="83">
        <v>77996.098769999997</v>
      </c>
      <c r="AD2497">
        <v>1738.47</v>
      </c>
      <c r="AE2497">
        <v>914.04</v>
      </c>
      <c r="AN2497" s="48">
        <v>72252.06</v>
      </c>
      <c r="AO2497" s="48">
        <v>968.6</v>
      </c>
      <c r="AQ2497" t="s">
        <v>1297</v>
      </c>
      <c r="AR2497" s="48">
        <v>28490.400000000001</v>
      </c>
      <c r="AT2497" s="48">
        <v>252.93</v>
      </c>
      <c r="AV2497" t="s">
        <v>1297</v>
      </c>
      <c r="AW2497" s="48">
        <v>0</v>
      </c>
      <c r="AZ2497">
        <v>27881.03</v>
      </c>
      <c r="BA2497">
        <v>14659.1</v>
      </c>
      <c r="CD2497">
        <v>2</v>
      </c>
    </row>
    <row r="2498" spans="1:82" ht="54" x14ac:dyDescent="0.2">
      <c r="A2498" s="37" t="s">
        <v>637</v>
      </c>
      <c r="B2498" s="50" t="s">
        <v>1506</v>
      </c>
      <c r="C2498" s="50" t="s">
        <v>1507</v>
      </c>
      <c r="D2498" s="39" t="s">
        <v>369</v>
      </c>
      <c r="E2498" s="40">
        <v>1</v>
      </c>
      <c r="F2498" s="40"/>
      <c r="G2498" s="40">
        <v>1</v>
      </c>
      <c r="H2498" s="41"/>
      <c r="I2498" s="52"/>
      <c r="J2498" s="41"/>
      <c r="K2498" s="52"/>
      <c r="L2498" s="41"/>
      <c r="M2498" s="71"/>
      <c r="N2498" s="85"/>
    </row>
    <row r="2499" spans="1:82" ht="15" x14ac:dyDescent="0.2">
      <c r="A2499" s="38"/>
      <c r="B2499" s="40">
        <v>1</v>
      </c>
      <c r="C2499" s="38" t="s">
        <v>1306</v>
      </c>
      <c r="D2499" s="39" t="s">
        <v>856</v>
      </c>
      <c r="E2499" s="53"/>
      <c r="F2499" s="40"/>
      <c r="G2499" s="40">
        <v>0.51</v>
      </c>
      <c r="H2499" s="40"/>
      <c r="I2499" s="40"/>
      <c r="J2499" s="40"/>
      <c r="K2499" s="40"/>
      <c r="L2499" s="51">
        <v>269.08</v>
      </c>
      <c r="M2499" s="71"/>
      <c r="N2499" s="85"/>
    </row>
    <row r="2500" spans="1:82" ht="14.25" x14ac:dyDescent="0.2">
      <c r="A2500" s="50"/>
      <c r="B2500" s="50" t="s">
        <v>1087</v>
      </c>
      <c r="C2500" s="50" t="s">
        <v>1088</v>
      </c>
      <c r="D2500" s="39" t="s">
        <v>856</v>
      </c>
      <c r="E2500" s="40">
        <v>0.51</v>
      </c>
      <c r="F2500" s="40"/>
      <c r="G2500" s="40">
        <v>0.51</v>
      </c>
      <c r="H2500" s="41"/>
      <c r="I2500" s="52"/>
      <c r="J2500" s="41">
        <v>527.6</v>
      </c>
      <c r="K2500" s="52"/>
      <c r="L2500" s="41">
        <v>269.08</v>
      </c>
      <c r="M2500" s="71"/>
      <c r="N2500" s="85"/>
    </row>
    <row r="2501" spans="1:82" ht="15" hidden="1" x14ac:dyDescent="0.2">
      <c r="A2501" s="38"/>
      <c r="B2501" s="40">
        <v>4</v>
      </c>
      <c r="C2501" s="38" t="s">
        <v>1326</v>
      </c>
      <c r="D2501" s="39"/>
      <c r="E2501" s="53"/>
      <c r="F2501" s="40"/>
      <c r="G2501" s="40"/>
      <c r="H2501" s="40"/>
      <c r="I2501" s="40"/>
      <c r="J2501" s="40"/>
      <c r="K2501" s="40"/>
      <c r="L2501" s="51">
        <v>0</v>
      </c>
      <c r="M2501" s="71"/>
      <c r="N2501" s="85"/>
    </row>
    <row r="2502" spans="1:82" ht="42.75" x14ac:dyDescent="0.2">
      <c r="A2502" s="50"/>
      <c r="B2502" s="50" t="s">
        <v>1185</v>
      </c>
      <c r="C2502" s="50" t="s">
        <v>1187</v>
      </c>
      <c r="D2502" s="39" t="s">
        <v>635</v>
      </c>
      <c r="E2502" s="40">
        <v>1.06E-3</v>
      </c>
      <c r="F2502" s="40">
        <v>0</v>
      </c>
      <c r="G2502" s="40">
        <v>0</v>
      </c>
      <c r="H2502" s="41"/>
      <c r="I2502" s="52"/>
      <c r="J2502" s="41">
        <v>49995.77</v>
      </c>
      <c r="K2502" s="52"/>
      <c r="L2502" s="41">
        <v>0</v>
      </c>
      <c r="M2502" s="71"/>
      <c r="N2502" s="85"/>
    </row>
    <row r="2503" spans="1:82" ht="57" x14ac:dyDescent="0.2">
      <c r="A2503" s="50"/>
      <c r="B2503" s="50" t="s">
        <v>1132</v>
      </c>
      <c r="C2503" s="50" t="s">
        <v>1134</v>
      </c>
      <c r="D2503" s="39" t="s">
        <v>635</v>
      </c>
      <c r="E2503" s="40">
        <v>5.0899999999999999E-3</v>
      </c>
      <c r="F2503" s="40">
        <v>0</v>
      </c>
      <c r="G2503" s="40">
        <v>0</v>
      </c>
      <c r="H2503" s="41"/>
      <c r="I2503" s="52"/>
      <c r="J2503" s="41">
        <v>41746.199999999997</v>
      </c>
      <c r="K2503" s="52"/>
      <c r="L2503" s="41">
        <v>0</v>
      </c>
      <c r="M2503" s="71"/>
      <c r="N2503" s="85"/>
    </row>
    <row r="2504" spans="1:82" ht="42.75" x14ac:dyDescent="0.2">
      <c r="A2504" s="50"/>
      <c r="B2504" s="50" t="s">
        <v>1188</v>
      </c>
      <c r="C2504" s="43" t="s">
        <v>1190</v>
      </c>
      <c r="D2504" s="44" t="s">
        <v>635</v>
      </c>
      <c r="E2504" s="45">
        <v>2.0000000000000001E-4</v>
      </c>
      <c r="F2504" s="45">
        <v>0</v>
      </c>
      <c r="G2504" s="45">
        <v>0</v>
      </c>
      <c r="H2504" s="46">
        <v>360146.05</v>
      </c>
      <c r="I2504" s="47">
        <v>1.34</v>
      </c>
      <c r="J2504" s="46">
        <v>482595.71</v>
      </c>
      <c r="K2504" s="47"/>
      <c r="L2504" s="46">
        <v>0</v>
      </c>
      <c r="M2504" s="71"/>
      <c r="N2504" s="85"/>
    </row>
    <row r="2505" spans="1:82" ht="15" x14ac:dyDescent="0.2">
      <c r="A2505" s="50"/>
      <c r="B2505" s="50"/>
      <c r="C2505" s="55" t="s">
        <v>1311</v>
      </c>
      <c r="D2505" s="39"/>
      <c r="E2505" s="40"/>
      <c r="F2505" s="40"/>
      <c r="G2505" s="40"/>
      <c r="H2505" s="41"/>
      <c r="I2505" s="52"/>
      <c r="J2505" s="41"/>
      <c r="K2505" s="52"/>
      <c r="L2505" s="41">
        <v>269.08</v>
      </c>
      <c r="M2505" s="71"/>
      <c r="N2505" s="85"/>
    </row>
    <row r="2506" spans="1:82" ht="14.25" x14ac:dyDescent="0.2">
      <c r="A2506" s="50"/>
      <c r="B2506" s="50"/>
      <c r="C2506" s="50" t="s">
        <v>1312</v>
      </c>
      <c r="D2506" s="39"/>
      <c r="E2506" s="40"/>
      <c r="F2506" s="40"/>
      <c r="G2506" s="40"/>
      <c r="H2506" s="41"/>
      <c r="I2506" s="52"/>
      <c r="J2506" s="41"/>
      <c r="K2506" s="52"/>
      <c r="L2506" s="41">
        <v>269.08</v>
      </c>
      <c r="M2506" s="71"/>
      <c r="N2506" s="85"/>
    </row>
    <row r="2507" spans="1:82" ht="28.5" x14ac:dyDescent="0.2">
      <c r="A2507" s="50"/>
      <c r="B2507" s="50" t="s">
        <v>399</v>
      </c>
      <c r="C2507" s="50" t="s">
        <v>1416</v>
      </c>
      <c r="D2507" s="39" t="s">
        <v>1254</v>
      </c>
      <c r="E2507" s="40">
        <v>97</v>
      </c>
      <c r="F2507" s="40"/>
      <c r="G2507" s="40">
        <v>97</v>
      </c>
      <c r="H2507" s="41"/>
      <c r="I2507" s="52"/>
      <c r="J2507" s="41"/>
      <c r="K2507" s="52"/>
      <c r="L2507" s="41">
        <v>261.01</v>
      </c>
      <c r="M2507" s="71"/>
      <c r="N2507" s="85"/>
    </row>
    <row r="2508" spans="1:82" ht="28.5" x14ac:dyDescent="0.2">
      <c r="A2508" s="43"/>
      <c r="B2508" s="43" t="s">
        <v>400</v>
      </c>
      <c r="C2508" s="43" t="s">
        <v>1417</v>
      </c>
      <c r="D2508" s="44" t="s">
        <v>1254</v>
      </c>
      <c r="E2508" s="45">
        <v>51</v>
      </c>
      <c r="F2508" s="45"/>
      <c r="G2508" s="45">
        <v>51</v>
      </c>
      <c r="H2508" s="46"/>
      <c r="I2508" s="47"/>
      <c r="J2508" s="46"/>
      <c r="K2508" s="47"/>
      <c r="L2508" s="46">
        <v>137.22999999999999</v>
      </c>
      <c r="M2508" s="72"/>
      <c r="N2508" s="86"/>
    </row>
    <row r="2509" spans="1:82" ht="15" x14ac:dyDescent="0.2">
      <c r="C2509" s="107" t="s">
        <v>1296</v>
      </c>
      <c r="D2509" s="107"/>
      <c r="E2509" s="107"/>
      <c r="F2509" s="107"/>
      <c r="G2509" s="107"/>
      <c r="H2509" s="107"/>
      <c r="I2509" s="108">
        <v>667.31999999999994</v>
      </c>
      <c r="J2509" s="108"/>
      <c r="K2509" s="108">
        <v>667.31999999999994</v>
      </c>
      <c r="L2509" s="108"/>
      <c r="M2509" s="71">
        <v>692.67815999999993</v>
      </c>
      <c r="N2509" s="83">
        <v>720.37193999999988</v>
      </c>
      <c r="AD2509">
        <v>511.77</v>
      </c>
      <c r="AE2509">
        <v>269.08</v>
      </c>
      <c r="AN2509" s="48">
        <v>667.31999999999994</v>
      </c>
      <c r="AO2509">
        <v>0</v>
      </c>
      <c r="AQ2509" t="s">
        <v>1297</v>
      </c>
      <c r="AR2509" s="48">
        <v>269.08</v>
      </c>
      <c r="AT2509">
        <v>0</v>
      </c>
      <c r="AV2509" t="s">
        <v>1297</v>
      </c>
      <c r="AW2509" s="48">
        <v>0</v>
      </c>
      <c r="AZ2509">
        <v>261.01</v>
      </c>
      <c r="BA2509">
        <v>137.22999999999999</v>
      </c>
      <c r="CD2509">
        <v>2</v>
      </c>
    </row>
    <row r="2510" spans="1:82" ht="106.5" x14ac:dyDescent="0.2">
      <c r="A2510" s="37" t="s">
        <v>641</v>
      </c>
      <c r="B2510" s="50" t="s">
        <v>1508</v>
      </c>
      <c r="C2510" s="50" t="s">
        <v>1509</v>
      </c>
      <c r="D2510" s="39" t="s">
        <v>644</v>
      </c>
      <c r="E2510" s="40">
        <v>1</v>
      </c>
      <c r="F2510" s="40"/>
      <c r="G2510" s="40">
        <v>1</v>
      </c>
      <c r="H2510" s="41"/>
      <c r="I2510" s="52"/>
      <c r="J2510" s="41"/>
      <c r="K2510" s="52"/>
      <c r="L2510" s="41"/>
      <c r="M2510" s="71"/>
      <c r="N2510" s="85"/>
    </row>
    <row r="2511" spans="1:82" ht="15" x14ac:dyDescent="0.2">
      <c r="A2511" s="38"/>
      <c r="B2511" s="40">
        <v>1</v>
      </c>
      <c r="C2511" s="38" t="s">
        <v>1306</v>
      </c>
      <c r="D2511" s="39" t="s">
        <v>856</v>
      </c>
      <c r="E2511" s="53"/>
      <c r="F2511" s="40"/>
      <c r="G2511" s="40">
        <v>244.8</v>
      </c>
      <c r="H2511" s="40"/>
      <c r="I2511" s="40"/>
      <c r="J2511" s="40"/>
      <c r="K2511" s="40"/>
      <c r="L2511" s="51">
        <v>124720.7</v>
      </c>
      <c r="M2511" s="71"/>
      <c r="N2511" s="85"/>
    </row>
    <row r="2512" spans="1:82" ht="14.25" x14ac:dyDescent="0.2">
      <c r="A2512" s="50"/>
      <c r="B2512" s="50" t="s">
        <v>1171</v>
      </c>
      <c r="C2512" s="50" t="s">
        <v>1172</v>
      </c>
      <c r="D2512" s="39" t="s">
        <v>856</v>
      </c>
      <c r="E2512" s="40">
        <v>306</v>
      </c>
      <c r="F2512" s="40">
        <v>0.8</v>
      </c>
      <c r="G2512" s="40">
        <v>244.8</v>
      </c>
      <c r="H2512" s="41"/>
      <c r="I2512" s="52"/>
      <c r="J2512" s="41">
        <v>509.48</v>
      </c>
      <c r="K2512" s="52"/>
      <c r="L2512" s="41">
        <v>124720.7</v>
      </c>
      <c r="M2512" s="71"/>
      <c r="N2512" s="85"/>
    </row>
    <row r="2513" spans="1:83" ht="15" x14ac:dyDescent="0.2">
      <c r="A2513" s="38"/>
      <c r="B2513" s="40">
        <v>2</v>
      </c>
      <c r="C2513" s="38" t="s">
        <v>1307</v>
      </c>
      <c r="D2513" s="39"/>
      <c r="E2513" s="53"/>
      <c r="F2513" s="40"/>
      <c r="G2513" s="40"/>
      <c r="H2513" s="40"/>
      <c r="I2513" s="40"/>
      <c r="J2513" s="40"/>
      <c r="K2513" s="40"/>
      <c r="L2513" s="51">
        <v>745.58</v>
      </c>
      <c r="M2513" s="71"/>
      <c r="N2513" s="85"/>
    </row>
    <row r="2514" spans="1:83" ht="15" x14ac:dyDescent="0.2">
      <c r="A2514" s="38"/>
      <c r="B2514" s="40"/>
      <c r="C2514" s="38" t="s">
        <v>1310</v>
      </c>
      <c r="D2514" s="39" t="s">
        <v>856</v>
      </c>
      <c r="E2514" s="53"/>
      <c r="F2514" s="40"/>
      <c r="G2514" s="40">
        <v>0.72</v>
      </c>
      <c r="H2514" s="40"/>
      <c r="I2514" s="40"/>
      <c r="J2514" s="40"/>
      <c r="K2514" s="40"/>
      <c r="L2514" s="51">
        <v>441.94</v>
      </c>
      <c r="M2514" s="71"/>
      <c r="N2514" s="85"/>
      <c r="CE2514">
        <v>1</v>
      </c>
    </row>
    <row r="2515" spans="1:83" ht="28.5" x14ac:dyDescent="0.2">
      <c r="A2515" s="50"/>
      <c r="B2515" s="50" t="s">
        <v>963</v>
      </c>
      <c r="C2515" s="50" t="s">
        <v>965</v>
      </c>
      <c r="D2515" s="39" t="s">
        <v>748</v>
      </c>
      <c r="E2515" s="40">
        <v>0.36</v>
      </c>
      <c r="F2515" s="40">
        <v>0.8</v>
      </c>
      <c r="G2515" s="40">
        <v>0.28799999999999998</v>
      </c>
      <c r="H2515" s="41"/>
      <c r="I2515" s="52"/>
      <c r="J2515" s="41">
        <v>1626.29</v>
      </c>
      <c r="K2515" s="52"/>
      <c r="L2515" s="41">
        <v>468.37</v>
      </c>
      <c r="M2515" s="71"/>
      <c r="N2515" s="85"/>
    </row>
    <row r="2516" spans="1:83" ht="28.5" x14ac:dyDescent="0.2">
      <c r="A2516" s="50"/>
      <c r="B2516" s="50" t="s">
        <v>876</v>
      </c>
      <c r="C2516" s="50" t="s">
        <v>1319</v>
      </c>
      <c r="D2516" s="39" t="s">
        <v>856</v>
      </c>
      <c r="E2516" s="40">
        <v>0.36</v>
      </c>
      <c r="F2516" s="40">
        <v>0.8</v>
      </c>
      <c r="G2516" s="40">
        <v>0.28799999999999998</v>
      </c>
      <c r="H2516" s="41"/>
      <c r="I2516" s="52"/>
      <c r="J2516" s="41">
        <v>724.95</v>
      </c>
      <c r="K2516" s="52"/>
      <c r="L2516" s="41">
        <v>208.79</v>
      </c>
      <c r="M2516" s="71"/>
      <c r="N2516" s="85"/>
      <c r="CE2516">
        <v>1</v>
      </c>
    </row>
    <row r="2517" spans="1:83" ht="28.5" x14ac:dyDescent="0.2">
      <c r="A2517" s="50"/>
      <c r="B2517" s="50" t="s">
        <v>901</v>
      </c>
      <c r="C2517" s="50" t="s">
        <v>903</v>
      </c>
      <c r="D2517" s="39" t="s">
        <v>748</v>
      </c>
      <c r="E2517" s="40">
        <v>0.54</v>
      </c>
      <c r="F2517" s="40">
        <v>0.8</v>
      </c>
      <c r="G2517" s="40">
        <v>0.432</v>
      </c>
      <c r="H2517" s="41"/>
      <c r="I2517" s="52"/>
      <c r="J2517" s="41">
        <v>641.70000000000005</v>
      </c>
      <c r="K2517" s="52"/>
      <c r="L2517" s="41">
        <v>277.20999999999998</v>
      </c>
      <c r="M2517" s="71"/>
      <c r="N2517" s="85"/>
    </row>
    <row r="2518" spans="1:83" ht="28.5" x14ac:dyDescent="0.2">
      <c r="A2518" s="50"/>
      <c r="B2518" s="50" t="s">
        <v>867</v>
      </c>
      <c r="C2518" s="50" t="s">
        <v>1309</v>
      </c>
      <c r="D2518" s="39" t="s">
        <v>856</v>
      </c>
      <c r="E2518" s="40">
        <v>0.54</v>
      </c>
      <c r="F2518" s="40">
        <v>0.8</v>
      </c>
      <c r="G2518" s="40">
        <v>0.432</v>
      </c>
      <c r="H2518" s="41"/>
      <c r="I2518" s="52"/>
      <c r="J2518" s="41">
        <v>539.69000000000005</v>
      </c>
      <c r="K2518" s="52"/>
      <c r="L2518" s="41">
        <v>233.15</v>
      </c>
      <c r="M2518" s="71"/>
      <c r="N2518" s="85"/>
      <c r="CE2518">
        <v>1</v>
      </c>
    </row>
    <row r="2519" spans="1:83" ht="15" hidden="1" x14ac:dyDescent="0.2">
      <c r="A2519" s="38"/>
      <c r="B2519" s="40">
        <v>4</v>
      </c>
      <c r="C2519" s="38" t="s">
        <v>1326</v>
      </c>
      <c r="D2519" s="39"/>
      <c r="E2519" s="53"/>
      <c r="F2519" s="40"/>
      <c r="G2519" s="40"/>
      <c r="H2519" s="40"/>
      <c r="I2519" s="40"/>
      <c r="J2519" s="40"/>
      <c r="K2519" s="40"/>
      <c r="L2519" s="51">
        <v>0</v>
      </c>
      <c r="M2519" s="71"/>
      <c r="N2519" s="85"/>
    </row>
    <row r="2520" spans="1:83" ht="14.25" x14ac:dyDescent="0.2">
      <c r="A2520" s="50"/>
      <c r="B2520" s="50" t="s">
        <v>907</v>
      </c>
      <c r="C2520" s="50" t="s">
        <v>909</v>
      </c>
      <c r="D2520" s="39" t="s">
        <v>910</v>
      </c>
      <c r="E2520" s="40">
        <v>18</v>
      </c>
      <c r="F2520" s="40">
        <v>0</v>
      </c>
      <c r="G2520" s="40">
        <v>0</v>
      </c>
      <c r="H2520" s="41">
        <v>35.71</v>
      </c>
      <c r="I2520" s="52">
        <v>0.89</v>
      </c>
      <c r="J2520" s="41">
        <v>31.78</v>
      </c>
      <c r="K2520" s="52"/>
      <c r="L2520" s="41">
        <v>0</v>
      </c>
      <c r="M2520" s="71"/>
      <c r="N2520" s="85"/>
    </row>
    <row r="2521" spans="1:83" ht="57" x14ac:dyDescent="0.2">
      <c r="A2521" s="50"/>
      <c r="B2521" s="50" t="s">
        <v>1191</v>
      </c>
      <c r="C2521" s="50" t="s">
        <v>1193</v>
      </c>
      <c r="D2521" s="39" t="s">
        <v>1046</v>
      </c>
      <c r="E2521" s="40">
        <v>116</v>
      </c>
      <c r="F2521" s="40">
        <v>0</v>
      </c>
      <c r="G2521" s="40">
        <v>0</v>
      </c>
      <c r="H2521" s="41">
        <v>152.78</v>
      </c>
      <c r="I2521" s="52">
        <v>1.32</v>
      </c>
      <c r="J2521" s="41">
        <v>201.67</v>
      </c>
      <c r="K2521" s="52"/>
      <c r="L2521" s="41">
        <v>0</v>
      </c>
      <c r="M2521" s="71"/>
      <c r="N2521" s="85"/>
    </row>
    <row r="2522" spans="1:83" ht="28.5" x14ac:dyDescent="0.2">
      <c r="A2522" s="50"/>
      <c r="B2522" s="50" t="s">
        <v>988</v>
      </c>
      <c r="C2522" s="50" t="s">
        <v>990</v>
      </c>
      <c r="D2522" s="39" t="s">
        <v>910</v>
      </c>
      <c r="E2522" s="40">
        <v>0.93</v>
      </c>
      <c r="F2522" s="40">
        <v>0</v>
      </c>
      <c r="G2522" s="40">
        <v>0</v>
      </c>
      <c r="H2522" s="41">
        <v>3778.62</v>
      </c>
      <c r="I2522" s="52">
        <v>1.31</v>
      </c>
      <c r="J2522" s="41">
        <v>4949.99</v>
      </c>
      <c r="K2522" s="52"/>
      <c r="L2522" s="41">
        <v>0</v>
      </c>
      <c r="M2522" s="71"/>
      <c r="N2522" s="85"/>
    </row>
    <row r="2523" spans="1:83" ht="57" x14ac:dyDescent="0.2">
      <c r="A2523" s="50"/>
      <c r="B2523" s="50" t="s">
        <v>1194</v>
      </c>
      <c r="C2523" s="50" t="s">
        <v>1196</v>
      </c>
      <c r="D2523" s="39" t="s">
        <v>910</v>
      </c>
      <c r="E2523" s="40">
        <v>7.0000000000000007E-2</v>
      </c>
      <c r="F2523" s="40">
        <v>0</v>
      </c>
      <c r="G2523" s="40">
        <v>0</v>
      </c>
      <c r="H2523" s="41">
        <v>16496.03</v>
      </c>
      <c r="I2523" s="52">
        <v>0.78</v>
      </c>
      <c r="J2523" s="41">
        <v>12866.9</v>
      </c>
      <c r="K2523" s="52"/>
      <c r="L2523" s="41">
        <v>0</v>
      </c>
      <c r="M2523" s="71"/>
      <c r="N2523" s="85"/>
    </row>
    <row r="2524" spans="1:83" ht="28.5" x14ac:dyDescent="0.2">
      <c r="A2524" s="50"/>
      <c r="B2524" s="50" t="s">
        <v>1255</v>
      </c>
      <c r="C2524" s="50" t="s">
        <v>1256</v>
      </c>
      <c r="D2524" s="39" t="s">
        <v>1046</v>
      </c>
      <c r="E2524" s="40">
        <v>82</v>
      </c>
      <c r="F2524" s="40">
        <v>0</v>
      </c>
      <c r="G2524" s="40">
        <v>0</v>
      </c>
      <c r="H2524" s="41"/>
      <c r="I2524" s="52"/>
      <c r="J2524" s="41"/>
      <c r="K2524" s="52"/>
      <c r="L2524" s="41"/>
      <c r="M2524" s="71"/>
      <c r="N2524" s="85"/>
    </row>
    <row r="2525" spans="1:83" ht="28.5" x14ac:dyDescent="0.2">
      <c r="A2525" s="50"/>
      <c r="B2525" s="50" t="s">
        <v>1257</v>
      </c>
      <c r="C2525" s="50" t="s">
        <v>1258</v>
      </c>
      <c r="D2525" s="39" t="s">
        <v>340</v>
      </c>
      <c r="E2525" s="40">
        <v>1008</v>
      </c>
      <c r="F2525" s="40">
        <v>0</v>
      </c>
      <c r="G2525" s="40">
        <v>0</v>
      </c>
      <c r="H2525" s="41"/>
      <c r="I2525" s="52"/>
      <c r="J2525" s="41"/>
      <c r="K2525" s="52"/>
      <c r="L2525" s="41"/>
      <c r="M2525" s="71"/>
      <c r="N2525" s="85"/>
    </row>
    <row r="2526" spans="1:83" ht="14.25" x14ac:dyDescent="0.2">
      <c r="A2526" s="50"/>
      <c r="B2526" s="50" t="s">
        <v>1259</v>
      </c>
      <c r="C2526" s="43" t="s">
        <v>1260</v>
      </c>
      <c r="D2526" s="44" t="s">
        <v>369</v>
      </c>
      <c r="E2526" s="45">
        <v>338</v>
      </c>
      <c r="F2526" s="45">
        <v>0</v>
      </c>
      <c r="G2526" s="45">
        <v>0</v>
      </c>
      <c r="H2526" s="46"/>
      <c r="I2526" s="47"/>
      <c r="J2526" s="46"/>
      <c r="K2526" s="47"/>
      <c r="L2526" s="46"/>
      <c r="M2526" s="71"/>
      <c r="N2526" s="85"/>
    </row>
    <row r="2527" spans="1:83" ht="15" x14ac:dyDescent="0.2">
      <c r="A2527" s="50"/>
      <c r="B2527" s="50"/>
      <c r="C2527" s="55" t="s">
        <v>1311</v>
      </c>
      <c r="D2527" s="39"/>
      <c r="E2527" s="40"/>
      <c r="F2527" s="40"/>
      <c r="G2527" s="40"/>
      <c r="H2527" s="41"/>
      <c r="I2527" s="52"/>
      <c r="J2527" s="41"/>
      <c r="K2527" s="52"/>
      <c r="L2527" s="41">
        <v>125908.22</v>
      </c>
      <c r="M2527" s="71"/>
      <c r="N2527" s="85"/>
    </row>
    <row r="2528" spans="1:83" ht="14.25" x14ac:dyDescent="0.2">
      <c r="A2528" s="50"/>
      <c r="B2528" s="50"/>
      <c r="C2528" s="50" t="s">
        <v>1312</v>
      </c>
      <c r="D2528" s="39"/>
      <c r="E2528" s="40"/>
      <c r="F2528" s="40"/>
      <c r="G2528" s="40"/>
      <c r="H2528" s="41"/>
      <c r="I2528" s="52"/>
      <c r="J2528" s="41"/>
      <c r="K2528" s="52"/>
      <c r="L2528" s="41">
        <v>125162.64</v>
      </c>
      <c r="M2528" s="71"/>
      <c r="N2528" s="85"/>
    </row>
    <row r="2529" spans="1:83" ht="42.75" x14ac:dyDescent="0.2">
      <c r="A2529" s="50"/>
      <c r="B2529" s="50" t="s">
        <v>360</v>
      </c>
      <c r="C2529" s="50" t="s">
        <v>1400</v>
      </c>
      <c r="D2529" s="39" t="s">
        <v>1254</v>
      </c>
      <c r="E2529" s="40">
        <v>117</v>
      </c>
      <c r="F2529" s="40"/>
      <c r="G2529" s="40">
        <v>117</v>
      </c>
      <c r="H2529" s="41"/>
      <c r="I2529" s="52"/>
      <c r="J2529" s="41"/>
      <c r="K2529" s="52"/>
      <c r="L2529" s="41">
        <v>146440.29</v>
      </c>
      <c r="M2529" s="71"/>
      <c r="N2529" s="85"/>
    </row>
    <row r="2530" spans="1:83" ht="42.75" x14ac:dyDescent="0.2">
      <c r="A2530" s="43"/>
      <c r="B2530" s="43" t="s">
        <v>361</v>
      </c>
      <c r="C2530" s="43" t="s">
        <v>1401</v>
      </c>
      <c r="D2530" s="44" t="s">
        <v>1254</v>
      </c>
      <c r="E2530" s="45">
        <v>74</v>
      </c>
      <c r="F2530" s="45"/>
      <c r="G2530" s="45">
        <v>74</v>
      </c>
      <c r="H2530" s="46"/>
      <c r="I2530" s="47"/>
      <c r="J2530" s="46"/>
      <c r="K2530" s="47"/>
      <c r="L2530" s="46">
        <v>92620.35</v>
      </c>
      <c r="M2530" s="72"/>
      <c r="N2530" s="86"/>
    </row>
    <row r="2531" spans="1:83" ht="15" x14ac:dyDescent="0.2">
      <c r="C2531" s="107" t="s">
        <v>1296</v>
      </c>
      <c r="D2531" s="107"/>
      <c r="E2531" s="107"/>
      <c r="F2531" s="107"/>
      <c r="G2531" s="107"/>
      <c r="H2531" s="107"/>
      <c r="I2531" s="108">
        <v>364968.86000000004</v>
      </c>
      <c r="J2531" s="108"/>
      <c r="K2531" s="108">
        <v>364968.86000000004</v>
      </c>
      <c r="L2531" s="108"/>
      <c r="M2531" s="71">
        <v>378837.67668000003</v>
      </c>
      <c r="N2531" s="83">
        <v>393983.88436999999</v>
      </c>
      <c r="AD2531">
        <v>2075.7199999999998</v>
      </c>
      <c r="AE2531">
        <v>1312.85</v>
      </c>
      <c r="AN2531" s="48">
        <v>364968.86000000004</v>
      </c>
      <c r="AO2531" s="48">
        <v>745.58</v>
      </c>
      <c r="AQ2531" t="s">
        <v>1297</v>
      </c>
      <c r="AR2531" s="48">
        <v>124720.7</v>
      </c>
      <c r="AT2531" s="48">
        <v>441.94</v>
      </c>
      <c r="AV2531" t="s">
        <v>1297</v>
      </c>
      <c r="AW2531" s="48">
        <v>0</v>
      </c>
      <c r="AZ2531">
        <v>146440.29</v>
      </c>
      <c r="BA2531">
        <v>92620.35</v>
      </c>
      <c r="CD2531">
        <v>1</v>
      </c>
    </row>
    <row r="2532" spans="1:83" ht="54" x14ac:dyDescent="0.2">
      <c r="A2532" s="37" t="s">
        <v>648</v>
      </c>
      <c r="B2532" s="50" t="s">
        <v>1510</v>
      </c>
      <c r="C2532" s="50" t="s">
        <v>1511</v>
      </c>
      <c r="D2532" s="39" t="s">
        <v>177</v>
      </c>
      <c r="E2532" s="40">
        <v>0.01</v>
      </c>
      <c r="F2532" s="40"/>
      <c r="G2532" s="40">
        <v>0.01</v>
      </c>
      <c r="H2532" s="41"/>
      <c r="I2532" s="52"/>
      <c r="J2532" s="41"/>
      <c r="K2532" s="52"/>
      <c r="L2532" s="41"/>
      <c r="M2532" s="71"/>
      <c r="N2532" s="85"/>
    </row>
    <row r="2533" spans="1:83" x14ac:dyDescent="0.2">
      <c r="C2533" s="54" t="s">
        <v>1551</v>
      </c>
      <c r="M2533" s="71"/>
      <c r="N2533" s="85"/>
    </row>
    <row r="2534" spans="1:83" ht="15" x14ac:dyDescent="0.2">
      <c r="A2534" s="38"/>
      <c r="B2534" s="40">
        <v>1</v>
      </c>
      <c r="C2534" s="38" t="s">
        <v>1306</v>
      </c>
      <c r="D2534" s="39" t="s">
        <v>856</v>
      </c>
      <c r="E2534" s="53"/>
      <c r="F2534" s="40"/>
      <c r="G2534" s="40">
        <v>5.2999999999999999E-2</v>
      </c>
      <c r="H2534" s="40"/>
      <c r="I2534" s="40"/>
      <c r="J2534" s="40"/>
      <c r="K2534" s="40"/>
      <c r="L2534" s="51">
        <v>27.96</v>
      </c>
      <c r="M2534" s="71"/>
      <c r="N2534" s="85"/>
    </row>
    <row r="2535" spans="1:83" ht="14.25" x14ac:dyDescent="0.2">
      <c r="A2535" s="50"/>
      <c r="B2535" s="50" t="s">
        <v>1087</v>
      </c>
      <c r="C2535" s="50" t="s">
        <v>1088</v>
      </c>
      <c r="D2535" s="39" t="s">
        <v>856</v>
      </c>
      <c r="E2535" s="40">
        <v>5.3</v>
      </c>
      <c r="F2535" s="40"/>
      <c r="G2535" s="40">
        <v>5.2999999999999999E-2</v>
      </c>
      <c r="H2535" s="41"/>
      <c r="I2535" s="52"/>
      <c r="J2535" s="41">
        <v>527.6</v>
      </c>
      <c r="K2535" s="52"/>
      <c r="L2535" s="41">
        <v>27.96</v>
      </c>
      <c r="M2535" s="71"/>
      <c r="N2535" s="85"/>
    </row>
    <row r="2536" spans="1:83" ht="15" x14ac:dyDescent="0.2">
      <c r="A2536" s="38"/>
      <c r="B2536" s="40">
        <v>2</v>
      </c>
      <c r="C2536" s="38" t="s">
        <v>1307</v>
      </c>
      <c r="D2536" s="39"/>
      <c r="E2536" s="53"/>
      <c r="F2536" s="40"/>
      <c r="G2536" s="40"/>
      <c r="H2536" s="40"/>
      <c r="I2536" s="40"/>
      <c r="J2536" s="40"/>
      <c r="K2536" s="40"/>
      <c r="L2536" s="51">
        <v>25.029999999999994</v>
      </c>
      <c r="M2536" s="71"/>
      <c r="N2536" s="85"/>
    </row>
    <row r="2537" spans="1:83" ht="15" x14ac:dyDescent="0.2">
      <c r="A2537" s="38"/>
      <c r="B2537" s="40"/>
      <c r="C2537" s="38" t="s">
        <v>1310</v>
      </c>
      <c r="D2537" s="39" t="s">
        <v>856</v>
      </c>
      <c r="E2537" s="53"/>
      <c r="F2537" s="40"/>
      <c r="G2537" s="40">
        <v>3.9E-2</v>
      </c>
      <c r="H2537" s="40"/>
      <c r="I2537" s="40"/>
      <c r="J2537" s="40"/>
      <c r="K2537" s="40"/>
      <c r="L2537" s="51">
        <v>21.05</v>
      </c>
      <c r="M2537" s="71"/>
      <c r="N2537" s="85"/>
      <c r="CE2537">
        <v>1</v>
      </c>
    </row>
    <row r="2538" spans="1:83" ht="28.5" x14ac:dyDescent="0.2">
      <c r="A2538" s="50"/>
      <c r="B2538" s="50" t="s">
        <v>901</v>
      </c>
      <c r="C2538" s="50" t="s">
        <v>903</v>
      </c>
      <c r="D2538" s="39" t="s">
        <v>748</v>
      </c>
      <c r="E2538" s="40">
        <v>3.9</v>
      </c>
      <c r="F2538" s="40"/>
      <c r="G2538" s="40">
        <v>3.9E-2</v>
      </c>
      <c r="H2538" s="41"/>
      <c r="I2538" s="52"/>
      <c r="J2538" s="41">
        <v>641.70000000000005</v>
      </c>
      <c r="K2538" s="52"/>
      <c r="L2538" s="41">
        <v>25.03</v>
      </c>
      <c r="M2538" s="71"/>
      <c r="N2538" s="85"/>
    </row>
    <row r="2539" spans="1:83" ht="28.5" x14ac:dyDescent="0.2">
      <c r="A2539" s="50"/>
      <c r="B2539" s="50" t="s">
        <v>867</v>
      </c>
      <c r="C2539" s="43" t="s">
        <v>1309</v>
      </c>
      <c r="D2539" s="44" t="s">
        <v>856</v>
      </c>
      <c r="E2539" s="45">
        <v>3.9</v>
      </c>
      <c r="F2539" s="45"/>
      <c r="G2539" s="45">
        <v>3.9E-2</v>
      </c>
      <c r="H2539" s="46"/>
      <c r="I2539" s="47"/>
      <c r="J2539" s="46">
        <v>539.69000000000005</v>
      </c>
      <c r="K2539" s="47"/>
      <c r="L2539" s="46">
        <v>21.05</v>
      </c>
      <c r="M2539" s="71"/>
      <c r="N2539" s="85"/>
      <c r="CE2539">
        <v>1</v>
      </c>
    </row>
    <row r="2540" spans="1:83" ht="15" x14ac:dyDescent="0.2">
      <c r="A2540" s="50"/>
      <c r="B2540" s="50"/>
      <c r="C2540" s="55" t="s">
        <v>1311</v>
      </c>
      <c r="D2540" s="39"/>
      <c r="E2540" s="40"/>
      <c r="F2540" s="40"/>
      <c r="G2540" s="40"/>
      <c r="H2540" s="41"/>
      <c r="I2540" s="52"/>
      <c r="J2540" s="41"/>
      <c r="K2540" s="52"/>
      <c r="L2540" s="41">
        <v>74.039999999999992</v>
      </c>
      <c r="M2540" s="71"/>
      <c r="N2540" s="85"/>
    </row>
    <row r="2541" spans="1:83" ht="14.25" x14ac:dyDescent="0.2">
      <c r="A2541" s="50"/>
      <c r="B2541" s="50"/>
      <c r="C2541" s="50" t="s">
        <v>1312</v>
      </c>
      <c r="D2541" s="39"/>
      <c r="E2541" s="40"/>
      <c r="F2541" s="40"/>
      <c r="G2541" s="40"/>
      <c r="H2541" s="41"/>
      <c r="I2541" s="52"/>
      <c r="J2541" s="41"/>
      <c r="K2541" s="52"/>
      <c r="L2541" s="41">
        <v>49.010000000000005</v>
      </c>
      <c r="M2541" s="71"/>
      <c r="N2541" s="85"/>
    </row>
    <row r="2542" spans="1:83" ht="28.5" x14ac:dyDescent="0.2">
      <c r="A2542" s="50"/>
      <c r="B2542" s="50" t="s">
        <v>399</v>
      </c>
      <c r="C2542" s="50" t="s">
        <v>1416</v>
      </c>
      <c r="D2542" s="39" t="s">
        <v>1254</v>
      </c>
      <c r="E2542" s="40">
        <v>97</v>
      </c>
      <c r="F2542" s="40"/>
      <c r="G2542" s="40">
        <v>97</v>
      </c>
      <c r="H2542" s="41"/>
      <c r="I2542" s="52"/>
      <c r="J2542" s="41"/>
      <c r="K2542" s="52"/>
      <c r="L2542" s="41">
        <v>47.54</v>
      </c>
      <c r="M2542" s="71"/>
      <c r="N2542" s="85"/>
    </row>
    <row r="2543" spans="1:83" ht="28.5" x14ac:dyDescent="0.2">
      <c r="A2543" s="43"/>
      <c r="B2543" s="43" t="s">
        <v>400</v>
      </c>
      <c r="C2543" s="43" t="s">
        <v>1417</v>
      </c>
      <c r="D2543" s="44" t="s">
        <v>1254</v>
      </c>
      <c r="E2543" s="45">
        <v>51</v>
      </c>
      <c r="F2543" s="45"/>
      <c r="G2543" s="45">
        <v>51</v>
      </c>
      <c r="H2543" s="46"/>
      <c r="I2543" s="47"/>
      <c r="J2543" s="46"/>
      <c r="K2543" s="47"/>
      <c r="L2543" s="46">
        <v>25</v>
      </c>
      <c r="M2543" s="72"/>
      <c r="N2543" s="86"/>
    </row>
    <row r="2544" spans="1:83" ht="15" x14ac:dyDescent="0.2">
      <c r="C2544" s="107" t="s">
        <v>1296</v>
      </c>
      <c r="D2544" s="107"/>
      <c r="E2544" s="107"/>
      <c r="F2544" s="107"/>
      <c r="G2544" s="107"/>
      <c r="H2544" s="107"/>
      <c r="I2544" s="108">
        <v>14658.000000000002</v>
      </c>
      <c r="J2544" s="108"/>
      <c r="K2544" s="108">
        <v>146.58000000000001</v>
      </c>
      <c r="L2544" s="108"/>
      <c r="M2544" s="71">
        <v>152.15004000000002</v>
      </c>
      <c r="N2544" s="83">
        <v>158.23311000000001</v>
      </c>
      <c r="AD2544">
        <v>10.36</v>
      </c>
      <c r="AE2544">
        <v>5.45</v>
      </c>
      <c r="AN2544" s="48">
        <v>146.58000000000001</v>
      </c>
      <c r="AO2544" s="48">
        <v>25.029999999999994</v>
      </c>
      <c r="AQ2544" t="s">
        <v>1297</v>
      </c>
      <c r="AR2544" s="48">
        <v>27.96</v>
      </c>
      <c r="AT2544" s="48">
        <v>21.05</v>
      </c>
      <c r="AV2544" t="s">
        <v>1297</v>
      </c>
      <c r="AW2544">
        <v>0</v>
      </c>
      <c r="AZ2544">
        <v>47.54</v>
      </c>
      <c r="BA2544">
        <v>25</v>
      </c>
      <c r="CD2544">
        <v>2</v>
      </c>
    </row>
    <row r="2545" spans="1:83" ht="54" x14ac:dyDescent="0.2">
      <c r="A2545" s="37" t="s">
        <v>652</v>
      </c>
      <c r="B2545" s="50" t="s">
        <v>1512</v>
      </c>
      <c r="C2545" s="50" t="s">
        <v>1513</v>
      </c>
      <c r="D2545" s="39" t="s">
        <v>177</v>
      </c>
      <c r="E2545" s="40">
        <v>0.01</v>
      </c>
      <c r="F2545" s="40"/>
      <c r="G2545" s="40">
        <v>0.01</v>
      </c>
      <c r="H2545" s="41"/>
      <c r="I2545" s="52"/>
      <c r="J2545" s="41"/>
      <c r="K2545" s="52"/>
      <c r="L2545" s="41"/>
      <c r="M2545" s="71"/>
      <c r="N2545" s="85"/>
    </row>
    <row r="2546" spans="1:83" x14ac:dyDescent="0.2">
      <c r="C2546" s="54" t="s">
        <v>1551</v>
      </c>
      <c r="M2546" s="71"/>
      <c r="N2546" s="85"/>
    </row>
    <row r="2547" spans="1:83" ht="15" x14ac:dyDescent="0.2">
      <c r="A2547" s="38"/>
      <c r="B2547" s="40">
        <v>1</v>
      </c>
      <c r="C2547" s="38" t="s">
        <v>1306</v>
      </c>
      <c r="D2547" s="39" t="s">
        <v>856</v>
      </c>
      <c r="E2547" s="53"/>
      <c r="F2547" s="40"/>
      <c r="G2547" s="40">
        <v>1.9900000000000001E-2</v>
      </c>
      <c r="H2547" s="40"/>
      <c r="I2547" s="40"/>
      <c r="J2547" s="40"/>
      <c r="K2547" s="40"/>
      <c r="L2547" s="51">
        <v>10.5</v>
      </c>
      <c r="M2547" s="71"/>
      <c r="N2547" s="85"/>
    </row>
    <row r="2548" spans="1:83" ht="14.25" x14ac:dyDescent="0.2">
      <c r="A2548" s="50"/>
      <c r="B2548" s="50" t="s">
        <v>1087</v>
      </c>
      <c r="C2548" s="50" t="s">
        <v>1088</v>
      </c>
      <c r="D2548" s="39" t="s">
        <v>856</v>
      </c>
      <c r="E2548" s="40">
        <v>1.99</v>
      </c>
      <c r="F2548" s="40"/>
      <c r="G2548" s="40">
        <v>1.9900000000000001E-2</v>
      </c>
      <c r="H2548" s="41"/>
      <c r="I2548" s="52"/>
      <c r="J2548" s="41">
        <v>527.6</v>
      </c>
      <c r="K2548" s="52"/>
      <c r="L2548" s="41">
        <v>10.5</v>
      </c>
      <c r="M2548" s="71"/>
      <c r="N2548" s="85"/>
    </row>
    <row r="2549" spans="1:83" ht="15" x14ac:dyDescent="0.2">
      <c r="A2549" s="38"/>
      <c r="B2549" s="40">
        <v>2</v>
      </c>
      <c r="C2549" s="38" t="s">
        <v>1307</v>
      </c>
      <c r="D2549" s="39"/>
      <c r="E2549" s="53"/>
      <c r="F2549" s="40"/>
      <c r="G2549" s="40"/>
      <c r="H2549" s="40"/>
      <c r="I2549" s="40"/>
      <c r="J2549" s="40"/>
      <c r="K2549" s="40"/>
      <c r="L2549" s="51">
        <v>0.5099999999999999</v>
      </c>
      <c r="M2549" s="71"/>
      <c r="N2549" s="85"/>
    </row>
    <row r="2550" spans="1:83" ht="15" x14ac:dyDescent="0.2">
      <c r="A2550" s="38"/>
      <c r="B2550" s="40"/>
      <c r="C2550" s="38" t="s">
        <v>1310</v>
      </c>
      <c r="D2550" s="39" t="s">
        <v>856</v>
      </c>
      <c r="E2550" s="53"/>
      <c r="F2550" s="40"/>
      <c r="G2550" s="40">
        <v>8.0000000000000004E-4</v>
      </c>
      <c r="H2550" s="40"/>
      <c r="I2550" s="40"/>
      <c r="J2550" s="40"/>
      <c r="K2550" s="40"/>
      <c r="L2550" s="51">
        <v>0.43</v>
      </c>
      <c r="M2550" s="71"/>
      <c r="N2550" s="85"/>
      <c r="CE2550">
        <v>1</v>
      </c>
    </row>
    <row r="2551" spans="1:83" ht="28.5" x14ac:dyDescent="0.2">
      <c r="A2551" s="50"/>
      <c r="B2551" s="50" t="s">
        <v>901</v>
      </c>
      <c r="C2551" s="50" t="s">
        <v>903</v>
      </c>
      <c r="D2551" s="39" t="s">
        <v>748</v>
      </c>
      <c r="E2551" s="40">
        <v>0.08</v>
      </c>
      <c r="F2551" s="40"/>
      <c r="G2551" s="40">
        <v>8.0000000000000004E-4</v>
      </c>
      <c r="H2551" s="41"/>
      <c r="I2551" s="52"/>
      <c r="J2551" s="41">
        <v>641.70000000000005</v>
      </c>
      <c r="K2551" s="52"/>
      <c r="L2551" s="41">
        <v>0.51</v>
      </c>
      <c r="M2551" s="71"/>
      <c r="N2551" s="85"/>
    </row>
    <row r="2552" spans="1:83" ht="28.5" x14ac:dyDescent="0.2">
      <c r="A2552" s="50"/>
      <c r="B2552" s="50" t="s">
        <v>867</v>
      </c>
      <c r="C2552" s="43" t="s">
        <v>1309</v>
      </c>
      <c r="D2552" s="44" t="s">
        <v>856</v>
      </c>
      <c r="E2552" s="45">
        <v>0.08</v>
      </c>
      <c r="F2552" s="45"/>
      <c r="G2552" s="45">
        <v>8.0000000000000004E-4</v>
      </c>
      <c r="H2552" s="46"/>
      <c r="I2552" s="47"/>
      <c r="J2552" s="46">
        <v>539.69000000000005</v>
      </c>
      <c r="K2552" s="47"/>
      <c r="L2552" s="46">
        <v>0.43</v>
      </c>
      <c r="M2552" s="71"/>
      <c r="N2552" s="85"/>
      <c r="CE2552">
        <v>1</v>
      </c>
    </row>
    <row r="2553" spans="1:83" ht="15" x14ac:dyDescent="0.2">
      <c r="A2553" s="50"/>
      <c r="B2553" s="50"/>
      <c r="C2553" s="55" t="s">
        <v>1311</v>
      </c>
      <c r="D2553" s="39"/>
      <c r="E2553" s="40"/>
      <c r="F2553" s="40"/>
      <c r="G2553" s="40"/>
      <c r="H2553" s="41"/>
      <c r="I2553" s="52"/>
      <c r="J2553" s="41"/>
      <c r="K2553" s="52"/>
      <c r="L2553" s="41">
        <v>11.44</v>
      </c>
      <c r="M2553" s="71"/>
      <c r="N2553" s="85"/>
    </row>
    <row r="2554" spans="1:83" ht="14.25" x14ac:dyDescent="0.2">
      <c r="A2554" s="50"/>
      <c r="B2554" s="50"/>
      <c r="C2554" s="50" t="s">
        <v>1312</v>
      </c>
      <c r="D2554" s="39"/>
      <c r="E2554" s="40"/>
      <c r="F2554" s="40"/>
      <c r="G2554" s="40"/>
      <c r="H2554" s="41"/>
      <c r="I2554" s="52"/>
      <c r="J2554" s="41"/>
      <c r="K2554" s="52"/>
      <c r="L2554" s="41">
        <v>10.93</v>
      </c>
      <c r="M2554" s="71"/>
      <c r="N2554" s="85"/>
    </row>
    <row r="2555" spans="1:83" ht="28.5" x14ac:dyDescent="0.2">
      <c r="A2555" s="50"/>
      <c r="B2555" s="50" t="s">
        <v>399</v>
      </c>
      <c r="C2555" s="50" t="s">
        <v>1416</v>
      </c>
      <c r="D2555" s="39" t="s">
        <v>1254</v>
      </c>
      <c r="E2555" s="40">
        <v>97</v>
      </c>
      <c r="F2555" s="40"/>
      <c r="G2555" s="40">
        <v>97</v>
      </c>
      <c r="H2555" s="41"/>
      <c r="I2555" s="52"/>
      <c r="J2555" s="41"/>
      <c r="K2555" s="52"/>
      <c r="L2555" s="41">
        <v>10.6</v>
      </c>
      <c r="M2555" s="71"/>
      <c r="N2555" s="85"/>
    </row>
    <row r="2556" spans="1:83" ht="28.5" x14ac:dyDescent="0.2">
      <c r="A2556" s="43"/>
      <c r="B2556" s="43" t="s">
        <v>400</v>
      </c>
      <c r="C2556" s="43" t="s">
        <v>1417</v>
      </c>
      <c r="D2556" s="44" t="s">
        <v>1254</v>
      </c>
      <c r="E2556" s="45">
        <v>51</v>
      </c>
      <c r="F2556" s="45"/>
      <c r="G2556" s="45">
        <v>51</v>
      </c>
      <c r="H2556" s="46"/>
      <c r="I2556" s="47"/>
      <c r="J2556" s="46"/>
      <c r="K2556" s="47"/>
      <c r="L2556" s="46">
        <v>5.57</v>
      </c>
      <c r="M2556" s="72"/>
      <c r="N2556" s="86"/>
    </row>
    <row r="2557" spans="1:83" ht="15" x14ac:dyDescent="0.2">
      <c r="C2557" s="107" t="s">
        <v>1296</v>
      </c>
      <c r="D2557" s="107"/>
      <c r="E2557" s="107"/>
      <c r="F2557" s="107"/>
      <c r="G2557" s="107"/>
      <c r="H2557" s="107"/>
      <c r="I2557" s="108">
        <v>2761</v>
      </c>
      <c r="J2557" s="108"/>
      <c r="K2557" s="108">
        <v>27.61</v>
      </c>
      <c r="L2557" s="108"/>
      <c r="M2557" s="71">
        <v>28.659179999999999</v>
      </c>
      <c r="N2557" s="83">
        <v>29.804994999999998</v>
      </c>
      <c r="AD2557">
        <v>10.36</v>
      </c>
      <c r="AE2557">
        <v>5.45</v>
      </c>
      <c r="AN2557" s="48">
        <v>27.61</v>
      </c>
      <c r="AO2557" s="48">
        <v>0.5099999999999999</v>
      </c>
      <c r="AQ2557" t="s">
        <v>1297</v>
      </c>
      <c r="AR2557" s="48">
        <v>10.5</v>
      </c>
      <c r="AT2557" s="48">
        <v>0.43</v>
      </c>
      <c r="AV2557" t="s">
        <v>1297</v>
      </c>
      <c r="AW2557">
        <v>0</v>
      </c>
      <c r="AZ2557">
        <v>10.6</v>
      </c>
      <c r="BA2557">
        <v>5.57</v>
      </c>
      <c r="CD2557">
        <v>2</v>
      </c>
    </row>
    <row r="2558" spans="1:83" ht="54" x14ac:dyDescent="0.2">
      <c r="A2558" s="37" t="s">
        <v>656</v>
      </c>
      <c r="B2558" s="50" t="s">
        <v>1514</v>
      </c>
      <c r="C2558" s="50" t="s">
        <v>1515</v>
      </c>
      <c r="D2558" s="39" t="s">
        <v>177</v>
      </c>
      <c r="E2558" s="40">
        <v>0.01</v>
      </c>
      <c r="F2558" s="40"/>
      <c r="G2558" s="40">
        <v>0.01</v>
      </c>
      <c r="H2558" s="41"/>
      <c r="I2558" s="52"/>
      <c r="J2558" s="41"/>
      <c r="K2558" s="52"/>
      <c r="L2558" s="41"/>
      <c r="M2558" s="71"/>
      <c r="N2558" s="85"/>
    </row>
    <row r="2559" spans="1:83" x14ac:dyDescent="0.2">
      <c r="C2559" s="54" t="s">
        <v>1551</v>
      </c>
      <c r="M2559" s="71"/>
      <c r="N2559" s="85"/>
    </row>
    <row r="2560" spans="1:83" ht="15" x14ac:dyDescent="0.2">
      <c r="A2560" s="38"/>
      <c r="B2560" s="40">
        <v>1</v>
      </c>
      <c r="C2560" s="38" t="s">
        <v>1306</v>
      </c>
      <c r="D2560" s="39" t="s">
        <v>856</v>
      </c>
      <c r="E2560" s="53"/>
      <c r="F2560" s="40"/>
      <c r="G2560" s="40">
        <v>5.21E-2</v>
      </c>
      <c r="H2560" s="40"/>
      <c r="I2560" s="40"/>
      <c r="J2560" s="40"/>
      <c r="K2560" s="40"/>
      <c r="L2560" s="51">
        <v>27.49</v>
      </c>
      <c r="M2560" s="71"/>
      <c r="N2560" s="85"/>
    </row>
    <row r="2561" spans="1:83" ht="14.25" x14ac:dyDescent="0.2">
      <c r="A2561" s="50"/>
      <c r="B2561" s="50" t="s">
        <v>1087</v>
      </c>
      <c r="C2561" s="50" t="s">
        <v>1088</v>
      </c>
      <c r="D2561" s="39" t="s">
        <v>856</v>
      </c>
      <c r="E2561" s="40">
        <v>5.21</v>
      </c>
      <c r="F2561" s="40"/>
      <c r="G2561" s="40">
        <v>5.21E-2</v>
      </c>
      <c r="H2561" s="41"/>
      <c r="I2561" s="52"/>
      <c r="J2561" s="41">
        <v>527.6</v>
      </c>
      <c r="K2561" s="52"/>
      <c r="L2561" s="41">
        <v>27.49</v>
      </c>
      <c r="M2561" s="71"/>
      <c r="N2561" s="85"/>
    </row>
    <row r="2562" spans="1:83" ht="15" x14ac:dyDescent="0.2">
      <c r="A2562" s="38"/>
      <c r="B2562" s="40">
        <v>2</v>
      </c>
      <c r="C2562" s="38" t="s">
        <v>1307</v>
      </c>
      <c r="D2562" s="39"/>
      <c r="E2562" s="53"/>
      <c r="F2562" s="40"/>
      <c r="G2562" s="40"/>
      <c r="H2562" s="40"/>
      <c r="I2562" s="40"/>
      <c r="J2562" s="40"/>
      <c r="K2562" s="40"/>
      <c r="L2562" s="51">
        <v>39.22999999999999</v>
      </c>
      <c r="M2562" s="71"/>
      <c r="N2562" s="85"/>
    </row>
    <row r="2563" spans="1:83" ht="15" x14ac:dyDescent="0.2">
      <c r="A2563" s="38"/>
      <c r="B2563" s="40"/>
      <c r="C2563" s="38" t="s">
        <v>1310</v>
      </c>
      <c r="D2563" s="39" t="s">
        <v>856</v>
      </c>
      <c r="E2563" s="53"/>
      <c r="F2563" s="40"/>
      <c r="G2563" s="40">
        <v>3.4599999999999999E-2</v>
      </c>
      <c r="H2563" s="40"/>
      <c r="I2563" s="40"/>
      <c r="J2563" s="40"/>
      <c r="K2563" s="40"/>
      <c r="L2563" s="51">
        <v>21.88</v>
      </c>
      <c r="M2563" s="71"/>
      <c r="N2563" s="85"/>
      <c r="CE2563">
        <v>1</v>
      </c>
    </row>
    <row r="2564" spans="1:83" ht="28.5" x14ac:dyDescent="0.2">
      <c r="A2564" s="50"/>
      <c r="B2564" s="50" t="s">
        <v>963</v>
      </c>
      <c r="C2564" s="50" t="s">
        <v>965</v>
      </c>
      <c r="D2564" s="39" t="s">
        <v>748</v>
      </c>
      <c r="E2564" s="40">
        <v>1.73</v>
      </c>
      <c r="F2564" s="40"/>
      <c r="G2564" s="40">
        <v>1.7299999999999999E-2</v>
      </c>
      <c r="H2564" s="41"/>
      <c r="I2564" s="52"/>
      <c r="J2564" s="41">
        <v>1626.29</v>
      </c>
      <c r="K2564" s="52"/>
      <c r="L2564" s="41">
        <v>28.13</v>
      </c>
      <c r="M2564" s="71"/>
      <c r="N2564" s="85"/>
    </row>
    <row r="2565" spans="1:83" ht="28.5" x14ac:dyDescent="0.2">
      <c r="A2565" s="50"/>
      <c r="B2565" s="50" t="s">
        <v>876</v>
      </c>
      <c r="C2565" s="50" t="s">
        <v>1319</v>
      </c>
      <c r="D2565" s="39" t="s">
        <v>856</v>
      </c>
      <c r="E2565" s="40">
        <v>1.73</v>
      </c>
      <c r="F2565" s="40"/>
      <c r="G2565" s="40">
        <v>1.7299999999999999E-2</v>
      </c>
      <c r="H2565" s="41"/>
      <c r="I2565" s="52"/>
      <c r="J2565" s="41">
        <v>724.95</v>
      </c>
      <c r="K2565" s="52"/>
      <c r="L2565" s="41">
        <v>12.54</v>
      </c>
      <c r="M2565" s="71"/>
      <c r="N2565" s="85"/>
      <c r="CE2565">
        <v>1</v>
      </c>
    </row>
    <row r="2566" spans="1:83" ht="28.5" x14ac:dyDescent="0.2">
      <c r="A2566" s="50"/>
      <c r="B2566" s="50" t="s">
        <v>901</v>
      </c>
      <c r="C2566" s="50" t="s">
        <v>903</v>
      </c>
      <c r="D2566" s="39" t="s">
        <v>748</v>
      </c>
      <c r="E2566" s="40">
        <v>1.73</v>
      </c>
      <c r="F2566" s="40"/>
      <c r="G2566" s="40">
        <v>1.7299999999999999E-2</v>
      </c>
      <c r="H2566" s="41"/>
      <c r="I2566" s="52"/>
      <c r="J2566" s="41">
        <v>641.70000000000005</v>
      </c>
      <c r="K2566" s="52"/>
      <c r="L2566" s="41">
        <v>11.1</v>
      </c>
      <c r="M2566" s="71"/>
      <c r="N2566" s="85"/>
    </row>
    <row r="2567" spans="1:83" ht="28.5" x14ac:dyDescent="0.2">
      <c r="A2567" s="50"/>
      <c r="B2567" s="50" t="s">
        <v>867</v>
      </c>
      <c r="C2567" s="43" t="s">
        <v>1309</v>
      </c>
      <c r="D2567" s="44" t="s">
        <v>856</v>
      </c>
      <c r="E2567" s="45">
        <v>1.73</v>
      </c>
      <c r="F2567" s="45"/>
      <c r="G2567" s="45">
        <v>1.7299999999999999E-2</v>
      </c>
      <c r="H2567" s="46"/>
      <c r="I2567" s="47"/>
      <c r="J2567" s="46">
        <v>539.69000000000005</v>
      </c>
      <c r="K2567" s="47"/>
      <c r="L2567" s="46">
        <v>9.34</v>
      </c>
      <c r="M2567" s="71"/>
      <c r="N2567" s="85"/>
      <c r="CE2567">
        <v>1</v>
      </c>
    </row>
    <row r="2568" spans="1:83" ht="15" x14ac:dyDescent="0.2">
      <c r="A2568" s="50"/>
      <c r="B2568" s="50"/>
      <c r="C2568" s="55" t="s">
        <v>1311</v>
      </c>
      <c r="D2568" s="39"/>
      <c r="E2568" s="40"/>
      <c r="F2568" s="40"/>
      <c r="G2568" s="40"/>
      <c r="H2568" s="41"/>
      <c r="I2568" s="52"/>
      <c r="J2568" s="41"/>
      <c r="K2568" s="52"/>
      <c r="L2568" s="41">
        <v>88.59999999999998</v>
      </c>
      <c r="M2568" s="71"/>
      <c r="N2568" s="85"/>
    </row>
    <row r="2569" spans="1:83" ht="14.25" x14ac:dyDescent="0.2">
      <c r="A2569" s="50"/>
      <c r="B2569" s="50"/>
      <c r="C2569" s="50" t="s">
        <v>1312</v>
      </c>
      <c r="D2569" s="39"/>
      <c r="E2569" s="40"/>
      <c r="F2569" s="40"/>
      <c r="G2569" s="40"/>
      <c r="H2569" s="41"/>
      <c r="I2569" s="52"/>
      <c r="J2569" s="41"/>
      <c r="K2569" s="52"/>
      <c r="L2569" s="41">
        <v>49.37</v>
      </c>
      <c r="M2569" s="71"/>
      <c r="N2569" s="85"/>
    </row>
    <row r="2570" spans="1:83" ht="28.5" x14ac:dyDescent="0.2">
      <c r="A2570" s="50"/>
      <c r="B2570" s="50" t="s">
        <v>399</v>
      </c>
      <c r="C2570" s="50" t="s">
        <v>1416</v>
      </c>
      <c r="D2570" s="39" t="s">
        <v>1254</v>
      </c>
      <c r="E2570" s="40">
        <v>97</v>
      </c>
      <c r="F2570" s="40"/>
      <c r="G2570" s="40">
        <v>97</v>
      </c>
      <c r="H2570" s="41"/>
      <c r="I2570" s="52"/>
      <c r="J2570" s="41"/>
      <c r="K2570" s="52"/>
      <c r="L2570" s="41">
        <v>47.89</v>
      </c>
      <c r="M2570" s="71"/>
      <c r="N2570" s="85"/>
    </row>
    <row r="2571" spans="1:83" ht="28.5" x14ac:dyDescent="0.2">
      <c r="A2571" s="43"/>
      <c r="B2571" s="43" t="s">
        <v>400</v>
      </c>
      <c r="C2571" s="43" t="s">
        <v>1417</v>
      </c>
      <c r="D2571" s="44" t="s">
        <v>1254</v>
      </c>
      <c r="E2571" s="45">
        <v>51</v>
      </c>
      <c r="F2571" s="45"/>
      <c r="G2571" s="45">
        <v>51</v>
      </c>
      <c r="H2571" s="46"/>
      <c r="I2571" s="47"/>
      <c r="J2571" s="46"/>
      <c r="K2571" s="47"/>
      <c r="L2571" s="46">
        <v>25.18</v>
      </c>
      <c r="M2571" s="72"/>
      <c r="N2571" s="86"/>
    </row>
    <row r="2572" spans="1:83" ht="15" x14ac:dyDescent="0.2">
      <c r="C2572" s="107" t="s">
        <v>1296</v>
      </c>
      <c r="D2572" s="107"/>
      <c r="E2572" s="107"/>
      <c r="F2572" s="107"/>
      <c r="G2572" s="107"/>
      <c r="H2572" s="107"/>
      <c r="I2572" s="108">
        <v>16166.999999999998</v>
      </c>
      <c r="J2572" s="108"/>
      <c r="K2572" s="108">
        <v>161.66999999999999</v>
      </c>
      <c r="L2572" s="108"/>
      <c r="M2572" s="71">
        <v>167.81345999999999</v>
      </c>
      <c r="N2572" s="83">
        <v>174.52276499999996</v>
      </c>
      <c r="AD2572">
        <v>17.39</v>
      </c>
      <c r="AE2572">
        <v>9.14</v>
      </c>
      <c r="AN2572" s="48">
        <v>161.66999999999999</v>
      </c>
      <c r="AO2572" s="48">
        <v>39.22999999999999</v>
      </c>
      <c r="AQ2572" t="s">
        <v>1297</v>
      </c>
      <c r="AR2572" s="48">
        <v>27.49</v>
      </c>
      <c r="AT2572" s="48">
        <v>21.88</v>
      </c>
      <c r="AV2572" t="s">
        <v>1297</v>
      </c>
      <c r="AW2572">
        <v>0</v>
      </c>
      <c r="AZ2572">
        <v>47.89</v>
      </c>
      <c r="BA2572">
        <v>25.18</v>
      </c>
      <c r="CD2572">
        <v>2</v>
      </c>
    </row>
    <row r="2573" spans="1:83" ht="68.25" x14ac:dyDescent="0.2">
      <c r="A2573" s="37" t="s">
        <v>660</v>
      </c>
      <c r="B2573" s="50" t="s">
        <v>1516</v>
      </c>
      <c r="C2573" s="50" t="s">
        <v>1517</v>
      </c>
      <c r="D2573" s="39" t="s">
        <v>177</v>
      </c>
      <c r="E2573" s="40">
        <v>0.01</v>
      </c>
      <c r="F2573" s="40"/>
      <c r="G2573" s="40">
        <v>0.01</v>
      </c>
      <c r="H2573" s="41"/>
      <c r="I2573" s="52"/>
      <c r="J2573" s="41"/>
      <c r="K2573" s="52"/>
      <c r="L2573" s="41"/>
      <c r="M2573" s="71"/>
      <c r="N2573" s="85"/>
    </row>
    <row r="2574" spans="1:83" x14ac:dyDescent="0.2">
      <c r="C2574" s="54" t="s">
        <v>1551</v>
      </c>
      <c r="M2574" s="71"/>
      <c r="N2574" s="85"/>
    </row>
    <row r="2575" spans="1:83" ht="15" x14ac:dyDescent="0.2">
      <c r="A2575" s="38"/>
      <c r="B2575" s="40">
        <v>1</v>
      </c>
      <c r="C2575" s="38" t="s">
        <v>1306</v>
      </c>
      <c r="D2575" s="39" t="s">
        <v>856</v>
      </c>
      <c r="E2575" s="53"/>
      <c r="F2575" s="40"/>
      <c r="G2575" s="40">
        <v>2.7199999999999998E-2</v>
      </c>
      <c r="H2575" s="40"/>
      <c r="I2575" s="40"/>
      <c r="J2575" s="40"/>
      <c r="K2575" s="40"/>
      <c r="L2575" s="51">
        <v>14.35</v>
      </c>
      <c r="M2575" s="71"/>
      <c r="N2575" s="85"/>
    </row>
    <row r="2576" spans="1:83" ht="14.25" x14ac:dyDescent="0.2">
      <c r="A2576" s="50"/>
      <c r="B2576" s="50" t="s">
        <v>1087</v>
      </c>
      <c r="C2576" s="50" t="s">
        <v>1088</v>
      </c>
      <c r="D2576" s="39" t="s">
        <v>856</v>
      </c>
      <c r="E2576" s="40">
        <v>2.72</v>
      </c>
      <c r="F2576" s="40"/>
      <c r="G2576" s="40">
        <v>2.7199999999999998E-2</v>
      </c>
      <c r="H2576" s="41"/>
      <c r="I2576" s="52"/>
      <c r="J2576" s="41">
        <v>527.6</v>
      </c>
      <c r="K2576" s="52"/>
      <c r="L2576" s="41">
        <v>14.35</v>
      </c>
      <c r="M2576" s="71"/>
      <c r="N2576" s="85"/>
    </row>
    <row r="2577" spans="1:83" ht="15" x14ac:dyDescent="0.2">
      <c r="A2577" s="38"/>
      <c r="B2577" s="40">
        <v>2</v>
      </c>
      <c r="C2577" s="38" t="s">
        <v>1307</v>
      </c>
      <c r="D2577" s="39"/>
      <c r="E2577" s="53"/>
      <c r="F2577" s="40"/>
      <c r="G2577" s="40"/>
      <c r="H2577" s="40"/>
      <c r="I2577" s="40"/>
      <c r="J2577" s="40"/>
      <c r="K2577" s="40"/>
      <c r="L2577" s="51">
        <v>20.639999999999997</v>
      </c>
      <c r="M2577" s="71"/>
      <c r="N2577" s="85"/>
    </row>
    <row r="2578" spans="1:83" ht="15" x14ac:dyDescent="0.2">
      <c r="A2578" s="38"/>
      <c r="B2578" s="40"/>
      <c r="C2578" s="38" t="s">
        <v>1310</v>
      </c>
      <c r="D2578" s="39" t="s">
        <v>856</v>
      </c>
      <c r="E2578" s="53"/>
      <c r="F2578" s="40"/>
      <c r="G2578" s="40">
        <v>1.8200000000000001E-2</v>
      </c>
      <c r="H2578" s="40"/>
      <c r="I2578" s="40"/>
      <c r="J2578" s="40"/>
      <c r="K2578" s="40"/>
      <c r="L2578" s="51">
        <v>11.51</v>
      </c>
      <c r="M2578" s="71"/>
      <c r="N2578" s="85"/>
      <c r="CE2578">
        <v>1</v>
      </c>
    </row>
    <row r="2579" spans="1:83" ht="28.5" x14ac:dyDescent="0.2">
      <c r="A2579" s="50"/>
      <c r="B2579" s="50" t="s">
        <v>963</v>
      </c>
      <c r="C2579" s="50" t="s">
        <v>965</v>
      </c>
      <c r="D2579" s="39" t="s">
        <v>748</v>
      </c>
      <c r="E2579" s="40">
        <v>0.91</v>
      </c>
      <c r="F2579" s="40"/>
      <c r="G2579" s="40">
        <v>9.1000000000000004E-3</v>
      </c>
      <c r="H2579" s="41"/>
      <c r="I2579" s="52"/>
      <c r="J2579" s="41">
        <v>1626.29</v>
      </c>
      <c r="K2579" s="52"/>
      <c r="L2579" s="41">
        <v>14.8</v>
      </c>
      <c r="M2579" s="71"/>
      <c r="N2579" s="85"/>
    </row>
    <row r="2580" spans="1:83" ht="28.5" x14ac:dyDescent="0.2">
      <c r="A2580" s="50"/>
      <c r="B2580" s="50" t="s">
        <v>876</v>
      </c>
      <c r="C2580" s="50" t="s">
        <v>1319</v>
      </c>
      <c r="D2580" s="39" t="s">
        <v>856</v>
      </c>
      <c r="E2580" s="40">
        <v>0.91</v>
      </c>
      <c r="F2580" s="40"/>
      <c r="G2580" s="40">
        <v>9.1000000000000004E-3</v>
      </c>
      <c r="H2580" s="41"/>
      <c r="I2580" s="52"/>
      <c r="J2580" s="41">
        <v>724.95</v>
      </c>
      <c r="K2580" s="52"/>
      <c r="L2580" s="41">
        <v>6.6</v>
      </c>
      <c r="M2580" s="71"/>
      <c r="N2580" s="85"/>
      <c r="CE2580">
        <v>1</v>
      </c>
    </row>
    <row r="2581" spans="1:83" ht="28.5" x14ac:dyDescent="0.2">
      <c r="A2581" s="50"/>
      <c r="B2581" s="50" t="s">
        <v>901</v>
      </c>
      <c r="C2581" s="50" t="s">
        <v>903</v>
      </c>
      <c r="D2581" s="39" t="s">
        <v>748</v>
      </c>
      <c r="E2581" s="40">
        <v>0.91</v>
      </c>
      <c r="F2581" s="40"/>
      <c r="G2581" s="40">
        <v>9.1000000000000004E-3</v>
      </c>
      <c r="H2581" s="41"/>
      <c r="I2581" s="52"/>
      <c r="J2581" s="41">
        <v>641.70000000000005</v>
      </c>
      <c r="K2581" s="52"/>
      <c r="L2581" s="41">
        <v>5.84</v>
      </c>
      <c r="M2581" s="71"/>
      <c r="N2581" s="85"/>
    </row>
    <row r="2582" spans="1:83" ht="28.5" x14ac:dyDescent="0.2">
      <c r="A2582" s="50"/>
      <c r="B2582" s="50" t="s">
        <v>867</v>
      </c>
      <c r="C2582" s="43" t="s">
        <v>1309</v>
      </c>
      <c r="D2582" s="44" t="s">
        <v>856</v>
      </c>
      <c r="E2582" s="45">
        <v>0.91</v>
      </c>
      <c r="F2582" s="45"/>
      <c r="G2582" s="45">
        <v>9.1000000000000004E-3</v>
      </c>
      <c r="H2582" s="46"/>
      <c r="I2582" s="47"/>
      <c r="J2582" s="46">
        <v>539.69000000000005</v>
      </c>
      <c r="K2582" s="47"/>
      <c r="L2582" s="46">
        <v>4.91</v>
      </c>
      <c r="M2582" s="71"/>
      <c r="N2582" s="85"/>
      <c r="CE2582">
        <v>1</v>
      </c>
    </row>
    <row r="2583" spans="1:83" ht="15" x14ac:dyDescent="0.2">
      <c r="A2583" s="50"/>
      <c r="B2583" s="50"/>
      <c r="C2583" s="55" t="s">
        <v>1311</v>
      </c>
      <c r="D2583" s="39"/>
      <c r="E2583" s="40"/>
      <c r="F2583" s="40"/>
      <c r="G2583" s="40"/>
      <c r="H2583" s="41"/>
      <c r="I2583" s="52"/>
      <c r="J2583" s="41"/>
      <c r="K2583" s="52"/>
      <c r="L2583" s="41">
        <v>46.499999999999993</v>
      </c>
      <c r="M2583" s="71"/>
      <c r="N2583" s="85"/>
    </row>
    <row r="2584" spans="1:83" ht="14.25" x14ac:dyDescent="0.2">
      <c r="A2584" s="50"/>
      <c r="B2584" s="50"/>
      <c r="C2584" s="50" t="s">
        <v>1312</v>
      </c>
      <c r="D2584" s="39"/>
      <c r="E2584" s="40"/>
      <c r="F2584" s="40"/>
      <c r="G2584" s="40"/>
      <c r="H2584" s="41"/>
      <c r="I2584" s="52"/>
      <c r="J2584" s="41"/>
      <c r="K2584" s="52"/>
      <c r="L2584" s="41">
        <v>25.86</v>
      </c>
      <c r="M2584" s="71"/>
      <c r="N2584" s="85"/>
    </row>
    <row r="2585" spans="1:83" ht="28.5" x14ac:dyDescent="0.2">
      <c r="A2585" s="50"/>
      <c r="B2585" s="50" t="s">
        <v>399</v>
      </c>
      <c r="C2585" s="50" t="s">
        <v>1416</v>
      </c>
      <c r="D2585" s="39" t="s">
        <v>1254</v>
      </c>
      <c r="E2585" s="40">
        <v>97</v>
      </c>
      <c r="F2585" s="40"/>
      <c r="G2585" s="40">
        <v>97</v>
      </c>
      <c r="H2585" s="41"/>
      <c r="I2585" s="52"/>
      <c r="J2585" s="41"/>
      <c r="K2585" s="52"/>
      <c r="L2585" s="41">
        <v>25.08</v>
      </c>
      <c r="M2585" s="71"/>
      <c r="N2585" s="85"/>
    </row>
    <row r="2586" spans="1:83" ht="28.5" x14ac:dyDescent="0.2">
      <c r="A2586" s="43"/>
      <c r="B2586" s="43" t="s">
        <v>400</v>
      </c>
      <c r="C2586" s="43" t="s">
        <v>1417</v>
      </c>
      <c r="D2586" s="44" t="s">
        <v>1254</v>
      </c>
      <c r="E2586" s="45">
        <v>51</v>
      </c>
      <c r="F2586" s="45"/>
      <c r="G2586" s="45">
        <v>51</v>
      </c>
      <c r="H2586" s="46"/>
      <c r="I2586" s="47"/>
      <c r="J2586" s="46"/>
      <c r="K2586" s="47"/>
      <c r="L2586" s="46">
        <v>13.19</v>
      </c>
      <c r="M2586" s="72"/>
      <c r="N2586" s="86"/>
    </row>
    <row r="2587" spans="1:83" ht="15" x14ac:dyDescent="0.2">
      <c r="C2587" s="107" t="s">
        <v>1296</v>
      </c>
      <c r="D2587" s="107"/>
      <c r="E2587" s="107"/>
      <c r="F2587" s="107"/>
      <c r="G2587" s="107"/>
      <c r="H2587" s="107"/>
      <c r="I2587" s="108">
        <v>8477</v>
      </c>
      <c r="J2587" s="108"/>
      <c r="K2587" s="108">
        <v>84.77</v>
      </c>
      <c r="L2587" s="108"/>
      <c r="M2587" s="71">
        <v>87.991259999999997</v>
      </c>
      <c r="N2587" s="83">
        <v>91.509214999999983</v>
      </c>
      <c r="AD2587">
        <v>17.39</v>
      </c>
      <c r="AE2587">
        <v>9.14</v>
      </c>
      <c r="AN2587" s="48">
        <v>84.77</v>
      </c>
      <c r="AO2587" s="48">
        <v>20.639999999999997</v>
      </c>
      <c r="AQ2587" t="s">
        <v>1297</v>
      </c>
      <c r="AR2587" s="48">
        <v>14.35</v>
      </c>
      <c r="AT2587" s="48">
        <v>11.51</v>
      </c>
      <c r="AV2587" t="s">
        <v>1297</v>
      </c>
      <c r="AW2587">
        <v>0</v>
      </c>
      <c r="AZ2587">
        <v>25.08</v>
      </c>
      <c r="BA2587">
        <v>13.19</v>
      </c>
      <c r="CD2587">
        <v>2</v>
      </c>
    </row>
    <row r="2588" spans="1:83" ht="54" x14ac:dyDescent="0.2">
      <c r="A2588" s="37" t="s">
        <v>664</v>
      </c>
      <c r="B2588" s="50" t="s">
        <v>1518</v>
      </c>
      <c r="C2588" s="50" t="s">
        <v>1519</v>
      </c>
      <c r="D2588" s="39" t="s">
        <v>177</v>
      </c>
      <c r="E2588" s="40">
        <v>0.01</v>
      </c>
      <c r="F2588" s="40"/>
      <c r="G2588" s="40">
        <v>0.01</v>
      </c>
      <c r="H2588" s="41"/>
      <c r="I2588" s="52"/>
      <c r="J2588" s="41"/>
      <c r="K2588" s="52"/>
      <c r="L2588" s="41"/>
      <c r="M2588" s="71"/>
      <c r="N2588" s="85"/>
    </row>
    <row r="2589" spans="1:83" x14ac:dyDescent="0.2">
      <c r="C2589" s="54" t="s">
        <v>1551</v>
      </c>
      <c r="M2589" s="71"/>
      <c r="N2589" s="85"/>
    </row>
    <row r="2590" spans="1:83" ht="15" x14ac:dyDescent="0.2">
      <c r="A2590" s="38"/>
      <c r="B2590" s="40">
        <v>1</v>
      </c>
      <c r="C2590" s="38" t="s">
        <v>1306</v>
      </c>
      <c r="D2590" s="39" t="s">
        <v>856</v>
      </c>
      <c r="E2590" s="53"/>
      <c r="F2590" s="40"/>
      <c r="G2590" s="40">
        <v>5.74E-2</v>
      </c>
      <c r="H2590" s="40"/>
      <c r="I2590" s="40"/>
      <c r="J2590" s="40"/>
      <c r="K2590" s="40"/>
      <c r="L2590" s="51">
        <v>30.28</v>
      </c>
      <c r="M2590" s="71"/>
      <c r="N2590" s="85"/>
    </row>
    <row r="2591" spans="1:83" ht="14.25" x14ac:dyDescent="0.2">
      <c r="A2591" s="50"/>
      <c r="B2591" s="50" t="s">
        <v>1087</v>
      </c>
      <c r="C2591" s="50" t="s">
        <v>1088</v>
      </c>
      <c r="D2591" s="39" t="s">
        <v>856</v>
      </c>
      <c r="E2591" s="40">
        <v>5.74</v>
      </c>
      <c r="F2591" s="40"/>
      <c r="G2591" s="40">
        <v>5.74E-2</v>
      </c>
      <c r="H2591" s="41"/>
      <c r="I2591" s="52"/>
      <c r="J2591" s="41">
        <v>527.6</v>
      </c>
      <c r="K2591" s="52"/>
      <c r="L2591" s="41">
        <v>30.28</v>
      </c>
      <c r="M2591" s="71"/>
      <c r="N2591" s="85"/>
    </row>
    <row r="2592" spans="1:83" ht="15" x14ac:dyDescent="0.2">
      <c r="A2592" s="38"/>
      <c r="B2592" s="40">
        <v>2</v>
      </c>
      <c r="C2592" s="38" t="s">
        <v>1307</v>
      </c>
      <c r="D2592" s="39"/>
      <c r="E2592" s="53"/>
      <c r="F2592" s="40"/>
      <c r="G2592" s="40"/>
      <c r="H2592" s="40"/>
      <c r="I2592" s="40"/>
      <c r="J2592" s="40"/>
      <c r="K2592" s="40"/>
      <c r="L2592" s="51">
        <v>43.540000000000006</v>
      </c>
      <c r="M2592" s="71"/>
      <c r="N2592" s="85"/>
    </row>
    <row r="2593" spans="1:83" ht="15" x14ac:dyDescent="0.2">
      <c r="A2593" s="38"/>
      <c r="B2593" s="40"/>
      <c r="C2593" s="38" t="s">
        <v>1310</v>
      </c>
      <c r="D2593" s="39" t="s">
        <v>856</v>
      </c>
      <c r="E2593" s="53"/>
      <c r="F2593" s="40"/>
      <c r="G2593" s="40">
        <v>3.8399999999999997E-2</v>
      </c>
      <c r="H2593" s="40"/>
      <c r="I2593" s="40"/>
      <c r="J2593" s="40"/>
      <c r="K2593" s="40"/>
      <c r="L2593" s="51">
        <v>24.28</v>
      </c>
      <c r="M2593" s="71"/>
      <c r="N2593" s="85"/>
      <c r="CE2593">
        <v>1</v>
      </c>
    </row>
    <row r="2594" spans="1:83" ht="28.5" x14ac:dyDescent="0.2">
      <c r="A2594" s="50"/>
      <c r="B2594" s="50" t="s">
        <v>963</v>
      </c>
      <c r="C2594" s="50" t="s">
        <v>965</v>
      </c>
      <c r="D2594" s="39" t="s">
        <v>748</v>
      </c>
      <c r="E2594" s="40">
        <v>1.92</v>
      </c>
      <c r="F2594" s="40"/>
      <c r="G2594" s="40">
        <v>1.9199999999999998E-2</v>
      </c>
      <c r="H2594" s="41"/>
      <c r="I2594" s="52"/>
      <c r="J2594" s="41">
        <v>1626.29</v>
      </c>
      <c r="K2594" s="52"/>
      <c r="L2594" s="41">
        <v>31.22</v>
      </c>
      <c r="M2594" s="71"/>
      <c r="N2594" s="85"/>
    </row>
    <row r="2595" spans="1:83" ht="28.5" x14ac:dyDescent="0.2">
      <c r="A2595" s="50"/>
      <c r="B2595" s="50" t="s">
        <v>876</v>
      </c>
      <c r="C2595" s="50" t="s">
        <v>1319</v>
      </c>
      <c r="D2595" s="39" t="s">
        <v>856</v>
      </c>
      <c r="E2595" s="40">
        <v>1.92</v>
      </c>
      <c r="F2595" s="40"/>
      <c r="G2595" s="40">
        <v>1.9199999999999998E-2</v>
      </c>
      <c r="H2595" s="41"/>
      <c r="I2595" s="52"/>
      <c r="J2595" s="41">
        <v>724.95</v>
      </c>
      <c r="K2595" s="52"/>
      <c r="L2595" s="41">
        <v>13.92</v>
      </c>
      <c r="M2595" s="71"/>
      <c r="N2595" s="85"/>
      <c r="CE2595">
        <v>1</v>
      </c>
    </row>
    <row r="2596" spans="1:83" ht="28.5" x14ac:dyDescent="0.2">
      <c r="A2596" s="50"/>
      <c r="B2596" s="50" t="s">
        <v>901</v>
      </c>
      <c r="C2596" s="50" t="s">
        <v>903</v>
      </c>
      <c r="D2596" s="39" t="s">
        <v>748</v>
      </c>
      <c r="E2596" s="40">
        <v>1.92</v>
      </c>
      <c r="F2596" s="40"/>
      <c r="G2596" s="40">
        <v>1.9199999999999998E-2</v>
      </c>
      <c r="H2596" s="41"/>
      <c r="I2596" s="52"/>
      <c r="J2596" s="41">
        <v>641.70000000000005</v>
      </c>
      <c r="K2596" s="52"/>
      <c r="L2596" s="41">
        <v>12.32</v>
      </c>
      <c r="M2596" s="71"/>
      <c r="N2596" s="85"/>
    </row>
    <row r="2597" spans="1:83" ht="28.5" x14ac:dyDescent="0.2">
      <c r="A2597" s="50"/>
      <c r="B2597" s="50" t="s">
        <v>867</v>
      </c>
      <c r="C2597" s="43" t="s">
        <v>1309</v>
      </c>
      <c r="D2597" s="44" t="s">
        <v>856</v>
      </c>
      <c r="E2597" s="45">
        <v>1.92</v>
      </c>
      <c r="F2597" s="45"/>
      <c r="G2597" s="45">
        <v>1.9199999999999998E-2</v>
      </c>
      <c r="H2597" s="46"/>
      <c r="I2597" s="47"/>
      <c r="J2597" s="46">
        <v>539.69000000000005</v>
      </c>
      <c r="K2597" s="47"/>
      <c r="L2597" s="46">
        <v>10.36</v>
      </c>
      <c r="M2597" s="71"/>
      <c r="N2597" s="85"/>
      <c r="CE2597">
        <v>1</v>
      </c>
    </row>
    <row r="2598" spans="1:83" ht="15" x14ac:dyDescent="0.2">
      <c r="A2598" s="50"/>
      <c r="B2598" s="50"/>
      <c r="C2598" s="55" t="s">
        <v>1311</v>
      </c>
      <c r="D2598" s="39"/>
      <c r="E2598" s="40"/>
      <c r="F2598" s="40"/>
      <c r="G2598" s="40"/>
      <c r="H2598" s="41"/>
      <c r="I2598" s="52"/>
      <c r="J2598" s="41"/>
      <c r="K2598" s="52"/>
      <c r="L2598" s="41">
        <v>98.100000000000009</v>
      </c>
      <c r="M2598" s="71"/>
      <c r="N2598" s="85"/>
    </row>
    <row r="2599" spans="1:83" ht="14.25" x14ac:dyDescent="0.2">
      <c r="A2599" s="50"/>
      <c r="B2599" s="50"/>
      <c r="C2599" s="50" t="s">
        <v>1312</v>
      </c>
      <c r="D2599" s="39"/>
      <c r="E2599" s="40"/>
      <c r="F2599" s="40"/>
      <c r="G2599" s="40"/>
      <c r="H2599" s="41"/>
      <c r="I2599" s="52"/>
      <c r="J2599" s="41"/>
      <c r="K2599" s="52"/>
      <c r="L2599" s="41">
        <v>54.56</v>
      </c>
      <c r="M2599" s="71"/>
      <c r="N2599" s="85"/>
    </row>
    <row r="2600" spans="1:83" ht="28.5" x14ac:dyDescent="0.2">
      <c r="A2600" s="50"/>
      <c r="B2600" s="50" t="s">
        <v>399</v>
      </c>
      <c r="C2600" s="50" t="s">
        <v>1416</v>
      </c>
      <c r="D2600" s="39" t="s">
        <v>1254</v>
      </c>
      <c r="E2600" s="40">
        <v>97</v>
      </c>
      <c r="F2600" s="40"/>
      <c r="G2600" s="40">
        <v>97</v>
      </c>
      <c r="H2600" s="41"/>
      <c r="I2600" s="52"/>
      <c r="J2600" s="41"/>
      <c r="K2600" s="52"/>
      <c r="L2600" s="41">
        <v>52.92</v>
      </c>
      <c r="M2600" s="71"/>
      <c r="N2600" s="85"/>
    </row>
    <row r="2601" spans="1:83" ht="28.5" x14ac:dyDescent="0.2">
      <c r="A2601" s="43"/>
      <c r="B2601" s="43" t="s">
        <v>400</v>
      </c>
      <c r="C2601" s="43" t="s">
        <v>1417</v>
      </c>
      <c r="D2601" s="44" t="s">
        <v>1254</v>
      </c>
      <c r="E2601" s="45">
        <v>51</v>
      </c>
      <c r="F2601" s="45"/>
      <c r="G2601" s="45">
        <v>51</v>
      </c>
      <c r="H2601" s="46"/>
      <c r="I2601" s="47"/>
      <c r="J2601" s="46"/>
      <c r="K2601" s="47"/>
      <c r="L2601" s="46">
        <v>27.83</v>
      </c>
      <c r="M2601" s="72"/>
      <c r="N2601" s="86"/>
    </row>
    <row r="2602" spans="1:83" ht="15" x14ac:dyDescent="0.2">
      <c r="C2602" s="107" t="s">
        <v>1296</v>
      </c>
      <c r="D2602" s="107"/>
      <c r="E2602" s="107"/>
      <c r="F2602" s="107"/>
      <c r="G2602" s="107"/>
      <c r="H2602" s="107"/>
      <c r="I2602" s="108">
        <v>17885</v>
      </c>
      <c r="J2602" s="108"/>
      <c r="K2602" s="108">
        <v>178.85</v>
      </c>
      <c r="L2602" s="108"/>
      <c r="M2602" s="71">
        <v>185.6463</v>
      </c>
      <c r="N2602" s="83">
        <v>193.06857499999998</v>
      </c>
      <c r="AD2602">
        <v>17.39</v>
      </c>
      <c r="AE2602">
        <v>9.14</v>
      </c>
      <c r="AN2602" s="48">
        <v>178.85</v>
      </c>
      <c r="AO2602" s="48">
        <v>43.540000000000006</v>
      </c>
      <c r="AQ2602" t="s">
        <v>1297</v>
      </c>
      <c r="AR2602" s="48">
        <v>30.28</v>
      </c>
      <c r="AT2602" s="48">
        <v>24.28</v>
      </c>
      <c r="AV2602" t="s">
        <v>1297</v>
      </c>
      <c r="AW2602">
        <v>0</v>
      </c>
      <c r="AZ2602">
        <v>52.92</v>
      </c>
      <c r="BA2602">
        <v>27.83</v>
      </c>
      <c r="CD2602">
        <v>2</v>
      </c>
    </row>
    <row r="2603" spans="1:83" ht="68.25" x14ac:dyDescent="0.2">
      <c r="A2603" s="37" t="s">
        <v>668</v>
      </c>
      <c r="B2603" s="50" t="s">
        <v>1520</v>
      </c>
      <c r="C2603" s="50" t="s">
        <v>1521</v>
      </c>
      <c r="D2603" s="39" t="s">
        <v>177</v>
      </c>
      <c r="E2603" s="40">
        <v>0.01</v>
      </c>
      <c r="F2603" s="40"/>
      <c r="G2603" s="40">
        <v>0.01</v>
      </c>
      <c r="H2603" s="41"/>
      <c r="I2603" s="52"/>
      <c r="J2603" s="41"/>
      <c r="K2603" s="52"/>
      <c r="L2603" s="41"/>
      <c r="M2603" s="71"/>
      <c r="N2603" s="85"/>
    </row>
    <row r="2604" spans="1:83" x14ac:dyDescent="0.2">
      <c r="C2604" s="54" t="s">
        <v>1551</v>
      </c>
      <c r="M2604" s="71"/>
      <c r="N2604" s="85"/>
    </row>
    <row r="2605" spans="1:83" ht="15" x14ac:dyDescent="0.2">
      <c r="A2605" s="38"/>
      <c r="B2605" s="40">
        <v>1</v>
      </c>
      <c r="C2605" s="38" t="s">
        <v>1306</v>
      </c>
      <c r="D2605" s="39" t="s">
        <v>856</v>
      </c>
      <c r="E2605" s="53"/>
      <c r="F2605" s="40"/>
      <c r="G2605" s="40">
        <v>2.7799999999999998E-2</v>
      </c>
      <c r="H2605" s="40"/>
      <c r="I2605" s="40"/>
      <c r="J2605" s="40"/>
      <c r="K2605" s="40"/>
      <c r="L2605" s="51">
        <v>14.67</v>
      </c>
      <c r="M2605" s="71"/>
      <c r="N2605" s="85"/>
    </row>
    <row r="2606" spans="1:83" ht="14.25" x14ac:dyDescent="0.2">
      <c r="A2606" s="50"/>
      <c r="B2606" s="50" t="s">
        <v>1087</v>
      </c>
      <c r="C2606" s="50" t="s">
        <v>1088</v>
      </c>
      <c r="D2606" s="39" t="s">
        <v>856</v>
      </c>
      <c r="E2606" s="40">
        <v>2.78</v>
      </c>
      <c r="F2606" s="40"/>
      <c r="G2606" s="40">
        <v>2.7799999999999998E-2</v>
      </c>
      <c r="H2606" s="41"/>
      <c r="I2606" s="52"/>
      <c r="J2606" s="41">
        <v>527.6</v>
      </c>
      <c r="K2606" s="52"/>
      <c r="L2606" s="41">
        <v>14.67</v>
      </c>
      <c r="M2606" s="71"/>
      <c r="N2606" s="85"/>
    </row>
    <row r="2607" spans="1:83" ht="15" x14ac:dyDescent="0.2">
      <c r="A2607" s="38"/>
      <c r="B2607" s="40">
        <v>2</v>
      </c>
      <c r="C2607" s="38" t="s">
        <v>1307</v>
      </c>
      <c r="D2607" s="39"/>
      <c r="E2607" s="53"/>
      <c r="F2607" s="40"/>
      <c r="G2607" s="40"/>
      <c r="H2607" s="40"/>
      <c r="I2607" s="40"/>
      <c r="J2607" s="40"/>
      <c r="K2607" s="40"/>
      <c r="L2607" s="51">
        <v>20.86</v>
      </c>
      <c r="M2607" s="71"/>
      <c r="N2607" s="85"/>
    </row>
    <row r="2608" spans="1:83" ht="15" x14ac:dyDescent="0.2">
      <c r="A2608" s="38"/>
      <c r="B2608" s="40"/>
      <c r="C2608" s="38" t="s">
        <v>1310</v>
      </c>
      <c r="D2608" s="39" t="s">
        <v>856</v>
      </c>
      <c r="E2608" s="53"/>
      <c r="F2608" s="40"/>
      <c r="G2608" s="40">
        <v>1.84E-2</v>
      </c>
      <c r="H2608" s="40"/>
      <c r="I2608" s="40"/>
      <c r="J2608" s="40"/>
      <c r="K2608" s="40"/>
      <c r="L2608" s="51">
        <v>11.64</v>
      </c>
      <c r="M2608" s="71"/>
      <c r="N2608" s="85"/>
      <c r="CE2608">
        <v>1</v>
      </c>
    </row>
    <row r="2609" spans="1:83" ht="28.5" x14ac:dyDescent="0.2">
      <c r="A2609" s="50"/>
      <c r="B2609" s="50" t="s">
        <v>963</v>
      </c>
      <c r="C2609" s="50" t="s">
        <v>965</v>
      </c>
      <c r="D2609" s="39" t="s">
        <v>748</v>
      </c>
      <c r="E2609" s="40">
        <v>0.92</v>
      </c>
      <c r="F2609" s="40"/>
      <c r="G2609" s="40">
        <v>9.1999999999999998E-3</v>
      </c>
      <c r="H2609" s="41"/>
      <c r="I2609" s="52"/>
      <c r="J2609" s="41">
        <v>1626.29</v>
      </c>
      <c r="K2609" s="52"/>
      <c r="L2609" s="41">
        <v>14.96</v>
      </c>
      <c r="M2609" s="71"/>
      <c r="N2609" s="85"/>
    </row>
    <row r="2610" spans="1:83" ht="28.5" x14ac:dyDescent="0.2">
      <c r="A2610" s="50"/>
      <c r="B2610" s="50" t="s">
        <v>876</v>
      </c>
      <c r="C2610" s="50" t="s">
        <v>1319</v>
      </c>
      <c r="D2610" s="39" t="s">
        <v>856</v>
      </c>
      <c r="E2610" s="40">
        <v>0.92</v>
      </c>
      <c r="F2610" s="40"/>
      <c r="G2610" s="40">
        <v>9.1999999999999998E-3</v>
      </c>
      <c r="H2610" s="41"/>
      <c r="I2610" s="52"/>
      <c r="J2610" s="41">
        <v>724.95</v>
      </c>
      <c r="K2610" s="52"/>
      <c r="L2610" s="41">
        <v>6.67</v>
      </c>
      <c r="M2610" s="71"/>
      <c r="N2610" s="85"/>
      <c r="CE2610">
        <v>1</v>
      </c>
    </row>
    <row r="2611" spans="1:83" ht="28.5" x14ac:dyDescent="0.2">
      <c r="A2611" s="50"/>
      <c r="B2611" s="50" t="s">
        <v>901</v>
      </c>
      <c r="C2611" s="50" t="s">
        <v>903</v>
      </c>
      <c r="D2611" s="39" t="s">
        <v>748</v>
      </c>
      <c r="E2611" s="40">
        <v>0.92</v>
      </c>
      <c r="F2611" s="40"/>
      <c r="G2611" s="40">
        <v>9.1999999999999998E-3</v>
      </c>
      <c r="H2611" s="41"/>
      <c r="I2611" s="52"/>
      <c r="J2611" s="41">
        <v>641.70000000000005</v>
      </c>
      <c r="K2611" s="52"/>
      <c r="L2611" s="41">
        <v>5.9</v>
      </c>
      <c r="M2611" s="71"/>
      <c r="N2611" s="85"/>
    </row>
    <row r="2612" spans="1:83" ht="28.5" x14ac:dyDescent="0.2">
      <c r="A2612" s="50"/>
      <c r="B2612" s="50" t="s">
        <v>867</v>
      </c>
      <c r="C2612" s="43" t="s">
        <v>1309</v>
      </c>
      <c r="D2612" s="44" t="s">
        <v>856</v>
      </c>
      <c r="E2612" s="45">
        <v>0.92</v>
      </c>
      <c r="F2612" s="45"/>
      <c r="G2612" s="45">
        <v>9.1999999999999998E-3</v>
      </c>
      <c r="H2612" s="46"/>
      <c r="I2612" s="47"/>
      <c r="J2612" s="46">
        <v>539.69000000000005</v>
      </c>
      <c r="K2612" s="47"/>
      <c r="L2612" s="46">
        <v>4.97</v>
      </c>
      <c r="M2612" s="71"/>
      <c r="N2612" s="85"/>
      <c r="CE2612">
        <v>1</v>
      </c>
    </row>
    <row r="2613" spans="1:83" ht="15" x14ac:dyDescent="0.2">
      <c r="A2613" s="50"/>
      <c r="B2613" s="50"/>
      <c r="C2613" s="55" t="s">
        <v>1311</v>
      </c>
      <c r="D2613" s="39"/>
      <c r="E2613" s="40"/>
      <c r="F2613" s="40"/>
      <c r="G2613" s="40"/>
      <c r="H2613" s="41"/>
      <c r="I2613" s="52"/>
      <c r="J2613" s="41"/>
      <c r="K2613" s="52"/>
      <c r="L2613" s="41">
        <v>47.17</v>
      </c>
      <c r="M2613" s="71"/>
      <c r="N2613" s="85"/>
    </row>
    <row r="2614" spans="1:83" ht="14.25" x14ac:dyDescent="0.2">
      <c r="A2614" s="50"/>
      <c r="B2614" s="50"/>
      <c r="C2614" s="50" t="s">
        <v>1312</v>
      </c>
      <c r="D2614" s="39"/>
      <c r="E2614" s="40"/>
      <c r="F2614" s="40"/>
      <c r="G2614" s="40"/>
      <c r="H2614" s="41"/>
      <c r="I2614" s="52"/>
      <c r="J2614" s="41"/>
      <c r="K2614" s="52"/>
      <c r="L2614" s="41">
        <v>26.310000000000002</v>
      </c>
      <c r="M2614" s="71"/>
      <c r="N2614" s="85"/>
    </row>
    <row r="2615" spans="1:83" ht="28.5" x14ac:dyDescent="0.2">
      <c r="A2615" s="50"/>
      <c r="B2615" s="50" t="s">
        <v>399</v>
      </c>
      <c r="C2615" s="50" t="s">
        <v>1416</v>
      </c>
      <c r="D2615" s="39" t="s">
        <v>1254</v>
      </c>
      <c r="E2615" s="40">
        <v>97</v>
      </c>
      <c r="F2615" s="40"/>
      <c r="G2615" s="40">
        <v>97</v>
      </c>
      <c r="H2615" s="41"/>
      <c r="I2615" s="52"/>
      <c r="J2615" s="41"/>
      <c r="K2615" s="52"/>
      <c r="L2615" s="41">
        <v>25.52</v>
      </c>
      <c r="M2615" s="71"/>
      <c r="N2615" s="85"/>
    </row>
    <row r="2616" spans="1:83" ht="28.5" x14ac:dyDescent="0.2">
      <c r="A2616" s="43"/>
      <c r="B2616" s="43" t="s">
        <v>400</v>
      </c>
      <c r="C2616" s="43" t="s">
        <v>1417</v>
      </c>
      <c r="D2616" s="44" t="s">
        <v>1254</v>
      </c>
      <c r="E2616" s="45">
        <v>51</v>
      </c>
      <c r="F2616" s="45"/>
      <c r="G2616" s="45">
        <v>51</v>
      </c>
      <c r="H2616" s="46"/>
      <c r="I2616" s="47"/>
      <c r="J2616" s="46"/>
      <c r="K2616" s="47"/>
      <c r="L2616" s="46">
        <v>13.42</v>
      </c>
      <c r="M2616" s="72"/>
      <c r="N2616" s="86"/>
    </row>
    <row r="2617" spans="1:83" ht="15" x14ac:dyDescent="0.2">
      <c r="C2617" s="107" t="s">
        <v>1296</v>
      </c>
      <c r="D2617" s="107"/>
      <c r="E2617" s="107"/>
      <c r="F2617" s="107"/>
      <c r="G2617" s="107"/>
      <c r="H2617" s="107"/>
      <c r="I2617" s="108">
        <v>8611</v>
      </c>
      <c r="J2617" s="108"/>
      <c r="K2617" s="108">
        <v>86.11</v>
      </c>
      <c r="L2617" s="108"/>
      <c r="M2617" s="71">
        <v>89.382180000000005</v>
      </c>
      <c r="N2617" s="83">
        <v>92.955744999999993</v>
      </c>
      <c r="AD2617">
        <v>17.39</v>
      </c>
      <c r="AE2617">
        <v>9.14</v>
      </c>
      <c r="AN2617" s="48">
        <v>86.11</v>
      </c>
      <c r="AO2617" s="48">
        <v>20.86</v>
      </c>
      <c r="AQ2617" t="s">
        <v>1297</v>
      </c>
      <c r="AR2617" s="48">
        <v>14.67</v>
      </c>
      <c r="AT2617" s="48">
        <v>11.64</v>
      </c>
      <c r="AV2617" t="s">
        <v>1297</v>
      </c>
      <c r="AW2617">
        <v>0</v>
      </c>
      <c r="AZ2617">
        <v>25.52</v>
      </c>
      <c r="BA2617">
        <v>13.42</v>
      </c>
      <c r="CD2617">
        <v>2</v>
      </c>
    </row>
    <row r="2618" spans="1:83" ht="54" x14ac:dyDescent="0.2">
      <c r="A2618" s="37" t="s">
        <v>672</v>
      </c>
      <c r="B2618" s="50" t="s">
        <v>1522</v>
      </c>
      <c r="C2618" s="50" t="s">
        <v>1523</v>
      </c>
      <c r="D2618" s="39" t="s">
        <v>177</v>
      </c>
      <c r="E2618" s="40">
        <v>0.01</v>
      </c>
      <c r="F2618" s="40"/>
      <c r="G2618" s="40">
        <v>0.01</v>
      </c>
      <c r="H2618" s="41"/>
      <c r="I2618" s="52"/>
      <c r="J2618" s="41"/>
      <c r="K2618" s="52"/>
      <c r="L2618" s="41"/>
      <c r="M2618" s="71"/>
      <c r="N2618" s="85"/>
    </row>
    <row r="2619" spans="1:83" x14ac:dyDescent="0.2">
      <c r="C2619" s="54" t="s">
        <v>1551</v>
      </c>
      <c r="M2619" s="71"/>
      <c r="N2619" s="85"/>
    </row>
    <row r="2620" spans="1:83" ht="15" x14ac:dyDescent="0.2">
      <c r="A2620" s="38"/>
      <c r="B2620" s="40">
        <v>1</v>
      </c>
      <c r="C2620" s="38" t="s">
        <v>1306</v>
      </c>
      <c r="D2620" s="39" t="s">
        <v>856</v>
      </c>
      <c r="E2620" s="53"/>
      <c r="F2620" s="40"/>
      <c r="G2620" s="40">
        <v>4.7999999999999996E-3</v>
      </c>
      <c r="H2620" s="40"/>
      <c r="I2620" s="40"/>
      <c r="J2620" s="40"/>
      <c r="K2620" s="40"/>
      <c r="L2620" s="51">
        <v>2.17</v>
      </c>
      <c r="M2620" s="71"/>
      <c r="N2620" s="85"/>
    </row>
    <row r="2621" spans="1:83" ht="14.25" x14ac:dyDescent="0.2">
      <c r="A2621" s="50"/>
      <c r="B2621" s="50" t="s">
        <v>953</v>
      </c>
      <c r="C2621" s="50" t="s">
        <v>954</v>
      </c>
      <c r="D2621" s="39" t="s">
        <v>856</v>
      </c>
      <c r="E2621" s="40">
        <v>0.48</v>
      </c>
      <c r="F2621" s="40"/>
      <c r="G2621" s="40">
        <v>4.7999999999999996E-3</v>
      </c>
      <c r="H2621" s="41"/>
      <c r="I2621" s="52"/>
      <c r="J2621" s="41">
        <v>451.08</v>
      </c>
      <c r="K2621" s="52"/>
      <c r="L2621" s="41">
        <v>2.17</v>
      </c>
      <c r="M2621" s="71"/>
      <c r="N2621" s="85"/>
    </row>
    <row r="2622" spans="1:83" ht="15" x14ac:dyDescent="0.2">
      <c r="A2622" s="38"/>
      <c r="B2622" s="40">
        <v>2</v>
      </c>
      <c r="C2622" s="38" t="s">
        <v>1307</v>
      </c>
      <c r="D2622" s="39"/>
      <c r="E2622" s="53"/>
      <c r="F2622" s="40"/>
      <c r="G2622" s="40"/>
      <c r="H2622" s="40"/>
      <c r="I2622" s="40"/>
      <c r="J2622" s="40"/>
      <c r="K2622" s="40"/>
      <c r="L2622" s="51">
        <v>0.12999999999999998</v>
      </c>
      <c r="M2622" s="71"/>
      <c r="N2622" s="85"/>
    </row>
    <row r="2623" spans="1:83" ht="15" x14ac:dyDescent="0.2">
      <c r="A2623" s="38"/>
      <c r="B2623" s="40"/>
      <c r="C2623" s="38" t="s">
        <v>1310</v>
      </c>
      <c r="D2623" s="39" t="s">
        <v>856</v>
      </c>
      <c r="E2623" s="53"/>
      <c r="F2623" s="40"/>
      <c r="G2623" s="40">
        <v>2.0000000000000001E-4</v>
      </c>
      <c r="H2623" s="40"/>
      <c r="I2623" s="40"/>
      <c r="J2623" s="40"/>
      <c r="K2623" s="40"/>
      <c r="L2623" s="51">
        <v>0.11</v>
      </c>
      <c r="M2623" s="71"/>
      <c r="N2623" s="85"/>
      <c r="CE2623">
        <v>1</v>
      </c>
    </row>
    <row r="2624" spans="1:83" ht="28.5" x14ac:dyDescent="0.2">
      <c r="A2624" s="50"/>
      <c r="B2624" s="50" t="s">
        <v>901</v>
      </c>
      <c r="C2624" s="50" t="s">
        <v>903</v>
      </c>
      <c r="D2624" s="39" t="s">
        <v>748</v>
      </c>
      <c r="E2624" s="40">
        <v>0.02</v>
      </c>
      <c r="F2624" s="40"/>
      <c r="G2624" s="40">
        <v>2.0000000000000001E-4</v>
      </c>
      <c r="H2624" s="41"/>
      <c r="I2624" s="52"/>
      <c r="J2624" s="41">
        <v>641.70000000000005</v>
      </c>
      <c r="K2624" s="52"/>
      <c r="L2624" s="41">
        <v>0.13</v>
      </c>
      <c r="M2624" s="71"/>
      <c r="N2624" s="85"/>
    </row>
    <row r="2625" spans="1:83" ht="28.5" x14ac:dyDescent="0.2">
      <c r="A2625" s="50"/>
      <c r="B2625" s="50" t="s">
        <v>867</v>
      </c>
      <c r="C2625" s="43" t="s">
        <v>1309</v>
      </c>
      <c r="D2625" s="44" t="s">
        <v>856</v>
      </c>
      <c r="E2625" s="45">
        <v>0.02</v>
      </c>
      <c r="F2625" s="45"/>
      <c r="G2625" s="45">
        <v>2.0000000000000001E-4</v>
      </c>
      <c r="H2625" s="46"/>
      <c r="I2625" s="47"/>
      <c r="J2625" s="46">
        <v>539.69000000000005</v>
      </c>
      <c r="K2625" s="47"/>
      <c r="L2625" s="46">
        <v>0.11</v>
      </c>
      <c r="M2625" s="71"/>
      <c r="N2625" s="85"/>
      <c r="CE2625">
        <v>1</v>
      </c>
    </row>
    <row r="2626" spans="1:83" ht="15" x14ac:dyDescent="0.2">
      <c r="A2626" s="50"/>
      <c r="B2626" s="50"/>
      <c r="C2626" s="55" t="s">
        <v>1311</v>
      </c>
      <c r="D2626" s="39"/>
      <c r="E2626" s="40"/>
      <c r="F2626" s="40"/>
      <c r="G2626" s="40"/>
      <c r="H2626" s="41"/>
      <c r="I2626" s="52"/>
      <c r="J2626" s="41"/>
      <c r="K2626" s="52"/>
      <c r="L2626" s="41">
        <v>2.4099999999999997</v>
      </c>
      <c r="M2626" s="71"/>
      <c r="N2626" s="85"/>
    </row>
    <row r="2627" spans="1:83" ht="14.25" x14ac:dyDescent="0.2">
      <c r="A2627" s="50"/>
      <c r="B2627" s="50"/>
      <c r="C2627" s="50" t="s">
        <v>1312</v>
      </c>
      <c r="D2627" s="39"/>
      <c r="E2627" s="40"/>
      <c r="F2627" s="40"/>
      <c r="G2627" s="40"/>
      <c r="H2627" s="41"/>
      <c r="I2627" s="52"/>
      <c r="J2627" s="41"/>
      <c r="K2627" s="52"/>
      <c r="L2627" s="41">
        <v>2.2799999999999998</v>
      </c>
      <c r="M2627" s="71"/>
      <c r="N2627" s="85"/>
    </row>
    <row r="2628" spans="1:83" ht="28.5" x14ac:dyDescent="0.2">
      <c r="A2628" s="50"/>
      <c r="B2628" s="50" t="s">
        <v>399</v>
      </c>
      <c r="C2628" s="50" t="s">
        <v>1416</v>
      </c>
      <c r="D2628" s="39" t="s">
        <v>1254</v>
      </c>
      <c r="E2628" s="40">
        <v>97</v>
      </c>
      <c r="F2628" s="40"/>
      <c r="G2628" s="40">
        <v>97</v>
      </c>
      <c r="H2628" s="41"/>
      <c r="I2628" s="52"/>
      <c r="J2628" s="41"/>
      <c r="K2628" s="52"/>
      <c r="L2628" s="41">
        <v>2.21</v>
      </c>
      <c r="M2628" s="71"/>
      <c r="N2628" s="85"/>
    </row>
    <row r="2629" spans="1:83" ht="28.5" x14ac:dyDescent="0.2">
      <c r="A2629" s="43"/>
      <c r="B2629" s="43" t="s">
        <v>400</v>
      </c>
      <c r="C2629" s="43" t="s">
        <v>1417</v>
      </c>
      <c r="D2629" s="44" t="s">
        <v>1254</v>
      </c>
      <c r="E2629" s="45">
        <v>51</v>
      </c>
      <c r="F2629" s="45"/>
      <c r="G2629" s="45">
        <v>51</v>
      </c>
      <c r="H2629" s="46"/>
      <c r="I2629" s="47"/>
      <c r="J2629" s="46"/>
      <c r="K2629" s="47"/>
      <c r="L2629" s="46">
        <v>1.1599999999999999</v>
      </c>
      <c r="M2629" s="72"/>
      <c r="N2629" s="86"/>
    </row>
    <row r="2630" spans="1:83" ht="15" x14ac:dyDescent="0.2">
      <c r="C2630" s="107" t="s">
        <v>1296</v>
      </c>
      <c r="D2630" s="107"/>
      <c r="E2630" s="107"/>
      <c r="F2630" s="107"/>
      <c r="G2630" s="107"/>
      <c r="H2630" s="107"/>
      <c r="I2630" s="108">
        <v>578</v>
      </c>
      <c r="J2630" s="108"/>
      <c r="K2630" s="108">
        <v>5.78</v>
      </c>
      <c r="L2630" s="108"/>
      <c r="M2630" s="71">
        <v>5.9996400000000003</v>
      </c>
      <c r="N2630" s="83">
        <v>6.2395100000000001</v>
      </c>
      <c r="AD2630">
        <v>9.61</v>
      </c>
      <c r="AE2630">
        <v>5.05</v>
      </c>
      <c r="AN2630" s="48">
        <v>5.78</v>
      </c>
      <c r="AO2630" s="48">
        <v>0.12999999999999998</v>
      </c>
      <c r="AQ2630" t="s">
        <v>1297</v>
      </c>
      <c r="AR2630" s="48">
        <v>2.17</v>
      </c>
      <c r="AT2630" s="48">
        <v>0.11</v>
      </c>
      <c r="AV2630" t="s">
        <v>1297</v>
      </c>
      <c r="AW2630">
        <v>0</v>
      </c>
      <c r="AZ2630">
        <v>2.21</v>
      </c>
      <c r="BA2630">
        <v>1.1599999999999999</v>
      </c>
      <c r="CD2630">
        <v>2</v>
      </c>
    </row>
    <row r="2631" spans="1:83" ht="68.25" x14ac:dyDescent="0.2">
      <c r="A2631" s="37" t="s">
        <v>676</v>
      </c>
      <c r="B2631" s="50" t="s">
        <v>1524</v>
      </c>
      <c r="C2631" s="50" t="s">
        <v>1525</v>
      </c>
      <c r="D2631" s="39" t="s">
        <v>679</v>
      </c>
      <c r="E2631" s="40">
        <v>0.01</v>
      </c>
      <c r="F2631" s="40"/>
      <c r="G2631" s="40">
        <v>0.01</v>
      </c>
      <c r="H2631" s="41"/>
      <c r="I2631" s="52"/>
      <c r="J2631" s="41"/>
      <c r="K2631" s="52"/>
      <c r="L2631" s="41"/>
      <c r="M2631" s="71"/>
      <c r="N2631" s="85"/>
    </row>
    <row r="2632" spans="1:83" x14ac:dyDescent="0.2">
      <c r="C2632" s="54" t="s">
        <v>1551</v>
      </c>
      <c r="M2632" s="71"/>
      <c r="N2632" s="85"/>
    </row>
    <row r="2633" spans="1:83" ht="15" x14ac:dyDescent="0.2">
      <c r="A2633" s="38"/>
      <c r="B2633" s="40">
        <v>1</v>
      </c>
      <c r="C2633" s="38" t="s">
        <v>1306</v>
      </c>
      <c r="D2633" s="39" t="s">
        <v>856</v>
      </c>
      <c r="E2633" s="53"/>
      <c r="F2633" s="40"/>
      <c r="G2633" s="40">
        <v>0.95379999999999998</v>
      </c>
      <c r="H2633" s="40"/>
      <c r="I2633" s="40"/>
      <c r="J2633" s="40"/>
      <c r="K2633" s="40"/>
      <c r="L2633" s="51">
        <v>508.99</v>
      </c>
      <c r="M2633" s="71"/>
      <c r="N2633" s="85"/>
    </row>
    <row r="2634" spans="1:83" ht="14.25" x14ac:dyDescent="0.2">
      <c r="A2634" s="50"/>
      <c r="B2634" s="50" t="s">
        <v>971</v>
      </c>
      <c r="C2634" s="50" t="s">
        <v>972</v>
      </c>
      <c r="D2634" s="39" t="s">
        <v>856</v>
      </c>
      <c r="E2634" s="40">
        <v>95.38</v>
      </c>
      <c r="F2634" s="40"/>
      <c r="G2634" s="40">
        <v>0.95379999999999998</v>
      </c>
      <c r="H2634" s="41"/>
      <c r="I2634" s="52"/>
      <c r="J2634" s="41">
        <v>533.64</v>
      </c>
      <c r="K2634" s="52"/>
      <c r="L2634" s="41">
        <v>508.99</v>
      </c>
      <c r="M2634" s="71"/>
      <c r="N2634" s="85"/>
    </row>
    <row r="2635" spans="1:83" ht="15" x14ac:dyDescent="0.2">
      <c r="A2635" s="38"/>
      <c r="B2635" s="40">
        <v>2</v>
      </c>
      <c r="C2635" s="38" t="s">
        <v>1307</v>
      </c>
      <c r="D2635" s="39"/>
      <c r="E2635" s="53"/>
      <c r="F2635" s="40"/>
      <c r="G2635" s="40"/>
      <c r="H2635" s="40"/>
      <c r="I2635" s="40"/>
      <c r="J2635" s="40"/>
      <c r="K2635" s="40"/>
      <c r="L2635" s="51">
        <v>46.980000000000004</v>
      </c>
      <c r="M2635" s="71"/>
      <c r="N2635" s="85"/>
    </row>
    <row r="2636" spans="1:83" ht="15" hidden="1" x14ac:dyDescent="0.2">
      <c r="A2636" s="38"/>
      <c r="B2636" s="40"/>
      <c r="C2636" s="38" t="s">
        <v>1310</v>
      </c>
      <c r="D2636" s="39" t="s">
        <v>856</v>
      </c>
      <c r="E2636" s="53"/>
      <c r="F2636" s="40"/>
      <c r="G2636" s="40">
        <v>0</v>
      </c>
      <c r="H2636" s="40"/>
      <c r="I2636" s="40"/>
      <c r="J2636" s="40"/>
      <c r="K2636" s="40"/>
      <c r="L2636" s="51">
        <v>0</v>
      </c>
      <c r="M2636" s="71"/>
      <c r="N2636" s="85"/>
      <c r="CE2636">
        <v>1</v>
      </c>
    </row>
    <row r="2637" spans="1:83" ht="57" x14ac:dyDescent="0.2">
      <c r="A2637" s="50"/>
      <c r="B2637" s="50" t="s">
        <v>1197</v>
      </c>
      <c r="C2637" s="50" t="s">
        <v>1199</v>
      </c>
      <c r="D2637" s="39" t="s">
        <v>748</v>
      </c>
      <c r="E2637" s="40">
        <v>26.36</v>
      </c>
      <c r="F2637" s="40"/>
      <c r="G2637" s="40">
        <v>0.2636</v>
      </c>
      <c r="H2637" s="41">
        <v>115.43</v>
      </c>
      <c r="I2637" s="52">
        <v>1.49</v>
      </c>
      <c r="J2637" s="41">
        <v>171.99</v>
      </c>
      <c r="K2637" s="52"/>
      <c r="L2637" s="41">
        <v>45.34</v>
      </c>
      <c r="M2637" s="71"/>
      <c r="N2637" s="85"/>
    </row>
    <row r="2638" spans="1:83" ht="42.75" x14ac:dyDescent="0.2">
      <c r="A2638" s="50"/>
      <c r="B2638" s="50" t="s">
        <v>868</v>
      </c>
      <c r="C2638" s="43" t="s">
        <v>870</v>
      </c>
      <c r="D2638" s="44" t="s">
        <v>748</v>
      </c>
      <c r="E2638" s="45">
        <v>52.71</v>
      </c>
      <c r="F2638" s="45"/>
      <c r="G2638" s="45">
        <v>0.52710000000000001</v>
      </c>
      <c r="H2638" s="46">
        <v>2.11</v>
      </c>
      <c r="I2638" s="47">
        <v>1.48</v>
      </c>
      <c r="J2638" s="46">
        <v>3.12</v>
      </c>
      <c r="K2638" s="47"/>
      <c r="L2638" s="46">
        <v>1.64</v>
      </c>
      <c r="M2638" s="71"/>
      <c r="N2638" s="85"/>
    </row>
    <row r="2639" spans="1:83" ht="15" x14ac:dyDescent="0.2">
      <c r="A2639" s="50"/>
      <c r="B2639" s="50"/>
      <c r="C2639" s="55" t="s">
        <v>1311</v>
      </c>
      <c r="D2639" s="39"/>
      <c r="E2639" s="40"/>
      <c r="F2639" s="40"/>
      <c r="G2639" s="40"/>
      <c r="H2639" s="41"/>
      <c r="I2639" s="52"/>
      <c r="J2639" s="41"/>
      <c r="K2639" s="52"/>
      <c r="L2639" s="41">
        <v>555.97</v>
      </c>
      <c r="M2639" s="71"/>
      <c r="N2639" s="85"/>
    </row>
    <row r="2640" spans="1:83" ht="14.25" x14ac:dyDescent="0.2">
      <c r="A2640" s="50"/>
      <c r="B2640" s="50"/>
      <c r="C2640" s="50" t="s">
        <v>1312</v>
      </c>
      <c r="D2640" s="39"/>
      <c r="E2640" s="40"/>
      <c r="F2640" s="40"/>
      <c r="G2640" s="40"/>
      <c r="H2640" s="41"/>
      <c r="I2640" s="52"/>
      <c r="J2640" s="41"/>
      <c r="K2640" s="52"/>
      <c r="L2640" s="41">
        <v>508.99</v>
      </c>
      <c r="M2640" s="71"/>
      <c r="N2640" s="85"/>
    </row>
    <row r="2641" spans="1:83" ht="71.25" x14ac:dyDescent="0.2">
      <c r="A2641" s="50"/>
      <c r="B2641" s="50" t="s">
        <v>684</v>
      </c>
      <c r="C2641" s="50" t="s">
        <v>1526</v>
      </c>
      <c r="D2641" s="39" t="s">
        <v>1254</v>
      </c>
      <c r="E2641" s="40">
        <v>103</v>
      </c>
      <c r="F2641" s="40"/>
      <c r="G2641" s="40">
        <v>103</v>
      </c>
      <c r="H2641" s="41"/>
      <c r="I2641" s="52"/>
      <c r="J2641" s="41"/>
      <c r="K2641" s="52"/>
      <c r="L2641" s="41">
        <v>524.26</v>
      </c>
      <c r="M2641" s="71"/>
      <c r="N2641" s="85"/>
    </row>
    <row r="2642" spans="1:83" ht="71.25" x14ac:dyDescent="0.2">
      <c r="A2642" s="43"/>
      <c r="B2642" s="43" t="s">
        <v>685</v>
      </c>
      <c r="C2642" s="43" t="s">
        <v>1527</v>
      </c>
      <c r="D2642" s="44" t="s">
        <v>1254</v>
      </c>
      <c r="E2642" s="45">
        <v>59</v>
      </c>
      <c r="F2642" s="45"/>
      <c r="G2642" s="45">
        <v>59</v>
      </c>
      <c r="H2642" s="46"/>
      <c r="I2642" s="47"/>
      <c r="J2642" s="46"/>
      <c r="K2642" s="47"/>
      <c r="L2642" s="46">
        <v>300.3</v>
      </c>
      <c r="M2642" s="72"/>
      <c r="N2642" s="86"/>
    </row>
    <row r="2643" spans="1:83" ht="15" x14ac:dyDescent="0.2">
      <c r="C2643" s="107" t="s">
        <v>1296</v>
      </c>
      <c r="D2643" s="107"/>
      <c r="E2643" s="107"/>
      <c r="F2643" s="107"/>
      <c r="G2643" s="107"/>
      <c r="H2643" s="107"/>
      <c r="I2643" s="108">
        <v>138053</v>
      </c>
      <c r="J2643" s="108"/>
      <c r="K2643" s="108">
        <v>1380.53</v>
      </c>
      <c r="L2643" s="108"/>
      <c r="M2643" s="71">
        <v>1432.9901400000001</v>
      </c>
      <c r="N2643" s="83">
        <v>1490.2821349999999</v>
      </c>
      <c r="AD2643">
        <v>5.5</v>
      </c>
      <c r="AE2643">
        <v>3.15</v>
      </c>
      <c r="AN2643" s="48">
        <v>1380.53</v>
      </c>
      <c r="AO2643" s="48">
        <v>46.980000000000004</v>
      </c>
      <c r="AQ2643" t="s">
        <v>1297</v>
      </c>
      <c r="AR2643" s="48">
        <v>508.99</v>
      </c>
      <c r="AT2643" s="48">
        <v>0</v>
      </c>
      <c r="AV2643" t="s">
        <v>1297</v>
      </c>
      <c r="AW2643">
        <v>0</v>
      </c>
      <c r="AZ2643">
        <v>524.26</v>
      </c>
      <c r="BA2643">
        <v>300.3</v>
      </c>
      <c r="CD2643">
        <v>1</v>
      </c>
    </row>
    <row r="2644" spans="1:83" ht="68.25" x14ac:dyDescent="0.2">
      <c r="A2644" s="37" t="s">
        <v>686</v>
      </c>
      <c r="B2644" s="50" t="s">
        <v>1528</v>
      </c>
      <c r="C2644" s="50" t="s">
        <v>1529</v>
      </c>
      <c r="D2644" s="39" t="s">
        <v>679</v>
      </c>
      <c r="E2644" s="40">
        <v>0.01</v>
      </c>
      <c r="F2644" s="40"/>
      <c r="G2644" s="40">
        <v>0.01</v>
      </c>
      <c r="H2644" s="41"/>
      <c r="I2644" s="52"/>
      <c r="J2644" s="41"/>
      <c r="K2644" s="52"/>
      <c r="L2644" s="41"/>
      <c r="M2644" s="71"/>
      <c r="N2644" s="85"/>
    </row>
    <row r="2645" spans="1:83" x14ac:dyDescent="0.2">
      <c r="C2645" s="54" t="s">
        <v>1551</v>
      </c>
      <c r="M2645" s="71"/>
      <c r="N2645" s="85"/>
    </row>
    <row r="2646" spans="1:83" ht="15" x14ac:dyDescent="0.2">
      <c r="A2646" s="38"/>
      <c r="B2646" s="40">
        <v>1</v>
      </c>
      <c r="C2646" s="38" t="s">
        <v>1306</v>
      </c>
      <c r="D2646" s="39" t="s">
        <v>856</v>
      </c>
      <c r="E2646" s="53"/>
      <c r="F2646" s="40"/>
      <c r="G2646" s="40">
        <v>1.2759</v>
      </c>
      <c r="H2646" s="40"/>
      <c r="I2646" s="40"/>
      <c r="J2646" s="40"/>
      <c r="K2646" s="40"/>
      <c r="L2646" s="51">
        <v>680.87</v>
      </c>
      <c r="M2646" s="71"/>
      <c r="N2646" s="85"/>
    </row>
    <row r="2647" spans="1:83" ht="14.25" x14ac:dyDescent="0.2">
      <c r="A2647" s="50"/>
      <c r="B2647" s="50" t="s">
        <v>971</v>
      </c>
      <c r="C2647" s="50" t="s">
        <v>972</v>
      </c>
      <c r="D2647" s="39" t="s">
        <v>856</v>
      </c>
      <c r="E2647" s="40">
        <v>127.59</v>
      </c>
      <c r="F2647" s="40"/>
      <c r="G2647" s="40">
        <v>1.2759</v>
      </c>
      <c r="H2647" s="41"/>
      <c r="I2647" s="52"/>
      <c r="J2647" s="41">
        <v>533.64</v>
      </c>
      <c r="K2647" s="52"/>
      <c r="L2647" s="41">
        <v>680.87</v>
      </c>
      <c r="M2647" s="71"/>
      <c r="N2647" s="85"/>
    </row>
    <row r="2648" spans="1:83" ht="15" x14ac:dyDescent="0.2">
      <c r="A2648" s="38"/>
      <c r="B2648" s="40">
        <v>2</v>
      </c>
      <c r="C2648" s="38" t="s">
        <v>1307</v>
      </c>
      <c r="D2648" s="39"/>
      <c r="E2648" s="53"/>
      <c r="F2648" s="40"/>
      <c r="G2648" s="40"/>
      <c r="H2648" s="40"/>
      <c r="I2648" s="40"/>
      <c r="J2648" s="40"/>
      <c r="K2648" s="40"/>
      <c r="L2648" s="51">
        <v>63.03</v>
      </c>
      <c r="M2648" s="71"/>
      <c r="N2648" s="85"/>
    </row>
    <row r="2649" spans="1:83" ht="15" hidden="1" x14ac:dyDescent="0.2">
      <c r="A2649" s="38"/>
      <c r="B2649" s="40"/>
      <c r="C2649" s="38" t="s">
        <v>1310</v>
      </c>
      <c r="D2649" s="39" t="s">
        <v>856</v>
      </c>
      <c r="E2649" s="53"/>
      <c r="F2649" s="40"/>
      <c r="G2649" s="40">
        <v>0</v>
      </c>
      <c r="H2649" s="40"/>
      <c r="I2649" s="40"/>
      <c r="J2649" s="40"/>
      <c r="K2649" s="40"/>
      <c r="L2649" s="51">
        <v>0</v>
      </c>
      <c r="M2649" s="71"/>
      <c r="N2649" s="85"/>
      <c r="CE2649">
        <v>1</v>
      </c>
    </row>
    <row r="2650" spans="1:83" ht="57" x14ac:dyDescent="0.2">
      <c r="A2650" s="50"/>
      <c r="B2650" s="50" t="s">
        <v>1197</v>
      </c>
      <c r="C2650" s="50" t="s">
        <v>1199</v>
      </c>
      <c r="D2650" s="39" t="s">
        <v>748</v>
      </c>
      <c r="E2650" s="40">
        <v>35.36</v>
      </c>
      <c r="F2650" s="40"/>
      <c r="G2650" s="40">
        <v>0.35360000000000003</v>
      </c>
      <c r="H2650" s="41">
        <v>115.43</v>
      </c>
      <c r="I2650" s="52">
        <v>1.49</v>
      </c>
      <c r="J2650" s="41">
        <v>171.99</v>
      </c>
      <c r="K2650" s="52"/>
      <c r="L2650" s="41">
        <v>60.82</v>
      </c>
      <c r="M2650" s="71"/>
      <c r="N2650" s="85"/>
    </row>
    <row r="2651" spans="1:83" ht="42.75" x14ac:dyDescent="0.2">
      <c r="A2651" s="50"/>
      <c r="B2651" s="50" t="s">
        <v>868</v>
      </c>
      <c r="C2651" s="43" t="s">
        <v>870</v>
      </c>
      <c r="D2651" s="44" t="s">
        <v>748</v>
      </c>
      <c r="E2651" s="45">
        <v>70.709999999999994</v>
      </c>
      <c r="F2651" s="45"/>
      <c r="G2651" s="45">
        <v>0.70709999999999995</v>
      </c>
      <c r="H2651" s="46">
        <v>2.11</v>
      </c>
      <c r="I2651" s="47">
        <v>1.48</v>
      </c>
      <c r="J2651" s="46">
        <v>3.12</v>
      </c>
      <c r="K2651" s="47"/>
      <c r="L2651" s="46">
        <v>2.21</v>
      </c>
      <c r="M2651" s="71"/>
      <c r="N2651" s="85"/>
    </row>
    <row r="2652" spans="1:83" ht="15" x14ac:dyDescent="0.2">
      <c r="A2652" s="50"/>
      <c r="B2652" s="50"/>
      <c r="C2652" s="55" t="s">
        <v>1311</v>
      </c>
      <c r="D2652" s="39"/>
      <c r="E2652" s="40"/>
      <c r="F2652" s="40"/>
      <c r="G2652" s="40"/>
      <c r="H2652" s="41"/>
      <c r="I2652" s="52"/>
      <c r="J2652" s="41"/>
      <c r="K2652" s="52"/>
      <c r="L2652" s="41">
        <v>743.9</v>
      </c>
      <c r="M2652" s="71"/>
      <c r="N2652" s="85"/>
    </row>
    <row r="2653" spans="1:83" ht="14.25" x14ac:dyDescent="0.2">
      <c r="A2653" s="50"/>
      <c r="B2653" s="50"/>
      <c r="C2653" s="50" t="s">
        <v>1312</v>
      </c>
      <c r="D2653" s="39"/>
      <c r="E2653" s="40"/>
      <c r="F2653" s="40"/>
      <c r="G2653" s="40"/>
      <c r="H2653" s="41"/>
      <c r="I2653" s="52"/>
      <c r="J2653" s="41"/>
      <c r="K2653" s="52"/>
      <c r="L2653" s="41">
        <v>680.87</v>
      </c>
      <c r="M2653" s="71"/>
      <c r="N2653" s="85"/>
    </row>
    <row r="2654" spans="1:83" ht="71.25" x14ac:dyDescent="0.2">
      <c r="A2654" s="50"/>
      <c r="B2654" s="50" t="s">
        <v>684</v>
      </c>
      <c r="C2654" s="50" t="s">
        <v>1526</v>
      </c>
      <c r="D2654" s="39" t="s">
        <v>1254</v>
      </c>
      <c r="E2654" s="40">
        <v>103</v>
      </c>
      <c r="F2654" s="40"/>
      <c r="G2654" s="40">
        <v>103</v>
      </c>
      <c r="H2654" s="41"/>
      <c r="I2654" s="52"/>
      <c r="J2654" s="41"/>
      <c r="K2654" s="52"/>
      <c r="L2654" s="41">
        <v>701.3</v>
      </c>
      <c r="M2654" s="71"/>
      <c r="N2654" s="85"/>
    </row>
    <row r="2655" spans="1:83" ht="71.25" x14ac:dyDescent="0.2">
      <c r="A2655" s="43"/>
      <c r="B2655" s="43" t="s">
        <v>685</v>
      </c>
      <c r="C2655" s="43" t="s">
        <v>1527</v>
      </c>
      <c r="D2655" s="44" t="s">
        <v>1254</v>
      </c>
      <c r="E2655" s="45">
        <v>59</v>
      </c>
      <c r="F2655" s="45"/>
      <c r="G2655" s="45">
        <v>59</v>
      </c>
      <c r="H2655" s="46"/>
      <c r="I2655" s="47"/>
      <c r="J2655" s="46"/>
      <c r="K2655" s="47"/>
      <c r="L2655" s="46">
        <v>401.71</v>
      </c>
      <c r="M2655" s="72"/>
      <c r="N2655" s="86"/>
    </row>
    <row r="2656" spans="1:83" ht="15" x14ac:dyDescent="0.2">
      <c r="C2656" s="107" t="s">
        <v>1296</v>
      </c>
      <c r="D2656" s="107"/>
      <c r="E2656" s="107"/>
      <c r="F2656" s="107"/>
      <c r="G2656" s="107"/>
      <c r="H2656" s="107"/>
      <c r="I2656" s="108">
        <v>184690.99999999997</v>
      </c>
      <c r="J2656" s="108"/>
      <c r="K2656" s="108">
        <v>1846.9099999999999</v>
      </c>
      <c r="L2656" s="108"/>
      <c r="M2656" s="71">
        <v>1917.09258</v>
      </c>
      <c r="N2656" s="83">
        <v>1993.7393449999997</v>
      </c>
      <c r="AD2656">
        <v>5.5</v>
      </c>
      <c r="AE2656">
        <v>3.15</v>
      </c>
      <c r="AN2656" s="48">
        <v>1846.9099999999999</v>
      </c>
      <c r="AO2656" s="48">
        <v>63.03</v>
      </c>
      <c r="AQ2656" t="s">
        <v>1297</v>
      </c>
      <c r="AR2656" s="48">
        <v>680.87</v>
      </c>
      <c r="AT2656" s="48">
        <v>0</v>
      </c>
      <c r="AV2656" t="s">
        <v>1297</v>
      </c>
      <c r="AW2656">
        <v>0</v>
      </c>
      <c r="AZ2656">
        <v>701.3</v>
      </c>
      <c r="BA2656">
        <v>401.71</v>
      </c>
      <c r="CD2656">
        <v>1</v>
      </c>
    </row>
    <row r="2657" spans="1:83" ht="68.25" x14ac:dyDescent="0.2">
      <c r="A2657" s="37" t="s">
        <v>690</v>
      </c>
      <c r="B2657" s="50" t="s">
        <v>1530</v>
      </c>
      <c r="C2657" s="50" t="s">
        <v>1531</v>
      </c>
      <c r="D2657" s="39" t="s">
        <v>150</v>
      </c>
      <c r="E2657" s="40">
        <v>0.01</v>
      </c>
      <c r="F2657" s="40"/>
      <c r="G2657" s="40">
        <v>0.01</v>
      </c>
      <c r="H2657" s="41"/>
      <c r="I2657" s="52"/>
      <c r="J2657" s="41"/>
      <c r="K2657" s="52"/>
      <c r="L2657" s="41"/>
      <c r="M2657" s="71"/>
      <c r="N2657" s="85"/>
    </row>
    <row r="2658" spans="1:83" x14ac:dyDescent="0.2">
      <c r="C2658" s="54" t="s">
        <v>1551</v>
      </c>
      <c r="M2658" s="71"/>
      <c r="N2658" s="85"/>
    </row>
    <row r="2659" spans="1:83" ht="15" x14ac:dyDescent="0.2">
      <c r="A2659" s="38"/>
      <c r="B2659" s="40">
        <v>1</v>
      </c>
      <c r="C2659" s="38" t="s">
        <v>1306</v>
      </c>
      <c r="D2659" s="39" t="s">
        <v>856</v>
      </c>
      <c r="E2659" s="53"/>
      <c r="F2659" s="40"/>
      <c r="G2659" s="40">
        <v>6.8000000000000005E-2</v>
      </c>
      <c r="H2659" s="40"/>
      <c r="I2659" s="40"/>
      <c r="J2659" s="40"/>
      <c r="K2659" s="40"/>
      <c r="L2659" s="51">
        <v>29.85</v>
      </c>
      <c r="M2659" s="71"/>
      <c r="N2659" s="85"/>
    </row>
    <row r="2660" spans="1:83" ht="14.25" x14ac:dyDescent="0.2">
      <c r="A2660" s="50"/>
      <c r="B2660" s="50" t="s">
        <v>871</v>
      </c>
      <c r="C2660" s="50" t="s">
        <v>872</v>
      </c>
      <c r="D2660" s="39" t="s">
        <v>856</v>
      </c>
      <c r="E2660" s="40">
        <v>6.8</v>
      </c>
      <c r="F2660" s="40"/>
      <c r="G2660" s="40">
        <v>6.8000000000000005E-2</v>
      </c>
      <c r="H2660" s="41"/>
      <c r="I2660" s="52"/>
      <c r="J2660" s="41">
        <v>439</v>
      </c>
      <c r="K2660" s="52"/>
      <c r="L2660" s="41">
        <v>29.85</v>
      </c>
      <c r="M2660" s="71"/>
      <c r="N2660" s="85"/>
    </row>
    <row r="2661" spans="1:83" ht="15" x14ac:dyDescent="0.2">
      <c r="A2661" s="38"/>
      <c r="B2661" s="40">
        <v>2</v>
      </c>
      <c r="C2661" s="38" t="s">
        <v>1307</v>
      </c>
      <c r="D2661" s="39"/>
      <c r="E2661" s="53"/>
      <c r="F2661" s="40"/>
      <c r="G2661" s="40"/>
      <c r="H2661" s="40"/>
      <c r="I2661" s="40"/>
      <c r="J2661" s="40"/>
      <c r="K2661" s="40"/>
      <c r="L2661" s="51">
        <v>0.27</v>
      </c>
      <c r="M2661" s="71"/>
      <c r="N2661" s="85"/>
    </row>
    <row r="2662" spans="1:83" ht="15" hidden="1" x14ac:dyDescent="0.2">
      <c r="A2662" s="38"/>
      <c r="B2662" s="40"/>
      <c r="C2662" s="38" t="s">
        <v>1310</v>
      </c>
      <c r="D2662" s="39" t="s">
        <v>856</v>
      </c>
      <c r="E2662" s="53"/>
      <c r="F2662" s="40"/>
      <c r="G2662" s="40">
        <v>0</v>
      </c>
      <c r="H2662" s="40"/>
      <c r="I2662" s="40"/>
      <c r="J2662" s="40"/>
      <c r="K2662" s="40"/>
      <c r="L2662" s="51">
        <v>0</v>
      </c>
      <c r="M2662" s="71"/>
      <c r="N2662" s="85"/>
      <c r="CE2662">
        <v>1</v>
      </c>
    </row>
    <row r="2663" spans="1:83" ht="28.5" x14ac:dyDescent="0.2">
      <c r="A2663" s="50"/>
      <c r="B2663" s="50" t="s">
        <v>1200</v>
      </c>
      <c r="C2663" s="43" t="s">
        <v>1202</v>
      </c>
      <c r="D2663" s="44" t="s">
        <v>748</v>
      </c>
      <c r="E2663" s="45">
        <v>1.34</v>
      </c>
      <c r="F2663" s="45"/>
      <c r="G2663" s="45">
        <v>1.34E-2</v>
      </c>
      <c r="H2663" s="46">
        <v>13.04</v>
      </c>
      <c r="I2663" s="47">
        <v>1.53</v>
      </c>
      <c r="J2663" s="46">
        <v>19.95</v>
      </c>
      <c r="K2663" s="47"/>
      <c r="L2663" s="46">
        <v>0.27</v>
      </c>
      <c r="M2663" s="71"/>
      <c r="N2663" s="85"/>
    </row>
    <row r="2664" spans="1:83" ht="15" x14ac:dyDescent="0.2">
      <c r="A2664" s="50"/>
      <c r="B2664" s="50"/>
      <c r="C2664" s="55" t="s">
        <v>1311</v>
      </c>
      <c r="D2664" s="39"/>
      <c r="E2664" s="40"/>
      <c r="F2664" s="40"/>
      <c r="G2664" s="40"/>
      <c r="H2664" s="41"/>
      <c r="I2664" s="52"/>
      <c r="J2664" s="41"/>
      <c r="K2664" s="52"/>
      <c r="L2664" s="41">
        <v>30.12</v>
      </c>
      <c r="M2664" s="71"/>
      <c r="N2664" s="85"/>
    </row>
    <row r="2665" spans="1:83" ht="14.25" x14ac:dyDescent="0.2">
      <c r="A2665" s="50"/>
      <c r="B2665" s="50"/>
      <c r="C2665" s="50" t="s">
        <v>1312</v>
      </c>
      <c r="D2665" s="39"/>
      <c r="E2665" s="40"/>
      <c r="F2665" s="40"/>
      <c r="G2665" s="40"/>
      <c r="H2665" s="41"/>
      <c r="I2665" s="52"/>
      <c r="J2665" s="41"/>
      <c r="K2665" s="52"/>
      <c r="L2665" s="41">
        <v>29.85</v>
      </c>
      <c r="M2665" s="71"/>
      <c r="N2665" s="85"/>
    </row>
    <row r="2666" spans="1:83" ht="14.25" x14ac:dyDescent="0.2">
      <c r="A2666" s="50"/>
      <c r="B2666" s="50" t="s">
        <v>696</v>
      </c>
      <c r="C2666" s="50" t="s">
        <v>1532</v>
      </c>
      <c r="D2666" s="39" t="s">
        <v>1254</v>
      </c>
      <c r="E2666" s="40">
        <v>93</v>
      </c>
      <c r="F2666" s="40"/>
      <c r="G2666" s="40">
        <v>93</v>
      </c>
      <c r="H2666" s="41"/>
      <c r="I2666" s="52"/>
      <c r="J2666" s="41"/>
      <c r="K2666" s="52"/>
      <c r="L2666" s="41">
        <v>27.76</v>
      </c>
      <c r="M2666" s="71"/>
      <c r="N2666" s="85"/>
    </row>
    <row r="2667" spans="1:83" ht="14.25" x14ac:dyDescent="0.2">
      <c r="A2667" s="43"/>
      <c r="B2667" s="43" t="s">
        <v>697</v>
      </c>
      <c r="C2667" s="43" t="s">
        <v>1533</v>
      </c>
      <c r="D2667" s="44" t="s">
        <v>1254</v>
      </c>
      <c r="E2667" s="45">
        <v>55</v>
      </c>
      <c r="F2667" s="45"/>
      <c r="G2667" s="45">
        <v>55</v>
      </c>
      <c r="H2667" s="46"/>
      <c r="I2667" s="47"/>
      <c r="J2667" s="46"/>
      <c r="K2667" s="47"/>
      <c r="L2667" s="46">
        <v>16.420000000000002</v>
      </c>
      <c r="M2667" s="72"/>
      <c r="N2667" s="86"/>
    </row>
    <row r="2668" spans="1:83" ht="15" x14ac:dyDescent="0.2">
      <c r="C2668" s="107" t="s">
        <v>1296</v>
      </c>
      <c r="D2668" s="107"/>
      <c r="E2668" s="107"/>
      <c r="F2668" s="107"/>
      <c r="G2668" s="107"/>
      <c r="H2668" s="107"/>
      <c r="I2668" s="108">
        <v>7430.0000000000009</v>
      </c>
      <c r="J2668" s="108"/>
      <c r="K2668" s="108">
        <v>74.300000000000011</v>
      </c>
      <c r="L2668" s="108"/>
      <c r="M2668" s="71">
        <v>77.123400000000018</v>
      </c>
      <c r="N2668" s="83">
        <v>80.206850000000003</v>
      </c>
      <c r="AD2668">
        <v>4.08</v>
      </c>
      <c r="AE2668">
        <v>2.41</v>
      </c>
      <c r="AN2668" s="48">
        <v>74.300000000000011</v>
      </c>
      <c r="AO2668" s="48">
        <v>0.27</v>
      </c>
      <c r="AQ2668" t="s">
        <v>1297</v>
      </c>
      <c r="AR2668" s="48">
        <v>29.85</v>
      </c>
      <c r="AT2668" s="48">
        <v>0</v>
      </c>
      <c r="AV2668" t="s">
        <v>1297</v>
      </c>
      <c r="AW2668">
        <v>0</v>
      </c>
      <c r="AZ2668">
        <v>27.76</v>
      </c>
      <c r="BA2668">
        <v>16.420000000000002</v>
      </c>
      <c r="CD2668">
        <v>1</v>
      </c>
    </row>
    <row r="2669" spans="1:83" ht="78" x14ac:dyDescent="0.2">
      <c r="A2669" s="37" t="s">
        <v>698</v>
      </c>
      <c r="B2669" s="50" t="s">
        <v>1534</v>
      </c>
      <c r="C2669" s="50" t="s">
        <v>1535</v>
      </c>
      <c r="D2669" s="39" t="s">
        <v>150</v>
      </c>
      <c r="E2669" s="40">
        <v>0.01</v>
      </c>
      <c r="F2669" s="40"/>
      <c r="G2669" s="40">
        <v>0.01</v>
      </c>
      <c r="H2669" s="41"/>
      <c r="I2669" s="52"/>
      <c r="J2669" s="41"/>
      <c r="K2669" s="52"/>
      <c r="L2669" s="41"/>
      <c r="M2669" s="71"/>
      <c r="N2669" s="85"/>
    </row>
    <row r="2670" spans="1:83" x14ac:dyDescent="0.2">
      <c r="C2670" s="54" t="s">
        <v>1551</v>
      </c>
      <c r="M2670" s="71"/>
      <c r="N2670" s="85"/>
    </row>
    <row r="2671" spans="1:83" ht="15" x14ac:dyDescent="0.2">
      <c r="A2671" s="38"/>
      <c r="B2671" s="40">
        <v>1</v>
      </c>
      <c r="C2671" s="38" t="s">
        <v>1306</v>
      </c>
      <c r="D2671" s="39" t="s">
        <v>856</v>
      </c>
      <c r="E2671" s="53"/>
      <c r="F2671" s="40"/>
      <c r="G2671" s="40">
        <v>0.85799999999999998</v>
      </c>
      <c r="H2671" s="40"/>
      <c r="I2671" s="40"/>
      <c r="J2671" s="40"/>
      <c r="K2671" s="40"/>
      <c r="L2671" s="51">
        <v>244.11</v>
      </c>
      <c r="M2671" s="71"/>
      <c r="N2671" s="85"/>
    </row>
    <row r="2672" spans="1:83" ht="14.25" x14ac:dyDescent="0.2">
      <c r="A2672" s="50"/>
      <c r="B2672" s="50" t="s">
        <v>871</v>
      </c>
      <c r="C2672" s="50" t="s">
        <v>872</v>
      </c>
      <c r="D2672" s="39" t="s">
        <v>856</v>
      </c>
      <c r="E2672" s="40">
        <v>85.8</v>
      </c>
      <c r="F2672" s="40"/>
      <c r="G2672" s="40">
        <v>0.85799999999999998</v>
      </c>
      <c r="H2672" s="41"/>
      <c r="I2672" s="52"/>
      <c r="J2672" s="41">
        <v>439</v>
      </c>
      <c r="K2672" s="52">
        <v>0.64810000000000001</v>
      </c>
      <c r="L2672" s="41">
        <v>244.11</v>
      </c>
      <c r="M2672" s="71"/>
      <c r="N2672" s="85"/>
    </row>
    <row r="2673" spans="1:83" ht="15" x14ac:dyDescent="0.2">
      <c r="A2673" s="38"/>
      <c r="B2673" s="40">
        <v>2</v>
      </c>
      <c r="C2673" s="38" t="s">
        <v>1307</v>
      </c>
      <c r="D2673" s="39"/>
      <c r="E2673" s="53"/>
      <c r="F2673" s="40"/>
      <c r="G2673" s="40"/>
      <c r="H2673" s="40"/>
      <c r="I2673" s="40"/>
      <c r="J2673" s="40"/>
      <c r="K2673" s="40"/>
      <c r="L2673" s="51">
        <v>36.979999999999997</v>
      </c>
      <c r="M2673" s="71"/>
      <c r="N2673" s="85"/>
    </row>
    <row r="2674" spans="1:83" ht="15" hidden="1" x14ac:dyDescent="0.2">
      <c r="A2674" s="38"/>
      <c r="B2674" s="40"/>
      <c r="C2674" s="38" t="s">
        <v>1310</v>
      </c>
      <c r="D2674" s="39" t="s">
        <v>856</v>
      </c>
      <c r="E2674" s="53"/>
      <c r="F2674" s="40"/>
      <c r="G2674" s="40">
        <v>0</v>
      </c>
      <c r="H2674" s="40"/>
      <c r="I2674" s="40"/>
      <c r="J2674" s="40"/>
      <c r="K2674" s="40"/>
      <c r="L2674" s="51">
        <v>0</v>
      </c>
      <c r="M2674" s="71"/>
      <c r="N2674" s="85"/>
      <c r="CE2674">
        <v>1</v>
      </c>
    </row>
    <row r="2675" spans="1:83" ht="28.5" x14ac:dyDescent="0.2">
      <c r="A2675" s="50"/>
      <c r="B2675" s="50" t="s">
        <v>1200</v>
      </c>
      <c r="C2675" s="43" t="s">
        <v>1202</v>
      </c>
      <c r="D2675" s="44" t="s">
        <v>748</v>
      </c>
      <c r="E2675" s="45">
        <v>286</v>
      </c>
      <c r="F2675" s="45"/>
      <c r="G2675" s="45">
        <v>2.86</v>
      </c>
      <c r="H2675" s="46">
        <v>13.04</v>
      </c>
      <c r="I2675" s="47">
        <v>1.53</v>
      </c>
      <c r="J2675" s="46">
        <v>19.95</v>
      </c>
      <c r="K2675" s="47">
        <v>0.64810000000000001</v>
      </c>
      <c r="L2675" s="46">
        <v>36.979999999999997</v>
      </c>
      <c r="M2675" s="71"/>
      <c r="N2675" s="85"/>
    </row>
    <row r="2676" spans="1:83" ht="15" x14ac:dyDescent="0.2">
      <c r="A2676" s="50"/>
      <c r="B2676" s="50"/>
      <c r="C2676" s="55" t="s">
        <v>1311</v>
      </c>
      <c r="D2676" s="39"/>
      <c r="E2676" s="40"/>
      <c r="F2676" s="40"/>
      <c r="G2676" s="40"/>
      <c r="H2676" s="41"/>
      <c r="I2676" s="52"/>
      <c r="J2676" s="41"/>
      <c r="K2676" s="52"/>
      <c r="L2676" s="41">
        <v>281.09000000000003</v>
      </c>
      <c r="M2676" s="71"/>
      <c r="N2676" s="85"/>
    </row>
    <row r="2677" spans="1:83" ht="14.25" x14ac:dyDescent="0.2">
      <c r="A2677" s="50"/>
      <c r="B2677" s="50"/>
      <c r="C2677" s="50" t="s">
        <v>1312</v>
      </c>
      <c r="D2677" s="39"/>
      <c r="E2677" s="40"/>
      <c r="F2677" s="40"/>
      <c r="G2677" s="40"/>
      <c r="H2677" s="41"/>
      <c r="I2677" s="52"/>
      <c r="J2677" s="41"/>
      <c r="K2677" s="52"/>
      <c r="L2677" s="41">
        <v>244.11</v>
      </c>
      <c r="M2677" s="71"/>
      <c r="N2677" s="85"/>
    </row>
    <row r="2678" spans="1:83" ht="57" x14ac:dyDescent="0.2">
      <c r="A2678" s="50"/>
      <c r="B2678" s="50" t="s">
        <v>706</v>
      </c>
      <c r="C2678" s="50" t="s">
        <v>1536</v>
      </c>
      <c r="D2678" s="39" t="s">
        <v>1254</v>
      </c>
      <c r="E2678" s="40">
        <v>89</v>
      </c>
      <c r="F2678" s="40"/>
      <c r="G2678" s="40">
        <v>89</v>
      </c>
      <c r="H2678" s="41"/>
      <c r="I2678" s="52"/>
      <c r="J2678" s="41"/>
      <c r="K2678" s="52"/>
      <c r="L2678" s="41">
        <v>217.26</v>
      </c>
      <c r="M2678" s="71"/>
      <c r="N2678" s="85"/>
    </row>
    <row r="2679" spans="1:83" ht="57" x14ac:dyDescent="0.2">
      <c r="A2679" s="43"/>
      <c r="B2679" s="43" t="s">
        <v>707</v>
      </c>
      <c r="C2679" s="43" t="s">
        <v>1537</v>
      </c>
      <c r="D2679" s="44" t="s">
        <v>1254</v>
      </c>
      <c r="E2679" s="45">
        <v>41</v>
      </c>
      <c r="F2679" s="45"/>
      <c r="G2679" s="45">
        <v>41</v>
      </c>
      <c r="H2679" s="46"/>
      <c r="I2679" s="47"/>
      <c r="J2679" s="46"/>
      <c r="K2679" s="47"/>
      <c r="L2679" s="46">
        <v>100.09</v>
      </c>
      <c r="M2679" s="72"/>
      <c r="N2679" s="86"/>
    </row>
    <row r="2680" spans="1:83" ht="15" x14ac:dyDescent="0.2">
      <c r="C2680" s="107" t="s">
        <v>1296</v>
      </c>
      <c r="D2680" s="107"/>
      <c r="E2680" s="107"/>
      <c r="F2680" s="107"/>
      <c r="G2680" s="107"/>
      <c r="H2680" s="107"/>
      <c r="I2680" s="108">
        <v>59844.000000000007</v>
      </c>
      <c r="J2680" s="108"/>
      <c r="K2680" s="108">
        <v>598.44000000000005</v>
      </c>
      <c r="L2680" s="108"/>
      <c r="M2680" s="71">
        <v>621.18072000000006</v>
      </c>
      <c r="N2680" s="83">
        <v>646.01598000000001</v>
      </c>
      <c r="AD2680">
        <v>3.91</v>
      </c>
      <c r="AE2680">
        <v>1.8</v>
      </c>
      <c r="AN2680" s="48">
        <v>598.44000000000005</v>
      </c>
      <c r="AO2680" s="48">
        <v>36.979999999999997</v>
      </c>
      <c r="AQ2680" t="s">
        <v>1297</v>
      </c>
      <c r="AR2680" s="48">
        <v>244.11</v>
      </c>
      <c r="AT2680" s="48">
        <v>0</v>
      </c>
      <c r="AV2680" t="s">
        <v>1297</v>
      </c>
      <c r="AW2680">
        <v>0</v>
      </c>
      <c r="AZ2680">
        <v>217.26</v>
      </c>
      <c r="BA2680">
        <v>100.09</v>
      </c>
      <c r="CD2680">
        <v>1</v>
      </c>
    </row>
    <row r="2681" spans="1:83" x14ac:dyDescent="0.2">
      <c r="M2681" s="71"/>
      <c r="N2681" s="85"/>
    </row>
    <row r="2682" spans="1:83" x14ac:dyDescent="0.2">
      <c r="M2682" s="71"/>
      <c r="N2682" s="85"/>
    </row>
    <row r="2683" spans="1:83" x14ac:dyDescent="0.2">
      <c r="M2683" s="68"/>
      <c r="N2683" s="85"/>
    </row>
    <row r="2684" spans="1:83" ht="16.5" x14ac:dyDescent="0.2">
      <c r="A2684" s="109" t="s">
        <v>1538</v>
      </c>
      <c r="B2684" s="109"/>
      <c r="C2684" s="109"/>
      <c r="D2684" s="109"/>
      <c r="E2684" s="109"/>
      <c r="F2684" s="109"/>
      <c r="G2684" s="109"/>
      <c r="H2684" s="109"/>
      <c r="I2684" s="109"/>
      <c r="J2684" s="109"/>
      <c r="K2684" s="109"/>
      <c r="L2684" s="109"/>
      <c r="M2684" s="68"/>
      <c r="N2684" s="85"/>
    </row>
    <row r="2685" spans="1:83" ht="42.75" x14ac:dyDescent="0.2">
      <c r="A2685" s="37" t="s">
        <v>710</v>
      </c>
      <c r="B2685" s="50" t="s">
        <v>711</v>
      </c>
      <c r="C2685" s="50" t="s">
        <v>712</v>
      </c>
      <c r="D2685" s="39" t="s">
        <v>713</v>
      </c>
      <c r="E2685" s="40">
        <v>1</v>
      </c>
      <c r="F2685" s="40"/>
      <c r="G2685" s="40">
        <v>1</v>
      </c>
      <c r="H2685" s="41"/>
      <c r="I2685" s="52"/>
      <c r="J2685" s="41">
        <v>1192.28</v>
      </c>
      <c r="K2685" s="52"/>
      <c r="L2685" s="41">
        <v>1192.28</v>
      </c>
      <c r="M2685" s="80"/>
      <c r="N2685" s="85"/>
    </row>
    <row r="2686" spans="1:83" x14ac:dyDescent="0.2">
      <c r="A2686" s="59"/>
      <c r="B2686" s="60"/>
      <c r="C2686" s="115" t="s">
        <v>1464</v>
      </c>
      <c r="D2686" s="115"/>
      <c r="E2686" s="115"/>
      <c r="F2686" s="115"/>
      <c r="G2686" s="115"/>
      <c r="H2686" s="115"/>
      <c r="I2686" s="115"/>
      <c r="J2686" s="115"/>
      <c r="K2686" s="115"/>
      <c r="L2686" s="115"/>
      <c r="M2686" s="69"/>
      <c r="N2686" s="86"/>
    </row>
    <row r="2687" spans="1:83" ht="15" x14ac:dyDescent="0.2">
      <c r="C2687" s="107" t="s">
        <v>1296</v>
      </c>
      <c r="D2687" s="107"/>
      <c r="E2687" s="107"/>
      <c r="F2687" s="107"/>
      <c r="G2687" s="107"/>
      <c r="H2687" s="107"/>
      <c r="I2687" s="108">
        <v>1192.28</v>
      </c>
      <c r="J2687" s="108"/>
      <c r="K2687" s="108">
        <v>1192.28</v>
      </c>
      <c r="L2687" s="108"/>
      <c r="M2687" s="81">
        <v>1237.58664</v>
      </c>
      <c r="N2687" s="83">
        <v>1287.0662599999998</v>
      </c>
      <c r="AD2687">
        <v>0</v>
      </c>
      <c r="AE2687">
        <v>0</v>
      </c>
      <c r="AN2687" s="48">
        <v>1192.28</v>
      </c>
      <c r="AP2687">
        <v>0</v>
      </c>
      <c r="AQ2687" t="s">
        <v>1297</v>
      </c>
      <c r="AS2687">
        <v>0</v>
      </c>
      <c r="AU2687">
        <v>0</v>
      </c>
      <c r="AV2687" t="s">
        <v>1297</v>
      </c>
      <c r="AZ2687">
        <v>0</v>
      </c>
      <c r="BA2687">
        <v>0</v>
      </c>
      <c r="BB2687" s="48">
        <v>1192.28</v>
      </c>
      <c r="CD2687">
        <v>1</v>
      </c>
    </row>
    <row r="2688" spans="1:83" ht="57" x14ac:dyDescent="0.2">
      <c r="A2688" s="37" t="s">
        <v>718</v>
      </c>
      <c r="B2688" s="50" t="s">
        <v>719</v>
      </c>
      <c r="C2688" s="50" t="s">
        <v>720</v>
      </c>
      <c r="D2688" s="39" t="s">
        <v>713</v>
      </c>
      <c r="E2688" s="40">
        <v>1</v>
      </c>
      <c r="F2688" s="40"/>
      <c r="G2688" s="40">
        <v>1</v>
      </c>
      <c r="H2688" s="41"/>
      <c r="I2688" s="52"/>
      <c r="J2688" s="41">
        <v>78.819999999999993</v>
      </c>
      <c r="K2688" s="52"/>
      <c r="L2688" s="41">
        <v>78.819999999999993</v>
      </c>
      <c r="M2688" s="81"/>
      <c r="N2688" s="85"/>
    </row>
    <row r="2689" spans="1:82" x14ac:dyDescent="0.2">
      <c r="A2689" s="59"/>
      <c r="B2689" s="60"/>
      <c r="C2689" s="115" t="s">
        <v>1464</v>
      </c>
      <c r="D2689" s="115"/>
      <c r="E2689" s="115"/>
      <c r="F2689" s="115"/>
      <c r="G2689" s="115"/>
      <c r="H2689" s="115"/>
      <c r="I2689" s="115"/>
      <c r="J2689" s="115"/>
      <c r="K2689" s="115"/>
      <c r="L2689" s="115"/>
      <c r="M2689" s="72"/>
      <c r="N2689" s="86"/>
    </row>
    <row r="2690" spans="1:82" ht="15" x14ac:dyDescent="0.2">
      <c r="C2690" s="107" t="s">
        <v>1296</v>
      </c>
      <c r="D2690" s="107"/>
      <c r="E2690" s="107"/>
      <c r="F2690" s="107"/>
      <c r="G2690" s="107"/>
      <c r="H2690" s="107"/>
      <c r="I2690" s="108">
        <v>78.819999999999993</v>
      </c>
      <c r="J2690" s="108"/>
      <c r="K2690" s="108">
        <v>78.819999999999993</v>
      </c>
      <c r="L2690" s="108"/>
      <c r="M2690" s="81">
        <v>81.815159999999992</v>
      </c>
      <c r="N2690" s="83">
        <v>85.086189999999988</v>
      </c>
      <c r="AD2690">
        <v>0</v>
      </c>
      <c r="AE2690">
        <v>0</v>
      </c>
      <c r="AN2690" s="48">
        <v>78.819999999999993</v>
      </c>
      <c r="AP2690">
        <v>0</v>
      </c>
      <c r="AQ2690" t="s">
        <v>1297</v>
      </c>
      <c r="AS2690">
        <v>0</v>
      </c>
      <c r="AU2690">
        <v>0</v>
      </c>
      <c r="AV2690" t="s">
        <v>1297</v>
      </c>
      <c r="AZ2690">
        <v>0</v>
      </c>
      <c r="BA2690">
        <v>0</v>
      </c>
      <c r="BB2690" s="48">
        <v>78.819999999999993</v>
      </c>
      <c r="CD2690">
        <v>1</v>
      </c>
    </row>
    <row r="2691" spans="1:82" ht="128.25" x14ac:dyDescent="0.2">
      <c r="A2691" s="42" t="s">
        <v>721</v>
      </c>
      <c r="B2691" s="43" t="s">
        <v>722</v>
      </c>
      <c r="C2691" s="43" t="s">
        <v>723</v>
      </c>
      <c r="D2691" s="44" t="s">
        <v>713</v>
      </c>
      <c r="E2691" s="45">
        <v>1</v>
      </c>
      <c r="F2691" s="45"/>
      <c r="G2691" s="45">
        <v>1</v>
      </c>
      <c r="H2691" s="46"/>
      <c r="I2691" s="47"/>
      <c r="J2691" s="46">
        <v>349.17</v>
      </c>
      <c r="K2691" s="47"/>
      <c r="L2691" s="46">
        <v>349.17</v>
      </c>
      <c r="M2691" s="72"/>
      <c r="N2691" s="86"/>
    </row>
    <row r="2692" spans="1:82" ht="15" x14ac:dyDescent="0.2">
      <c r="C2692" s="107" t="s">
        <v>1296</v>
      </c>
      <c r="D2692" s="107"/>
      <c r="E2692" s="107"/>
      <c r="F2692" s="107"/>
      <c r="G2692" s="107"/>
      <c r="H2692" s="107"/>
      <c r="I2692" s="108">
        <v>349.17</v>
      </c>
      <c r="J2692" s="108"/>
      <c r="K2692" s="108">
        <v>349.17</v>
      </c>
      <c r="L2692" s="108"/>
      <c r="M2692" s="81">
        <v>362.43846000000002</v>
      </c>
      <c r="N2692" s="83">
        <v>376.92901499999999</v>
      </c>
      <c r="AD2692">
        <v>0</v>
      </c>
      <c r="AE2692">
        <v>0</v>
      </c>
      <c r="AN2692" s="48">
        <v>349.17</v>
      </c>
      <c r="AP2692">
        <v>0</v>
      </c>
      <c r="AQ2692" t="s">
        <v>1297</v>
      </c>
      <c r="AS2692">
        <v>0</v>
      </c>
      <c r="AU2692">
        <v>0</v>
      </c>
      <c r="AV2692" t="s">
        <v>1297</v>
      </c>
      <c r="AZ2692">
        <v>0</v>
      </c>
      <c r="BA2692">
        <v>0</v>
      </c>
      <c r="BB2692" s="48">
        <v>349.17</v>
      </c>
      <c r="CD2692">
        <v>1</v>
      </c>
    </row>
    <row r="2693" spans="1:82" ht="128.25" x14ac:dyDescent="0.2">
      <c r="A2693" s="42" t="s">
        <v>730</v>
      </c>
      <c r="B2693" s="43" t="s">
        <v>731</v>
      </c>
      <c r="C2693" s="43" t="s">
        <v>732</v>
      </c>
      <c r="D2693" s="44" t="s">
        <v>713</v>
      </c>
      <c r="E2693" s="45">
        <v>1</v>
      </c>
      <c r="F2693" s="45"/>
      <c r="G2693" s="45">
        <v>1</v>
      </c>
      <c r="H2693" s="46"/>
      <c r="I2693" s="47"/>
      <c r="J2693" s="46">
        <v>418.07</v>
      </c>
      <c r="K2693" s="47"/>
      <c r="L2693" s="46">
        <v>418.07</v>
      </c>
      <c r="M2693" s="72"/>
      <c r="N2693" s="86"/>
    </row>
    <row r="2694" spans="1:82" ht="15" x14ac:dyDescent="0.2">
      <c r="C2694" s="107" t="s">
        <v>1296</v>
      </c>
      <c r="D2694" s="107"/>
      <c r="E2694" s="107"/>
      <c r="F2694" s="107"/>
      <c r="G2694" s="107"/>
      <c r="H2694" s="107"/>
      <c r="I2694" s="108">
        <v>418.07</v>
      </c>
      <c r="J2694" s="108"/>
      <c r="K2694" s="108">
        <v>418.07</v>
      </c>
      <c r="L2694" s="108"/>
      <c r="M2694" s="81">
        <v>433.95666</v>
      </c>
      <c r="N2694" s="83">
        <v>451.30656499999998</v>
      </c>
      <c r="AD2694">
        <v>0</v>
      </c>
      <c r="AE2694">
        <v>0</v>
      </c>
      <c r="AN2694" s="48">
        <v>418.07</v>
      </c>
      <c r="AP2694">
        <v>0</v>
      </c>
      <c r="AQ2694" t="s">
        <v>1297</v>
      </c>
      <c r="AS2694">
        <v>0</v>
      </c>
      <c r="AU2694">
        <v>0</v>
      </c>
      <c r="AV2694" t="s">
        <v>1297</v>
      </c>
      <c r="AZ2694">
        <v>0</v>
      </c>
      <c r="BA2694">
        <v>0</v>
      </c>
      <c r="BB2694" s="48">
        <v>418.07</v>
      </c>
      <c r="CD2694">
        <v>1</v>
      </c>
    </row>
    <row r="2695" spans="1:82" ht="128.25" x14ac:dyDescent="0.2">
      <c r="A2695" s="37" t="s">
        <v>733</v>
      </c>
      <c r="B2695" s="50" t="s">
        <v>734</v>
      </c>
      <c r="C2695" s="50" t="s">
        <v>735</v>
      </c>
      <c r="D2695" s="39" t="s">
        <v>713</v>
      </c>
      <c r="E2695" s="40">
        <v>1</v>
      </c>
      <c r="F2695" s="40"/>
      <c r="G2695" s="40">
        <v>1</v>
      </c>
      <c r="H2695" s="41"/>
      <c r="I2695" s="52"/>
      <c r="J2695" s="41">
        <v>466.61</v>
      </c>
      <c r="K2695" s="52"/>
      <c r="L2695" s="41">
        <v>466.61</v>
      </c>
      <c r="M2695" s="81"/>
      <c r="N2695" s="85"/>
    </row>
    <row r="2696" spans="1:82" x14ac:dyDescent="0.2">
      <c r="A2696" s="59"/>
      <c r="B2696" s="60"/>
      <c r="C2696" s="115" t="s">
        <v>1464</v>
      </c>
      <c r="D2696" s="115"/>
      <c r="E2696" s="115"/>
      <c r="F2696" s="115"/>
      <c r="G2696" s="115"/>
      <c r="H2696" s="115"/>
      <c r="I2696" s="115"/>
      <c r="J2696" s="115"/>
      <c r="K2696" s="115"/>
      <c r="L2696" s="115"/>
      <c r="M2696" s="72"/>
      <c r="N2696" s="86"/>
    </row>
    <row r="2697" spans="1:82" ht="15" x14ac:dyDescent="0.2">
      <c r="C2697" s="107" t="s">
        <v>1296</v>
      </c>
      <c r="D2697" s="107"/>
      <c r="E2697" s="107"/>
      <c r="F2697" s="107"/>
      <c r="G2697" s="107"/>
      <c r="H2697" s="107"/>
      <c r="I2697" s="108">
        <v>466.61</v>
      </c>
      <c r="J2697" s="108"/>
      <c r="K2697" s="108">
        <v>466.61</v>
      </c>
      <c r="L2697" s="108"/>
      <c r="M2697" s="81">
        <v>484.34118000000001</v>
      </c>
      <c r="N2697" s="83">
        <v>503.70549499999998</v>
      </c>
      <c r="AD2697">
        <v>0</v>
      </c>
      <c r="AE2697">
        <v>0</v>
      </c>
      <c r="AN2697" s="48">
        <v>466.61</v>
      </c>
      <c r="AP2697">
        <v>0</v>
      </c>
      <c r="AQ2697" t="s">
        <v>1297</v>
      </c>
      <c r="AS2697">
        <v>0</v>
      </c>
      <c r="AU2697">
        <v>0</v>
      </c>
      <c r="AV2697" t="s">
        <v>1297</v>
      </c>
      <c r="AZ2697">
        <v>0</v>
      </c>
      <c r="BA2697">
        <v>0</v>
      </c>
      <c r="BB2697" s="48">
        <v>466.61</v>
      </c>
      <c r="CD2697">
        <v>1</v>
      </c>
    </row>
    <row r="2698" spans="1:82" ht="128.25" x14ac:dyDescent="0.2">
      <c r="A2698" s="37" t="s">
        <v>736</v>
      </c>
      <c r="B2698" s="50" t="s">
        <v>737</v>
      </c>
      <c r="C2698" s="50" t="s">
        <v>738</v>
      </c>
      <c r="D2698" s="39" t="s">
        <v>713</v>
      </c>
      <c r="E2698" s="40">
        <v>1</v>
      </c>
      <c r="F2698" s="40"/>
      <c r="G2698" s="40">
        <v>1</v>
      </c>
      <c r="H2698" s="41"/>
      <c r="I2698" s="52"/>
      <c r="J2698" s="41">
        <v>515.15</v>
      </c>
      <c r="K2698" s="52"/>
      <c r="L2698" s="41">
        <v>515.15</v>
      </c>
      <c r="M2698" s="81"/>
      <c r="N2698" s="85"/>
    </row>
    <row r="2699" spans="1:82" x14ac:dyDescent="0.2">
      <c r="A2699" s="59"/>
      <c r="B2699" s="60"/>
      <c r="C2699" s="115" t="s">
        <v>1464</v>
      </c>
      <c r="D2699" s="115"/>
      <c r="E2699" s="115"/>
      <c r="F2699" s="115"/>
      <c r="G2699" s="115"/>
      <c r="H2699" s="115"/>
      <c r="I2699" s="115"/>
      <c r="J2699" s="115"/>
      <c r="K2699" s="115"/>
      <c r="L2699" s="115"/>
      <c r="M2699" s="72"/>
      <c r="N2699" s="86"/>
    </row>
    <row r="2700" spans="1:82" ht="15" x14ac:dyDescent="0.2">
      <c r="C2700" s="107" t="s">
        <v>1296</v>
      </c>
      <c r="D2700" s="107"/>
      <c r="E2700" s="107"/>
      <c r="F2700" s="107"/>
      <c r="G2700" s="107"/>
      <c r="H2700" s="107"/>
      <c r="I2700" s="108">
        <v>515.15</v>
      </c>
      <c r="J2700" s="108"/>
      <c r="K2700" s="108">
        <v>515.15</v>
      </c>
      <c r="L2700" s="108"/>
      <c r="M2700" s="81">
        <v>534.72569999999996</v>
      </c>
      <c r="N2700" s="83">
        <v>556.10442499999988</v>
      </c>
      <c r="AD2700">
        <v>0</v>
      </c>
      <c r="AE2700">
        <v>0</v>
      </c>
      <c r="AN2700" s="48">
        <v>515.15</v>
      </c>
      <c r="AP2700">
        <v>0</v>
      </c>
      <c r="AQ2700" t="s">
        <v>1297</v>
      </c>
      <c r="AS2700">
        <v>0</v>
      </c>
      <c r="AU2700">
        <v>0</v>
      </c>
      <c r="AV2700" t="s">
        <v>1297</v>
      </c>
      <c r="AZ2700">
        <v>0</v>
      </c>
      <c r="BA2700">
        <v>0</v>
      </c>
      <c r="BB2700" s="48">
        <v>515.15</v>
      </c>
      <c r="CD2700">
        <v>1</v>
      </c>
    </row>
    <row r="2701" spans="1:82" ht="128.25" x14ac:dyDescent="0.2">
      <c r="A2701" s="37" t="s">
        <v>739</v>
      </c>
      <c r="B2701" s="50" t="s">
        <v>740</v>
      </c>
      <c r="C2701" s="50" t="s">
        <v>741</v>
      </c>
      <c r="D2701" s="39" t="s">
        <v>713</v>
      </c>
      <c r="E2701" s="40">
        <v>1</v>
      </c>
      <c r="F2701" s="40"/>
      <c r="G2701" s="40">
        <v>1</v>
      </c>
      <c r="H2701" s="41"/>
      <c r="I2701" s="52"/>
      <c r="J2701" s="41">
        <v>563.69000000000005</v>
      </c>
      <c r="K2701" s="52"/>
      <c r="L2701" s="41">
        <v>563.69000000000005</v>
      </c>
      <c r="M2701" s="81"/>
      <c r="N2701" s="85"/>
    </row>
    <row r="2702" spans="1:82" x14ac:dyDescent="0.2">
      <c r="A2702" s="59"/>
      <c r="B2702" s="60"/>
      <c r="C2702" s="115" t="s">
        <v>1464</v>
      </c>
      <c r="D2702" s="115"/>
      <c r="E2702" s="115"/>
      <c r="F2702" s="115"/>
      <c r="G2702" s="115"/>
      <c r="H2702" s="115"/>
      <c r="I2702" s="115"/>
      <c r="J2702" s="115"/>
      <c r="K2702" s="115"/>
      <c r="L2702" s="115"/>
      <c r="M2702" s="72"/>
      <c r="N2702" s="86"/>
    </row>
    <row r="2703" spans="1:82" ht="15" x14ac:dyDescent="0.2">
      <c r="C2703" s="107" t="s">
        <v>1296</v>
      </c>
      <c r="D2703" s="107"/>
      <c r="E2703" s="107"/>
      <c r="F2703" s="107"/>
      <c r="G2703" s="107"/>
      <c r="H2703" s="107"/>
      <c r="I2703" s="108">
        <v>563.69000000000005</v>
      </c>
      <c r="J2703" s="108"/>
      <c r="K2703" s="108">
        <v>563.69000000000005</v>
      </c>
      <c r="L2703" s="108"/>
      <c r="M2703" s="81">
        <v>585.11022000000003</v>
      </c>
      <c r="N2703" s="83">
        <v>608.50335500000006</v>
      </c>
      <c r="AD2703">
        <v>0</v>
      </c>
      <c r="AE2703">
        <v>0</v>
      </c>
      <c r="AN2703" s="48">
        <v>563.69000000000005</v>
      </c>
      <c r="AP2703">
        <v>0</v>
      </c>
      <c r="AQ2703" t="s">
        <v>1297</v>
      </c>
      <c r="AS2703">
        <v>0</v>
      </c>
      <c r="AU2703">
        <v>0</v>
      </c>
      <c r="AV2703" t="s">
        <v>1297</v>
      </c>
      <c r="AZ2703">
        <v>0</v>
      </c>
      <c r="BA2703">
        <v>0</v>
      </c>
      <c r="BB2703" s="48">
        <v>563.69000000000005</v>
      </c>
      <c r="CD2703">
        <v>1</v>
      </c>
    </row>
    <row r="2704" spans="1:82" ht="128.25" x14ac:dyDescent="0.2">
      <c r="A2704" s="37" t="s">
        <v>742</v>
      </c>
      <c r="B2704" s="50" t="s">
        <v>743</v>
      </c>
      <c r="C2704" s="50" t="s">
        <v>744</v>
      </c>
      <c r="D2704" s="39" t="s">
        <v>713</v>
      </c>
      <c r="E2704" s="40">
        <v>1</v>
      </c>
      <c r="F2704" s="40"/>
      <c r="G2704" s="40">
        <v>1</v>
      </c>
      <c r="H2704" s="41"/>
      <c r="I2704" s="52"/>
      <c r="J2704" s="41">
        <v>612.23</v>
      </c>
      <c r="K2704" s="52"/>
      <c r="L2704" s="41">
        <v>612.23</v>
      </c>
      <c r="M2704" s="81"/>
      <c r="N2704" s="85"/>
    </row>
    <row r="2705" spans="1:83" x14ac:dyDescent="0.2">
      <c r="A2705" s="59"/>
      <c r="B2705" s="60"/>
      <c r="C2705" s="115" t="s">
        <v>1464</v>
      </c>
      <c r="D2705" s="115"/>
      <c r="E2705" s="115"/>
      <c r="F2705" s="115"/>
      <c r="G2705" s="115"/>
      <c r="H2705" s="115"/>
      <c r="I2705" s="115"/>
      <c r="J2705" s="115"/>
      <c r="K2705" s="115"/>
      <c r="L2705" s="115"/>
      <c r="M2705" s="72"/>
      <c r="N2705" s="86"/>
    </row>
    <row r="2706" spans="1:83" ht="15" x14ac:dyDescent="0.2">
      <c r="C2706" s="107" t="s">
        <v>1296</v>
      </c>
      <c r="D2706" s="107"/>
      <c r="E2706" s="107"/>
      <c r="F2706" s="107"/>
      <c r="G2706" s="107"/>
      <c r="H2706" s="107"/>
      <c r="I2706" s="108">
        <v>612.23</v>
      </c>
      <c r="J2706" s="108"/>
      <c r="K2706" s="108">
        <v>612.23</v>
      </c>
      <c r="L2706" s="108"/>
      <c r="M2706" s="81">
        <v>635.49474000000009</v>
      </c>
      <c r="N2706" s="83">
        <v>660.90228500000001</v>
      </c>
      <c r="AD2706">
        <v>0</v>
      </c>
      <c r="AE2706">
        <v>0</v>
      </c>
      <c r="AN2706" s="48">
        <v>612.23</v>
      </c>
      <c r="AP2706">
        <v>0</v>
      </c>
      <c r="AQ2706" t="s">
        <v>1297</v>
      </c>
      <c r="AS2706">
        <v>0</v>
      </c>
      <c r="AU2706">
        <v>0</v>
      </c>
      <c r="AV2706" t="s">
        <v>1297</v>
      </c>
      <c r="AZ2706">
        <v>0</v>
      </c>
      <c r="BA2706">
        <v>0</v>
      </c>
      <c r="BB2706" s="48">
        <v>612.23</v>
      </c>
      <c r="CD2706">
        <v>1</v>
      </c>
    </row>
    <row r="2707" spans="1:83" ht="42.75" x14ac:dyDescent="0.2">
      <c r="A2707" s="37" t="s">
        <v>745</v>
      </c>
      <c r="B2707" s="50" t="s">
        <v>746</v>
      </c>
      <c r="C2707" s="50" t="s">
        <v>1555</v>
      </c>
      <c r="D2707" s="39" t="s">
        <v>748</v>
      </c>
      <c r="E2707" s="40">
        <v>1</v>
      </c>
      <c r="F2707" s="40"/>
      <c r="G2707" s="40">
        <v>1</v>
      </c>
      <c r="H2707" s="41">
        <v>388.56</v>
      </c>
      <c r="I2707" s="52">
        <v>1.43</v>
      </c>
      <c r="J2707" s="41">
        <v>555.64</v>
      </c>
      <c r="K2707" s="52"/>
      <c r="L2707" s="41">
        <v>555.64</v>
      </c>
      <c r="M2707" s="81"/>
      <c r="N2707" s="85"/>
    </row>
    <row r="2708" spans="1:83" ht="14.25" x14ac:dyDescent="0.2">
      <c r="A2708" s="50"/>
      <c r="B2708" s="50" t="s">
        <v>867</v>
      </c>
      <c r="C2708" s="50" t="s">
        <v>1203</v>
      </c>
      <c r="D2708" s="39" t="s">
        <v>856</v>
      </c>
      <c r="E2708" s="40">
        <v>1</v>
      </c>
      <c r="F2708" s="40"/>
      <c r="G2708" s="40">
        <v>1</v>
      </c>
      <c r="H2708" s="41"/>
      <c r="I2708" s="52"/>
      <c r="J2708" s="41">
        <v>539.69000000000005</v>
      </c>
      <c r="K2708" s="52"/>
      <c r="L2708" s="41">
        <v>539.69000000000005</v>
      </c>
      <c r="M2708" s="81"/>
      <c r="N2708" s="85"/>
      <c r="CE2708">
        <v>1</v>
      </c>
    </row>
    <row r="2709" spans="1:83" ht="14.25" x14ac:dyDescent="0.2">
      <c r="A2709" s="43"/>
      <c r="B2709" s="43"/>
      <c r="C2709" s="43" t="s">
        <v>1312</v>
      </c>
      <c r="D2709" s="44"/>
      <c r="E2709" s="45"/>
      <c r="F2709" s="45"/>
      <c r="G2709" s="45"/>
      <c r="H2709" s="46"/>
      <c r="I2709" s="47"/>
      <c r="J2709" s="46"/>
      <c r="K2709" s="47"/>
      <c r="L2709" s="46">
        <v>539.69000000000005</v>
      </c>
      <c r="M2709" s="72"/>
      <c r="N2709" s="86"/>
    </row>
    <row r="2710" spans="1:83" ht="15" x14ac:dyDescent="0.2">
      <c r="C2710" s="107" t="s">
        <v>1296</v>
      </c>
      <c r="D2710" s="107"/>
      <c r="E2710" s="107"/>
      <c r="F2710" s="107"/>
      <c r="G2710" s="107"/>
      <c r="H2710" s="107"/>
      <c r="I2710" s="108">
        <v>1095.33</v>
      </c>
      <c r="J2710" s="108"/>
      <c r="K2710" s="108">
        <v>1095.33</v>
      </c>
      <c r="L2710" s="108"/>
      <c r="M2710" s="71">
        <v>1136.95254</v>
      </c>
      <c r="N2710" s="83">
        <v>1182.4087349999998</v>
      </c>
      <c r="AD2710">
        <v>0</v>
      </c>
      <c r="AE2710">
        <v>0</v>
      </c>
      <c r="AN2710" s="48">
        <v>1095.33</v>
      </c>
      <c r="AO2710" s="48">
        <v>555.64</v>
      </c>
      <c r="AQ2710" t="s">
        <v>1297</v>
      </c>
      <c r="AR2710">
        <v>0</v>
      </c>
      <c r="AT2710" s="48">
        <v>539.69000000000005</v>
      </c>
      <c r="AV2710" t="s">
        <v>1297</v>
      </c>
      <c r="AW2710">
        <v>0</v>
      </c>
      <c r="AZ2710">
        <v>0</v>
      </c>
      <c r="BA2710">
        <v>0</v>
      </c>
      <c r="CD2710">
        <v>1</v>
      </c>
    </row>
    <row r="2717" spans="1:83" ht="14.25" customHeight="1" x14ac:dyDescent="0.2">
      <c r="A2717" s="61"/>
      <c r="B2717" s="62" t="s">
        <v>1539</v>
      </c>
      <c r="C2717" s="64" t="s">
        <v>1542</v>
      </c>
      <c r="D2717" s="28"/>
      <c r="E2717" s="28"/>
      <c r="F2717" s="28"/>
      <c r="G2717" s="28" t="s">
        <v>1544</v>
      </c>
      <c r="H2717" s="63" t="s">
        <v>1554</v>
      </c>
      <c r="I2717" s="21"/>
      <c r="J2717" s="21"/>
      <c r="K2717" s="32"/>
      <c r="L2717" s="32"/>
    </row>
    <row r="2718" spans="1:83" ht="14.25" customHeight="1" x14ac:dyDescent="0.2">
      <c r="A2718" s="61"/>
      <c r="B2718" s="65"/>
      <c r="C2718" s="116" t="s">
        <v>1540</v>
      </c>
      <c r="D2718" s="116"/>
      <c r="E2718" s="116"/>
      <c r="F2718" s="116"/>
      <c r="G2718" s="116"/>
      <c r="H2718" s="21"/>
      <c r="I2718" s="21"/>
      <c r="J2718" s="21"/>
      <c r="K2718" s="32"/>
      <c r="L2718" s="32"/>
    </row>
    <row r="2719" spans="1:83" ht="14.25" customHeight="1" x14ac:dyDescent="0.2">
      <c r="A2719" s="61"/>
      <c r="B2719" s="65"/>
      <c r="C2719" s="17"/>
      <c r="D2719" s="17"/>
      <c r="E2719" s="17"/>
      <c r="F2719" s="17"/>
      <c r="G2719" s="17"/>
      <c r="H2719" s="21"/>
      <c r="I2719" s="21"/>
      <c r="J2719" s="21"/>
      <c r="K2719" s="32"/>
      <c r="L2719" s="32"/>
    </row>
    <row r="2720" spans="1:83" ht="14.25" customHeight="1" x14ac:dyDescent="0.2">
      <c r="A2720" s="61"/>
      <c r="B2720" s="62" t="s">
        <v>1541</v>
      </c>
      <c r="C2720" s="64" t="s">
        <v>1543</v>
      </c>
      <c r="D2720" s="28"/>
      <c r="E2720" s="28"/>
      <c r="F2720" s="28"/>
      <c r="G2720" s="28" t="s">
        <v>1545</v>
      </c>
      <c r="H2720" s="63" t="s">
        <v>1554</v>
      </c>
      <c r="I2720" s="21"/>
      <c r="J2720" s="21"/>
      <c r="K2720" s="32"/>
      <c r="L2720" s="32"/>
    </row>
    <row r="2721" spans="1:12" ht="14.25" customHeight="1" x14ac:dyDescent="0.2">
      <c r="A2721" s="17"/>
      <c r="B2721" s="17"/>
      <c r="C2721" s="116" t="s">
        <v>1540</v>
      </c>
      <c r="D2721" s="116"/>
      <c r="E2721" s="116"/>
      <c r="F2721" s="116"/>
      <c r="G2721" s="116"/>
      <c r="H2721" s="21"/>
      <c r="I2721" s="21"/>
      <c r="J2721" s="21"/>
      <c r="K2721" s="32"/>
      <c r="L2721" s="32"/>
    </row>
  </sheetData>
  <mergeCells count="644">
    <mergeCell ref="C2718:G2718"/>
    <mergeCell ref="C2721:G2721"/>
    <mergeCell ref="M36:N39"/>
    <mergeCell ref="C2705:L2705"/>
    <mergeCell ref="C2706:H2706"/>
    <mergeCell ref="I2706:J2706"/>
    <mergeCell ref="K2706:L2706"/>
    <mergeCell ref="C2710:H2710"/>
    <mergeCell ref="I2710:J2710"/>
    <mergeCell ref="K2710:L2710"/>
    <mergeCell ref="C2699:L2699"/>
    <mergeCell ref="C2700:H2700"/>
    <mergeCell ref="I2700:J2700"/>
    <mergeCell ref="K2700:L2700"/>
    <mergeCell ref="C2702:L2702"/>
    <mergeCell ref="C2703:H2703"/>
    <mergeCell ref="I2703:J2703"/>
    <mergeCell ref="K2703:L2703"/>
    <mergeCell ref="C2694:H2694"/>
    <mergeCell ref="I2694:J2694"/>
    <mergeCell ref="K2694:L2694"/>
    <mergeCell ref="C2696:L2696"/>
    <mergeCell ref="C2697:H2697"/>
    <mergeCell ref="I2697:J2697"/>
    <mergeCell ref="K2697:L2697"/>
    <mergeCell ref="C2690:H2690"/>
    <mergeCell ref="I2690:J2690"/>
    <mergeCell ref="K2690:L2690"/>
    <mergeCell ref="C2692:H2692"/>
    <mergeCell ref="I2692:J2692"/>
    <mergeCell ref="K2692:L2692"/>
    <mergeCell ref="A2684:L2684"/>
    <mergeCell ref="C2686:L2686"/>
    <mergeCell ref="C2687:H2687"/>
    <mergeCell ref="I2687:J2687"/>
    <mergeCell ref="K2687:L2687"/>
    <mergeCell ref="C2689:L2689"/>
    <mergeCell ref="C2668:H2668"/>
    <mergeCell ref="I2668:J2668"/>
    <mergeCell ref="K2668:L2668"/>
    <mergeCell ref="C2680:H2680"/>
    <mergeCell ref="I2680:J2680"/>
    <mergeCell ref="K2680:L2680"/>
    <mergeCell ref="C2643:H2643"/>
    <mergeCell ref="I2643:J2643"/>
    <mergeCell ref="K2643:L2643"/>
    <mergeCell ref="C2656:H2656"/>
    <mergeCell ref="I2656:J2656"/>
    <mergeCell ref="K2656:L2656"/>
    <mergeCell ref="C2617:H2617"/>
    <mergeCell ref="I2617:J2617"/>
    <mergeCell ref="K2617:L2617"/>
    <mergeCell ref="C2630:H2630"/>
    <mergeCell ref="I2630:J2630"/>
    <mergeCell ref="K2630:L2630"/>
    <mergeCell ref="C2587:H2587"/>
    <mergeCell ref="I2587:J2587"/>
    <mergeCell ref="K2587:L2587"/>
    <mergeCell ref="C2602:H2602"/>
    <mergeCell ref="I2602:J2602"/>
    <mergeCell ref="K2602:L2602"/>
    <mergeCell ref="C2557:H2557"/>
    <mergeCell ref="I2557:J2557"/>
    <mergeCell ref="K2557:L2557"/>
    <mergeCell ref="C2572:H2572"/>
    <mergeCell ref="I2572:J2572"/>
    <mergeCell ref="K2572:L2572"/>
    <mergeCell ref="C2531:H2531"/>
    <mergeCell ref="I2531:J2531"/>
    <mergeCell ref="K2531:L2531"/>
    <mergeCell ref="C2544:H2544"/>
    <mergeCell ref="I2544:J2544"/>
    <mergeCell ref="K2544:L2544"/>
    <mergeCell ref="A2478:L2478"/>
    <mergeCell ref="C2497:H2497"/>
    <mergeCell ref="I2497:J2497"/>
    <mergeCell ref="K2497:L2497"/>
    <mergeCell ref="C2509:H2509"/>
    <mergeCell ref="I2509:J2509"/>
    <mergeCell ref="K2509:L2509"/>
    <mergeCell ref="C2428:L2428"/>
    <mergeCell ref="C2450:H2450"/>
    <mergeCell ref="I2450:J2450"/>
    <mergeCell ref="K2450:L2450"/>
    <mergeCell ref="C2452:L2452"/>
    <mergeCell ref="C2474:H2474"/>
    <mergeCell ref="I2474:J2474"/>
    <mergeCell ref="K2474:L2474"/>
    <mergeCell ref="C2396:L2396"/>
    <mergeCell ref="C2410:H2410"/>
    <mergeCell ref="I2410:J2410"/>
    <mergeCell ref="K2410:L2410"/>
    <mergeCell ref="C2425:H2425"/>
    <mergeCell ref="I2425:J2425"/>
    <mergeCell ref="K2425:L2425"/>
    <mergeCell ref="C2364:L2364"/>
    <mergeCell ref="C2378:H2378"/>
    <mergeCell ref="I2378:J2378"/>
    <mergeCell ref="K2378:L2378"/>
    <mergeCell ref="C2393:H2393"/>
    <mergeCell ref="I2393:J2393"/>
    <mergeCell ref="K2393:L2393"/>
    <mergeCell ref="C2332:L2332"/>
    <mergeCell ref="C2346:H2346"/>
    <mergeCell ref="I2346:J2346"/>
    <mergeCell ref="K2346:L2346"/>
    <mergeCell ref="C2361:H2361"/>
    <mergeCell ref="I2361:J2361"/>
    <mergeCell ref="K2361:L2361"/>
    <mergeCell ref="C2299:L2299"/>
    <mergeCell ref="C2313:H2313"/>
    <mergeCell ref="I2313:J2313"/>
    <mergeCell ref="K2313:L2313"/>
    <mergeCell ref="C2328:H2328"/>
    <mergeCell ref="I2328:J2328"/>
    <mergeCell ref="K2328:L2328"/>
    <mergeCell ref="C2267:L2267"/>
    <mergeCell ref="C2281:H2281"/>
    <mergeCell ref="I2281:J2281"/>
    <mergeCell ref="K2281:L2281"/>
    <mergeCell ref="C2296:H2296"/>
    <mergeCell ref="I2296:J2296"/>
    <mergeCell ref="K2296:L2296"/>
    <mergeCell ref="C2235:L2235"/>
    <mergeCell ref="C2249:H2249"/>
    <mergeCell ref="I2249:J2249"/>
    <mergeCell ref="K2249:L2249"/>
    <mergeCell ref="C2264:H2264"/>
    <mergeCell ref="I2264:J2264"/>
    <mergeCell ref="K2264:L2264"/>
    <mergeCell ref="C2210:L2210"/>
    <mergeCell ref="C2220:H2220"/>
    <mergeCell ref="I2220:J2220"/>
    <mergeCell ref="K2220:L2220"/>
    <mergeCell ref="C2231:H2231"/>
    <mergeCell ref="I2231:J2231"/>
    <mergeCell ref="K2231:L2231"/>
    <mergeCell ref="C2186:L2186"/>
    <mergeCell ref="C2196:H2196"/>
    <mergeCell ref="I2196:J2196"/>
    <mergeCell ref="K2196:L2196"/>
    <mergeCell ref="C2207:H2207"/>
    <mergeCell ref="I2207:J2207"/>
    <mergeCell ref="K2207:L2207"/>
    <mergeCell ref="C2162:L2162"/>
    <mergeCell ref="C2172:H2172"/>
    <mergeCell ref="I2172:J2172"/>
    <mergeCell ref="K2172:L2172"/>
    <mergeCell ref="C2183:H2183"/>
    <mergeCell ref="I2183:J2183"/>
    <mergeCell ref="K2183:L2183"/>
    <mergeCell ref="C2137:L2137"/>
    <mergeCell ref="C2147:H2147"/>
    <mergeCell ref="I2147:J2147"/>
    <mergeCell ref="K2147:L2147"/>
    <mergeCell ref="C2158:H2158"/>
    <mergeCell ref="I2158:J2158"/>
    <mergeCell ref="K2158:L2158"/>
    <mergeCell ref="C2113:L2113"/>
    <mergeCell ref="C2123:H2123"/>
    <mergeCell ref="I2123:J2123"/>
    <mergeCell ref="K2123:L2123"/>
    <mergeCell ref="C2134:H2134"/>
    <mergeCell ref="I2134:J2134"/>
    <mergeCell ref="K2134:L2134"/>
    <mergeCell ref="C2089:L2089"/>
    <mergeCell ref="C2099:H2099"/>
    <mergeCell ref="I2099:J2099"/>
    <mergeCell ref="K2099:L2099"/>
    <mergeCell ref="C2110:H2110"/>
    <mergeCell ref="I2110:J2110"/>
    <mergeCell ref="K2110:L2110"/>
    <mergeCell ref="C2058:L2058"/>
    <mergeCell ref="C2071:H2071"/>
    <mergeCell ref="I2071:J2071"/>
    <mergeCell ref="K2071:L2071"/>
    <mergeCell ref="C2085:H2085"/>
    <mergeCell ref="I2085:J2085"/>
    <mergeCell ref="K2085:L2085"/>
    <mergeCell ref="C2028:L2028"/>
    <mergeCell ref="C2041:H2041"/>
    <mergeCell ref="I2041:J2041"/>
    <mergeCell ref="K2041:L2041"/>
    <mergeCell ref="C2055:H2055"/>
    <mergeCell ref="I2055:J2055"/>
    <mergeCell ref="K2055:L2055"/>
    <mergeCell ref="C1998:L1998"/>
    <mergeCell ref="C2011:H2011"/>
    <mergeCell ref="I2011:J2011"/>
    <mergeCell ref="K2011:L2011"/>
    <mergeCell ref="C2025:H2025"/>
    <mergeCell ref="I2025:J2025"/>
    <mergeCell ref="K2025:L2025"/>
    <mergeCell ref="C1975:L1975"/>
    <mergeCell ref="C1984:H1984"/>
    <mergeCell ref="I1984:J1984"/>
    <mergeCell ref="K1984:L1984"/>
    <mergeCell ref="C1994:H1994"/>
    <mergeCell ref="I1994:J1994"/>
    <mergeCell ref="K1994:L1994"/>
    <mergeCell ref="C1953:L1953"/>
    <mergeCell ref="C1962:H1962"/>
    <mergeCell ref="I1962:J1962"/>
    <mergeCell ref="K1962:L1962"/>
    <mergeCell ref="C1972:H1972"/>
    <mergeCell ref="I1972:J1972"/>
    <mergeCell ref="K1972:L1972"/>
    <mergeCell ref="A1927:L1927"/>
    <mergeCell ref="C1931:L1931"/>
    <mergeCell ref="C1940:H1940"/>
    <mergeCell ref="I1940:J1940"/>
    <mergeCell ref="K1940:L1940"/>
    <mergeCell ref="C1950:H1950"/>
    <mergeCell ref="I1950:J1950"/>
    <mergeCell ref="K1950:L1950"/>
    <mergeCell ref="C1877:L1877"/>
    <mergeCell ref="C1899:H1899"/>
    <mergeCell ref="I1899:J1899"/>
    <mergeCell ref="K1899:L1899"/>
    <mergeCell ref="C1901:L1901"/>
    <mergeCell ref="C1923:H1923"/>
    <mergeCell ref="I1923:J1923"/>
    <mergeCell ref="K1923:L1923"/>
    <mergeCell ref="C1855:L1855"/>
    <mergeCell ref="C1864:H1864"/>
    <mergeCell ref="I1864:J1864"/>
    <mergeCell ref="K1864:L1864"/>
    <mergeCell ref="C1874:H1874"/>
    <mergeCell ref="I1874:J1874"/>
    <mergeCell ref="K1874:L1874"/>
    <mergeCell ref="C1833:L1833"/>
    <mergeCell ref="C1842:H1842"/>
    <mergeCell ref="I1842:J1842"/>
    <mergeCell ref="K1842:L1842"/>
    <mergeCell ref="C1852:H1852"/>
    <mergeCell ref="I1852:J1852"/>
    <mergeCell ref="K1852:L1852"/>
    <mergeCell ref="C1811:L1811"/>
    <mergeCell ref="C1820:H1820"/>
    <mergeCell ref="I1820:J1820"/>
    <mergeCell ref="K1820:L1820"/>
    <mergeCell ref="C1830:H1830"/>
    <mergeCell ref="I1830:J1830"/>
    <mergeCell ref="K1830:L1830"/>
    <mergeCell ref="C1789:L1789"/>
    <mergeCell ref="C1798:H1798"/>
    <mergeCell ref="I1798:J1798"/>
    <mergeCell ref="K1798:L1798"/>
    <mergeCell ref="C1808:H1808"/>
    <mergeCell ref="I1808:J1808"/>
    <mergeCell ref="K1808:L1808"/>
    <mergeCell ref="C1767:L1767"/>
    <mergeCell ref="C1776:H1776"/>
    <mergeCell ref="I1776:J1776"/>
    <mergeCell ref="K1776:L1776"/>
    <mergeCell ref="C1786:H1786"/>
    <mergeCell ref="I1786:J1786"/>
    <mergeCell ref="K1786:L1786"/>
    <mergeCell ref="A1741:L1741"/>
    <mergeCell ref="C1745:L1745"/>
    <mergeCell ref="C1754:H1754"/>
    <mergeCell ref="I1754:J1754"/>
    <mergeCell ref="K1754:L1754"/>
    <mergeCell ref="C1764:H1764"/>
    <mergeCell ref="I1764:J1764"/>
    <mergeCell ref="K1764:L1764"/>
    <mergeCell ref="C1716:H1716"/>
    <mergeCell ref="I1716:J1716"/>
    <mergeCell ref="K1716:L1716"/>
    <mergeCell ref="C1738:H1738"/>
    <mergeCell ref="I1738:J1738"/>
    <mergeCell ref="K1738:L1738"/>
    <mergeCell ref="C1672:H1672"/>
    <mergeCell ref="I1672:J1672"/>
    <mergeCell ref="K1672:L1672"/>
    <mergeCell ref="C1694:H1694"/>
    <mergeCell ref="I1694:J1694"/>
    <mergeCell ref="K1694:L1694"/>
    <mergeCell ref="C1606:L1606"/>
    <mergeCell ref="C1627:H1627"/>
    <mergeCell ref="I1627:J1627"/>
    <mergeCell ref="K1627:L1627"/>
    <mergeCell ref="C1629:L1629"/>
    <mergeCell ref="C1650:H1650"/>
    <mergeCell ref="I1650:J1650"/>
    <mergeCell ref="K1650:L1650"/>
    <mergeCell ref="C1560:L1560"/>
    <mergeCell ref="C1581:H1581"/>
    <mergeCell ref="I1581:J1581"/>
    <mergeCell ref="K1581:L1581"/>
    <mergeCell ref="C1583:L1583"/>
    <mergeCell ref="C1604:H1604"/>
    <mergeCell ref="I1604:J1604"/>
    <mergeCell ref="K1604:L1604"/>
    <mergeCell ref="C1516:L1516"/>
    <mergeCell ref="C1536:H1536"/>
    <mergeCell ref="I1536:J1536"/>
    <mergeCell ref="K1536:L1536"/>
    <mergeCell ref="C1557:H1557"/>
    <mergeCell ref="I1557:J1557"/>
    <mergeCell ref="K1557:L1557"/>
    <mergeCell ref="C1471:L1471"/>
    <mergeCell ref="C1492:H1492"/>
    <mergeCell ref="I1492:J1492"/>
    <mergeCell ref="K1492:L1492"/>
    <mergeCell ref="C1514:H1514"/>
    <mergeCell ref="I1514:J1514"/>
    <mergeCell ref="K1514:L1514"/>
    <mergeCell ref="C1426:L1426"/>
    <mergeCell ref="C1447:H1447"/>
    <mergeCell ref="I1447:J1447"/>
    <mergeCell ref="K1447:L1447"/>
    <mergeCell ref="C1469:H1469"/>
    <mergeCell ref="I1469:J1469"/>
    <mergeCell ref="K1469:L1469"/>
    <mergeCell ref="C1379:L1379"/>
    <mergeCell ref="C1401:H1401"/>
    <mergeCell ref="I1401:J1401"/>
    <mergeCell ref="K1401:L1401"/>
    <mergeCell ref="C1424:H1424"/>
    <mergeCell ref="I1424:J1424"/>
    <mergeCell ref="K1424:L1424"/>
    <mergeCell ref="C1336:L1336"/>
    <mergeCell ref="C1356:H1356"/>
    <mergeCell ref="I1356:J1356"/>
    <mergeCell ref="K1356:L1356"/>
    <mergeCell ref="C1377:H1377"/>
    <mergeCell ref="I1377:J1377"/>
    <mergeCell ref="K1377:L1377"/>
    <mergeCell ref="C1289:L1289"/>
    <mergeCell ref="C1311:H1311"/>
    <mergeCell ref="I1311:J1311"/>
    <mergeCell ref="K1311:L1311"/>
    <mergeCell ref="C1334:H1334"/>
    <mergeCell ref="I1334:J1334"/>
    <mergeCell ref="K1334:L1334"/>
    <mergeCell ref="C1245:L1245"/>
    <mergeCell ref="C1265:H1265"/>
    <mergeCell ref="I1265:J1265"/>
    <mergeCell ref="K1265:L1265"/>
    <mergeCell ref="C1286:H1286"/>
    <mergeCell ref="I1286:J1286"/>
    <mergeCell ref="K1286:L1286"/>
    <mergeCell ref="C1200:L1200"/>
    <mergeCell ref="C1221:H1221"/>
    <mergeCell ref="I1221:J1221"/>
    <mergeCell ref="K1221:L1221"/>
    <mergeCell ref="C1243:H1243"/>
    <mergeCell ref="I1243:J1243"/>
    <mergeCell ref="K1243:L1243"/>
    <mergeCell ref="C1155:L1155"/>
    <mergeCell ref="C1176:H1176"/>
    <mergeCell ref="I1176:J1176"/>
    <mergeCell ref="K1176:L1176"/>
    <mergeCell ref="C1198:H1198"/>
    <mergeCell ref="I1198:J1198"/>
    <mergeCell ref="K1198:L1198"/>
    <mergeCell ref="C1108:L1108"/>
    <mergeCell ref="C1130:H1130"/>
    <mergeCell ref="I1130:J1130"/>
    <mergeCell ref="K1130:L1130"/>
    <mergeCell ref="C1153:H1153"/>
    <mergeCell ref="I1153:J1153"/>
    <mergeCell ref="K1153:L1153"/>
    <mergeCell ref="C1065:L1065"/>
    <mergeCell ref="C1085:H1085"/>
    <mergeCell ref="I1085:J1085"/>
    <mergeCell ref="K1085:L1085"/>
    <mergeCell ref="C1106:H1106"/>
    <mergeCell ref="I1106:J1106"/>
    <mergeCell ref="K1106:L1106"/>
    <mergeCell ref="C1018:L1018"/>
    <mergeCell ref="C1040:H1040"/>
    <mergeCell ref="I1040:J1040"/>
    <mergeCell ref="K1040:L1040"/>
    <mergeCell ref="C1063:H1063"/>
    <mergeCell ref="I1063:J1063"/>
    <mergeCell ref="K1063:L1063"/>
    <mergeCell ref="A986:L986"/>
    <mergeCell ref="C988:H988"/>
    <mergeCell ref="I988:J988"/>
    <mergeCell ref="K988:L988"/>
    <mergeCell ref="C1015:H1015"/>
    <mergeCell ref="I1015:J1015"/>
    <mergeCell ref="K1015:L1015"/>
    <mergeCell ref="C970:H970"/>
    <mergeCell ref="I970:J970"/>
    <mergeCell ref="K970:L970"/>
    <mergeCell ref="C982:H982"/>
    <mergeCell ref="I982:J982"/>
    <mergeCell ref="K982:L982"/>
    <mergeCell ref="C944:H944"/>
    <mergeCell ref="I944:J944"/>
    <mergeCell ref="K944:L944"/>
    <mergeCell ref="C958:H958"/>
    <mergeCell ref="I958:J958"/>
    <mergeCell ref="K958:L958"/>
    <mergeCell ref="C916:H916"/>
    <mergeCell ref="I916:J916"/>
    <mergeCell ref="K916:L916"/>
    <mergeCell ref="C930:H930"/>
    <mergeCell ref="I930:J930"/>
    <mergeCell ref="K930:L930"/>
    <mergeCell ref="A844:L844"/>
    <mergeCell ref="C873:H873"/>
    <mergeCell ref="I873:J873"/>
    <mergeCell ref="K873:L873"/>
    <mergeCell ref="C902:H902"/>
    <mergeCell ref="I902:J902"/>
    <mergeCell ref="K902:L902"/>
    <mergeCell ref="C839:H839"/>
    <mergeCell ref="I839:J839"/>
    <mergeCell ref="K839:L839"/>
    <mergeCell ref="C841:H841"/>
    <mergeCell ref="I841:J841"/>
    <mergeCell ref="K841:L841"/>
    <mergeCell ref="C832:H832"/>
    <mergeCell ref="I832:J832"/>
    <mergeCell ref="K832:L832"/>
    <mergeCell ref="A835:L835"/>
    <mergeCell ref="C837:H837"/>
    <mergeCell ref="I837:J837"/>
    <mergeCell ref="K837:L837"/>
    <mergeCell ref="C828:H828"/>
    <mergeCell ref="I828:J828"/>
    <mergeCell ref="K828:L828"/>
    <mergeCell ref="C830:H830"/>
    <mergeCell ref="I830:J830"/>
    <mergeCell ref="K830:L830"/>
    <mergeCell ref="C824:H824"/>
    <mergeCell ref="I824:J824"/>
    <mergeCell ref="K824:L824"/>
    <mergeCell ref="C826:H826"/>
    <mergeCell ref="I826:J826"/>
    <mergeCell ref="K826:L826"/>
    <mergeCell ref="C816:H816"/>
    <mergeCell ref="I816:J816"/>
    <mergeCell ref="K816:L816"/>
    <mergeCell ref="A820:L820"/>
    <mergeCell ref="C822:H822"/>
    <mergeCell ref="I822:J822"/>
    <mergeCell ref="K822:L822"/>
    <mergeCell ref="C746:H746"/>
    <mergeCell ref="I746:J746"/>
    <mergeCell ref="K746:L746"/>
    <mergeCell ref="C781:H781"/>
    <mergeCell ref="I781:J781"/>
    <mergeCell ref="K781:L781"/>
    <mergeCell ref="C695:H695"/>
    <mergeCell ref="I695:J695"/>
    <mergeCell ref="K695:L695"/>
    <mergeCell ref="C713:H713"/>
    <mergeCell ref="I713:J713"/>
    <mergeCell ref="K713:L713"/>
    <mergeCell ref="C668:H668"/>
    <mergeCell ref="I668:J668"/>
    <mergeCell ref="K668:L668"/>
    <mergeCell ref="C678:H678"/>
    <mergeCell ref="I678:J678"/>
    <mergeCell ref="K678:L678"/>
    <mergeCell ref="C644:H644"/>
    <mergeCell ref="I644:J644"/>
    <mergeCell ref="K644:L644"/>
    <mergeCell ref="C653:H653"/>
    <mergeCell ref="I653:J653"/>
    <mergeCell ref="K653:L653"/>
    <mergeCell ref="C609:H609"/>
    <mergeCell ref="I609:J609"/>
    <mergeCell ref="K609:L609"/>
    <mergeCell ref="C630:H630"/>
    <mergeCell ref="I630:J630"/>
    <mergeCell ref="K630:L630"/>
    <mergeCell ref="C567:H567"/>
    <mergeCell ref="I567:J567"/>
    <mergeCell ref="K567:L567"/>
    <mergeCell ref="C588:H588"/>
    <mergeCell ref="I588:J588"/>
    <mergeCell ref="K588:L588"/>
    <mergeCell ref="C532:H532"/>
    <mergeCell ref="I532:J532"/>
    <mergeCell ref="K532:L532"/>
    <mergeCell ref="C546:H546"/>
    <mergeCell ref="I546:J546"/>
    <mergeCell ref="K546:L546"/>
    <mergeCell ref="C496:H496"/>
    <mergeCell ref="I496:J496"/>
    <mergeCell ref="K496:L496"/>
    <mergeCell ref="C518:H518"/>
    <mergeCell ref="I518:J518"/>
    <mergeCell ref="K518:L518"/>
    <mergeCell ref="C455:H455"/>
    <mergeCell ref="I455:J455"/>
    <mergeCell ref="K455:L455"/>
    <mergeCell ref="C477:H477"/>
    <mergeCell ref="I477:J477"/>
    <mergeCell ref="K477:L477"/>
    <mergeCell ref="C411:H411"/>
    <mergeCell ref="I411:J411"/>
    <mergeCell ref="K411:L411"/>
    <mergeCell ref="C433:H433"/>
    <mergeCell ref="I433:J433"/>
    <mergeCell ref="K433:L433"/>
    <mergeCell ref="C373:H373"/>
    <mergeCell ref="I373:J373"/>
    <mergeCell ref="K373:L373"/>
    <mergeCell ref="C392:H392"/>
    <mergeCell ref="I392:J392"/>
    <mergeCell ref="K392:L392"/>
    <mergeCell ref="C331:H331"/>
    <mergeCell ref="I331:J331"/>
    <mergeCell ref="K331:L331"/>
    <mergeCell ref="C351:H351"/>
    <mergeCell ref="I351:J351"/>
    <mergeCell ref="K351:L351"/>
    <mergeCell ref="C278:H278"/>
    <mergeCell ref="I278:J278"/>
    <mergeCell ref="K278:L278"/>
    <mergeCell ref="C307:H307"/>
    <mergeCell ref="I307:J307"/>
    <mergeCell ref="K307:L307"/>
    <mergeCell ref="C229:H229"/>
    <mergeCell ref="I229:J229"/>
    <mergeCell ref="K229:L229"/>
    <mergeCell ref="C249:H249"/>
    <mergeCell ref="I249:J249"/>
    <mergeCell ref="K249:L249"/>
    <mergeCell ref="C171:H171"/>
    <mergeCell ref="I171:J171"/>
    <mergeCell ref="K171:L171"/>
    <mergeCell ref="C200:H200"/>
    <mergeCell ref="I200:J200"/>
    <mergeCell ref="K200:L200"/>
    <mergeCell ref="C147:H147"/>
    <mergeCell ref="I147:J147"/>
    <mergeCell ref="K147:L147"/>
    <mergeCell ref="C162:H162"/>
    <mergeCell ref="I162:J162"/>
    <mergeCell ref="K162:L162"/>
    <mergeCell ref="C117:H117"/>
    <mergeCell ref="I117:J117"/>
    <mergeCell ref="K117:L117"/>
    <mergeCell ref="C132:H132"/>
    <mergeCell ref="I132:J132"/>
    <mergeCell ref="K132:L132"/>
    <mergeCell ref="C91:H91"/>
    <mergeCell ref="C92:H92"/>
    <mergeCell ref="C93:H93"/>
    <mergeCell ref="C94:F94"/>
    <mergeCell ref="C95:F95"/>
    <mergeCell ref="A98:L98"/>
    <mergeCell ref="C87:H87"/>
    <mergeCell ref="I87:J87"/>
    <mergeCell ref="K87:L87"/>
    <mergeCell ref="C89:H89"/>
    <mergeCell ref="I89:J89"/>
    <mergeCell ref="K89:L89"/>
    <mergeCell ref="C83:H83"/>
    <mergeCell ref="I83:J83"/>
    <mergeCell ref="K83:L83"/>
    <mergeCell ref="C85:H85"/>
    <mergeCell ref="I85:J85"/>
    <mergeCell ref="K85:L85"/>
    <mergeCell ref="C79:H79"/>
    <mergeCell ref="I79:J79"/>
    <mergeCell ref="K79:L79"/>
    <mergeCell ref="C81:H81"/>
    <mergeCell ref="I81:J81"/>
    <mergeCell ref="K81:L81"/>
    <mergeCell ref="C75:H75"/>
    <mergeCell ref="I75:J75"/>
    <mergeCell ref="K75:L75"/>
    <mergeCell ref="C77:H77"/>
    <mergeCell ref="I77:J77"/>
    <mergeCell ref="K77:L77"/>
    <mergeCell ref="C71:H71"/>
    <mergeCell ref="I71:J71"/>
    <mergeCell ref="K71:L71"/>
    <mergeCell ref="C73:H73"/>
    <mergeCell ref="I73:J73"/>
    <mergeCell ref="K73:L73"/>
    <mergeCell ref="C67:H67"/>
    <mergeCell ref="I67:J67"/>
    <mergeCell ref="K67:L67"/>
    <mergeCell ref="C69:H69"/>
    <mergeCell ref="I69:J69"/>
    <mergeCell ref="K69:L69"/>
    <mergeCell ref="C63:H63"/>
    <mergeCell ref="I63:J63"/>
    <mergeCell ref="K63:L63"/>
    <mergeCell ref="C65:H65"/>
    <mergeCell ref="I65:J65"/>
    <mergeCell ref="K65:L65"/>
    <mergeCell ref="C59:H59"/>
    <mergeCell ref="I59:J59"/>
    <mergeCell ref="K59:L59"/>
    <mergeCell ref="C61:H61"/>
    <mergeCell ref="I61:J61"/>
    <mergeCell ref="K61:L61"/>
    <mergeCell ref="C55:H55"/>
    <mergeCell ref="I55:J55"/>
    <mergeCell ref="K55:L55"/>
    <mergeCell ref="C57:H57"/>
    <mergeCell ref="I57:J57"/>
    <mergeCell ref="K57:L57"/>
    <mergeCell ref="C51:H51"/>
    <mergeCell ref="I51:J51"/>
    <mergeCell ref="K51:L51"/>
    <mergeCell ref="C53:H53"/>
    <mergeCell ref="I53:J53"/>
    <mergeCell ref="K53:L53"/>
    <mergeCell ref="A45:L45"/>
    <mergeCell ref="C47:H47"/>
    <mergeCell ref="I47:J47"/>
    <mergeCell ref="K47:L47"/>
    <mergeCell ref="C49:H49"/>
    <mergeCell ref="I49:J49"/>
    <mergeCell ref="K49:L49"/>
    <mergeCell ref="A25:L25"/>
    <mergeCell ref="C30:L30"/>
    <mergeCell ref="C31:L31"/>
    <mergeCell ref="A36:A40"/>
    <mergeCell ref="B36:B40"/>
    <mergeCell ref="C36:C40"/>
    <mergeCell ref="D36:D40"/>
    <mergeCell ref="E36:G39"/>
    <mergeCell ref="H36:L39"/>
    <mergeCell ref="A2:E2"/>
    <mergeCell ref="F2:L2"/>
    <mergeCell ref="A4:E4"/>
    <mergeCell ref="F4:L4"/>
    <mergeCell ref="A6:E6"/>
    <mergeCell ref="F6:L6"/>
    <mergeCell ref="A22:L24"/>
    <mergeCell ref="A14:E14"/>
    <mergeCell ref="F14:L14"/>
    <mergeCell ref="A16:E16"/>
    <mergeCell ref="F16:L16"/>
    <mergeCell ref="A20:L20"/>
    <mergeCell ref="A8:E8"/>
    <mergeCell ref="F8:L8"/>
    <mergeCell ref="A10:E10"/>
    <mergeCell ref="F10:L10"/>
    <mergeCell ref="A12:E12"/>
    <mergeCell ref="F12:L12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81"/>
  <sheetViews>
    <sheetView workbookViewId="0">
      <selection activeCell="A677" sqref="A677:AX67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675</v>
      </c>
      <c r="C12" s="1">
        <v>0</v>
      </c>
      <c r="D12" s="1">
        <f>ROW(A603)</f>
        <v>603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46073</v>
      </c>
      <c r="CT12" s="1">
        <v>540</v>
      </c>
      <c r="CU12" s="1">
        <v>17</v>
      </c>
      <c r="CV12" s="1" t="s">
        <v>1264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B603</f>
        <v>675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1_(Копия)_(Копия)</v>
      </c>
      <c r="G18" s="2" t="str">
        <f t="shared" si="0"/>
        <v>НАВР КЛ 0,4-10 кВ 2026-2027 г._(Копия)</v>
      </c>
      <c r="H18" s="2"/>
      <c r="I18" s="2"/>
      <c r="J18" s="2"/>
      <c r="K18" s="2"/>
      <c r="L18" s="2"/>
      <c r="M18" s="2"/>
      <c r="N18" s="2"/>
      <c r="O18" s="2">
        <f t="shared" ref="O18:AT18" si="1">O603</f>
        <v>665863.48</v>
      </c>
      <c r="P18" s="2">
        <f t="shared" si="1"/>
        <v>188607.47</v>
      </c>
      <c r="Q18" s="2">
        <f t="shared" si="1"/>
        <v>18250.89</v>
      </c>
      <c r="R18" s="2">
        <f t="shared" si="1"/>
        <v>8323.43</v>
      </c>
      <c r="S18" s="2">
        <f t="shared" si="1"/>
        <v>450681.69</v>
      </c>
      <c r="T18" s="2">
        <f t="shared" si="1"/>
        <v>0</v>
      </c>
      <c r="U18" s="2">
        <f t="shared" si="1"/>
        <v>1250.1608179999998</v>
      </c>
      <c r="V18" s="2">
        <f t="shared" si="1"/>
        <v>14.341796599999999</v>
      </c>
      <c r="W18" s="2">
        <f t="shared" si="1"/>
        <v>0</v>
      </c>
      <c r="X18" s="2">
        <f t="shared" si="1"/>
        <v>547227.64</v>
      </c>
      <c r="Y18" s="2">
        <f t="shared" si="1"/>
        <v>338722.33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1556009.47</v>
      </c>
      <c r="AS18" s="2">
        <f t="shared" si="1"/>
        <v>1195026.03</v>
      </c>
      <c r="AT18" s="2">
        <f t="shared" si="1"/>
        <v>360983.44</v>
      </c>
      <c r="AU18" s="2">
        <f t="shared" ref="AU18:BZ18" si="2">AU603</f>
        <v>0</v>
      </c>
      <c r="AV18" s="2">
        <f t="shared" si="2"/>
        <v>188607.47</v>
      </c>
      <c r="AW18" s="2">
        <f t="shared" si="2"/>
        <v>188607.47</v>
      </c>
      <c r="AX18" s="2">
        <f t="shared" si="2"/>
        <v>0</v>
      </c>
      <c r="AY18" s="2">
        <f t="shared" si="2"/>
        <v>188607.47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4196.0200000000004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CA603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DG603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EM603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FS603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ROW(A573)</f>
        <v>573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15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15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B573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O573</f>
        <v>665863.48</v>
      </c>
      <c r="P22" s="2">
        <f t="shared" si="8"/>
        <v>188607.47</v>
      </c>
      <c r="Q22" s="2">
        <f t="shared" si="8"/>
        <v>18250.89</v>
      </c>
      <c r="R22" s="2">
        <f t="shared" si="8"/>
        <v>8323.43</v>
      </c>
      <c r="S22" s="2">
        <f t="shared" si="8"/>
        <v>450681.69</v>
      </c>
      <c r="T22" s="2">
        <f t="shared" si="8"/>
        <v>0</v>
      </c>
      <c r="U22" s="2">
        <f t="shared" si="8"/>
        <v>1250.1608179999998</v>
      </c>
      <c r="V22" s="2">
        <f t="shared" si="8"/>
        <v>14.341796599999999</v>
      </c>
      <c r="W22" s="2">
        <f t="shared" si="8"/>
        <v>0</v>
      </c>
      <c r="X22" s="2">
        <f t="shared" si="8"/>
        <v>547227.64</v>
      </c>
      <c r="Y22" s="2">
        <f t="shared" si="8"/>
        <v>338722.33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1556009.47</v>
      </c>
      <c r="AS22" s="2">
        <f t="shared" si="8"/>
        <v>1195026.03</v>
      </c>
      <c r="AT22" s="2">
        <f t="shared" si="8"/>
        <v>360983.44</v>
      </c>
      <c r="AU22" s="2">
        <f t="shared" ref="AU22:BZ22" si="9">AU573</f>
        <v>0</v>
      </c>
      <c r="AV22" s="2">
        <f t="shared" si="9"/>
        <v>188607.47</v>
      </c>
      <c r="AW22" s="2">
        <f t="shared" si="9"/>
        <v>188607.47</v>
      </c>
      <c r="AX22" s="2">
        <f t="shared" si="9"/>
        <v>0</v>
      </c>
      <c r="AY22" s="2">
        <f t="shared" si="9"/>
        <v>188607.47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4196.0200000000004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CA573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DG573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EM573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FS573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16</v>
      </c>
      <c r="H24" t="s">
        <v>3</v>
      </c>
      <c r="AA24">
        <v>1</v>
      </c>
      <c r="IK24">
        <v>0</v>
      </c>
    </row>
    <row r="25" spans="1:245" x14ac:dyDescent="0.2">
      <c r="A25">
        <v>19</v>
      </c>
      <c r="B25">
        <v>1</v>
      </c>
      <c r="F25" t="s">
        <v>3</v>
      </c>
      <c r="G25" t="s">
        <v>17</v>
      </c>
      <c r="H25" t="s">
        <v>3</v>
      </c>
      <c r="AA25">
        <v>1</v>
      </c>
      <c r="IK25">
        <v>0</v>
      </c>
    </row>
    <row r="27" spans="1:245" x14ac:dyDescent="0.2">
      <c r="A27" s="1">
        <v>4</v>
      </c>
      <c r="B27" s="1">
        <v>1</v>
      </c>
      <c r="C27" s="1"/>
      <c r="D27" s="1">
        <f>ROW(A54)</f>
        <v>54</v>
      </c>
      <c r="E27" s="1"/>
      <c r="F27" s="1" t="s">
        <v>18</v>
      </c>
      <c r="G27" s="1" t="s">
        <v>19</v>
      </c>
      <c r="H27" s="1" t="s">
        <v>3</v>
      </c>
      <c r="I27" s="1">
        <v>0</v>
      </c>
      <c r="J27" s="1"/>
      <c r="K27" s="1">
        <v>0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15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15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">
      <c r="A29" s="2">
        <v>52</v>
      </c>
      <c r="B29" s="2">
        <f t="shared" ref="B29:G29" si="14">B54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1. Земляные работы</v>
      </c>
      <c r="H29" s="2"/>
      <c r="I29" s="2"/>
      <c r="J29" s="2"/>
      <c r="K29" s="2"/>
      <c r="L29" s="2"/>
      <c r="M29" s="2"/>
      <c r="N29" s="2"/>
      <c r="O29" s="2">
        <f t="shared" ref="O29:AT29" si="15">O54</f>
        <v>53534.720000000001</v>
      </c>
      <c r="P29" s="2">
        <f t="shared" si="15"/>
        <v>53534.720000000001</v>
      </c>
      <c r="Q29" s="2">
        <f t="shared" si="15"/>
        <v>0</v>
      </c>
      <c r="R29" s="2">
        <f t="shared" si="15"/>
        <v>0</v>
      </c>
      <c r="S29" s="2">
        <f t="shared" si="15"/>
        <v>0</v>
      </c>
      <c r="T29" s="2">
        <f t="shared" si="15"/>
        <v>0</v>
      </c>
      <c r="U29" s="2">
        <f t="shared" si="15"/>
        <v>0</v>
      </c>
      <c r="V29" s="2">
        <f t="shared" si="15"/>
        <v>0</v>
      </c>
      <c r="W29" s="2">
        <f t="shared" si="15"/>
        <v>0</v>
      </c>
      <c r="X29" s="2">
        <f t="shared" si="15"/>
        <v>0</v>
      </c>
      <c r="Y29" s="2">
        <f t="shared" si="15"/>
        <v>0</v>
      </c>
      <c r="Z29" s="2">
        <f t="shared" si="15"/>
        <v>0</v>
      </c>
      <c r="AA29" s="2">
        <f t="shared" si="15"/>
        <v>0</v>
      </c>
      <c r="AB29" s="2">
        <f t="shared" si="15"/>
        <v>53534.720000000001</v>
      </c>
      <c r="AC29" s="2">
        <f t="shared" si="15"/>
        <v>53534.720000000001</v>
      </c>
      <c r="AD29" s="2">
        <f t="shared" si="15"/>
        <v>0</v>
      </c>
      <c r="AE29" s="2">
        <f t="shared" si="15"/>
        <v>0</v>
      </c>
      <c r="AF29" s="2">
        <f t="shared" si="15"/>
        <v>0</v>
      </c>
      <c r="AG29" s="2">
        <f t="shared" si="15"/>
        <v>0</v>
      </c>
      <c r="AH29" s="2">
        <f t="shared" si="15"/>
        <v>0</v>
      </c>
      <c r="AI29" s="2">
        <f t="shared" si="15"/>
        <v>0</v>
      </c>
      <c r="AJ29" s="2">
        <f t="shared" si="15"/>
        <v>0</v>
      </c>
      <c r="AK29" s="2">
        <f t="shared" si="15"/>
        <v>0</v>
      </c>
      <c r="AL29" s="2">
        <f t="shared" si="15"/>
        <v>0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53534.720000000001</v>
      </c>
      <c r="AS29" s="2">
        <f t="shared" si="15"/>
        <v>53534.720000000001</v>
      </c>
      <c r="AT29" s="2">
        <f t="shared" si="15"/>
        <v>0</v>
      </c>
      <c r="AU29" s="2">
        <f t="shared" ref="AU29:BZ29" si="16">AU54</f>
        <v>0</v>
      </c>
      <c r="AV29" s="2">
        <f t="shared" si="16"/>
        <v>53534.720000000001</v>
      </c>
      <c r="AW29" s="2">
        <f t="shared" si="16"/>
        <v>53534.720000000001</v>
      </c>
      <c r="AX29" s="2">
        <f t="shared" si="16"/>
        <v>0</v>
      </c>
      <c r="AY29" s="2">
        <f t="shared" si="16"/>
        <v>53534.720000000001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CA54</f>
        <v>53534.720000000001</v>
      </c>
      <c r="CB29" s="2">
        <f t="shared" si="17"/>
        <v>53534.720000000001</v>
      </c>
      <c r="CC29" s="2">
        <f t="shared" si="17"/>
        <v>0</v>
      </c>
      <c r="CD29" s="2">
        <f t="shared" si="17"/>
        <v>0</v>
      </c>
      <c r="CE29" s="2">
        <f t="shared" si="17"/>
        <v>53534.720000000001</v>
      </c>
      <c r="CF29" s="2">
        <f t="shared" si="17"/>
        <v>53534.720000000001</v>
      </c>
      <c r="CG29" s="2">
        <f t="shared" si="17"/>
        <v>0</v>
      </c>
      <c r="CH29" s="2">
        <f t="shared" si="17"/>
        <v>53534.720000000001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DG54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EM54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FS54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">
      <c r="A31">
        <v>17</v>
      </c>
      <c r="B31">
        <v>1</v>
      </c>
      <c r="E31" t="s">
        <v>20</v>
      </c>
      <c r="F31" t="s">
        <v>21</v>
      </c>
      <c r="G31" t="s">
        <v>22</v>
      </c>
      <c r="H31" t="s">
        <v>23</v>
      </c>
      <c r="I31">
        <v>1</v>
      </c>
      <c r="J31">
        <v>0</v>
      </c>
      <c r="K31">
        <v>1</v>
      </c>
      <c r="O31">
        <f t="shared" ref="O31:O52" si="21">ROUND(CP31,2)</f>
        <v>12446.13</v>
      </c>
      <c r="P31">
        <f t="shared" ref="P31:P52" si="22">ROUND(CQ31*I31,2)</f>
        <v>12446.13</v>
      </c>
      <c r="Q31">
        <f t="shared" ref="Q31:Q52" si="23">ROUND(CR31*I31,2)</f>
        <v>0</v>
      </c>
      <c r="R31">
        <f t="shared" ref="R31:R52" si="24">ROUND(CS31*I31,2)</f>
        <v>0</v>
      </c>
      <c r="S31">
        <f t="shared" ref="S31:S52" si="25">ROUND(CT31*I31,2)</f>
        <v>0</v>
      </c>
      <c r="T31">
        <f t="shared" ref="T31:T52" si="26">ROUND(CU31*I31,2)</f>
        <v>0</v>
      </c>
      <c r="U31">
        <f t="shared" ref="U31:U52" si="27">ROUND(CV31*I31,7)</f>
        <v>0</v>
      </c>
      <c r="V31">
        <f t="shared" ref="V31:V52" si="28">ROUND(CW31*I31,7)</f>
        <v>0</v>
      </c>
      <c r="W31">
        <f t="shared" ref="W31:W52" si="29">ROUND(CX31*I31,2)</f>
        <v>0</v>
      </c>
      <c r="X31">
        <f t="shared" ref="X31:X52" si="30">ROUND(CY31,2)</f>
        <v>0</v>
      </c>
      <c r="Y31">
        <f t="shared" ref="Y31:Y52" si="31">ROUND(CZ31,2)</f>
        <v>0</v>
      </c>
      <c r="AA31">
        <v>424238656</v>
      </c>
      <c r="AB31">
        <f t="shared" ref="AB31:AB52" si="32">ROUND((AC31+AD31+AF31),6)</f>
        <v>12446.13</v>
      </c>
      <c r="AC31">
        <f t="shared" ref="AC31:AC52" si="33">ROUND((ES31),6)</f>
        <v>12446.13</v>
      </c>
      <c r="AD31">
        <f t="shared" ref="AD31:AD52" si="34">ROUND((((ET31)-(EU31))+AE31),6)</f>
        <v>0</v>
      </c>
      <c r="AE31">
        <f t="shared" ref="AE31:AE52" si="35">ROUND((EU31),6)</f>
        <v>0</v>
      </c>
      <c r="AF31">
        <f t="shared" ref="AF31:AF52" si="36">ROUND((EV31),6)</f>
        <v>0</v>
      </c>
      <c r="AG31">
        <f t="shared" ref="AG31:AG52" si="37">ROUND((AP31),6)</f>
        <v>0</v>
      </c>
      <c r="AH31">
        <f t="shared" ref="AH31:AH52" si="38">(EW31)</f>
        <v>0</v>
      </c>
      <c r="AI31">
        <f t="shared" ref="AI31:AI52" si="39">(EX31)</f>
        <v>0</v>
      </c>
      <c r="AJ31">
        <f t="shared" ref="AJ31:AJ52" si="40">(AS31)</f>
        <v>0</v>
      </c>
      <c r="AK31">
        <v>12446.13</v>
      </c>
      <c r="AL31">
        <v>12446.13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ref="CP31:CP52" si="41">(P31+Q31+S31+R31)</f>
        <v>12446.13</v>
      </c>
      <c r="CQ31">
        <f t="shared" ref="CQ31:CQ52" si="42">ROUND(AL31*BC31,2)</f>
        <v>12446.13</v>
      </c>
      <c r="CR31">
        <f t="shared" ref="CR31:CR52" si="43">ROUND(AM31*BB31,2)</f>
        <v>0</v>
      </c>
      <c r="CS31">
        <f t="shared" ref="CS31:CS52" si="44">ROUND(AN31*BS31,2)</f>
        <v>0</v>
      </c>
      <c r="CT31">
        <f t="shared" ref="CT31:CT52" si="45">ROUND(AO31*BA31,2)</f>
        <v>0</v>
      </c>
      <c r="CU31">
        <f t="shared" ref="CU31:CU52" si="46">AG31</f>
        <v>0</v>
      </c>
      <c r="CV31">
        <f t="shared" ref="CV31:CV52" si="47">AH31</f>
        <v>0</v>
      </c>
      <c r="CW31">
        <f t="shared" ref="CW31:CW52" si="48">AI31</f>
        <v>0</v>
      </c>
      <c r="CX31">
        <f t="shared" ref="CX31:CX52" si="49">AJ31</f>
        <v>0</v>
      </c>
      <c r="CY31">
        <f t="shared" ref="CY31:CY52" si="50">(((S31+R31)*AT31)/100)</f>
        <v>0</v>
      </c>
      <c r="CZ31">
        <f t="shared" ref="CZ31:CZ52" si="51"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23</v>
      </c>
      <c r="DW31" t="s">
        <v>23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416980207</v>
      </c>
      <c r="EF31">
        <v>8</v>
      </c>
      <c r="EG31" t="s">
        <v>24</v>
      </c>
      <c r="EH31">
        <v>0</v>
      </c>
      <c r="EI31" t="s">
        <v>3</v>
      </c>
      <c r="EJ31">
        <v>1</v>
      </c>
      <c r="EK31">
        <v>1100</v>
      </c>
      <c r="EL31" t="s">
        <v>25</v>
      </c>
      <c r="EM31" t="s">
        <v>26</v>
      </c>
      <c r="EO31" t="s">
        <v>3</v>
      </c>
      <c r="EQ31">
        <v>0</v>
      </c>
      <c r="ER31">
        <v>12446.13</v>
      </c>
      <c r="ES31">
        <v>12446.13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27</v>
      </c>
      <c r="GD31">
        <v>1</v>
      </c>
      <c r="GF31">
        <v>-1086740367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 t="shared" ref="GL31:GL52" si="52">ROUND(IF(AND(BH31=3,BI31=3,FS31&lt;&gt;0),P31,0),2)</f>
        <v>0</v>
      </c>
      <c r="GM31">
        <f t="shared" ref="GM31:GM52" si="53">ROUND(O31+X31+Y31,2)+GX31</f>
        <v>12446.13</v>
      </c>
      <c r="GN31">
        <f t="shared" ref="GN31:GN52" si="54">IF(OR(BI31=0,BI31=1),GM31-GX31,0)</f>
        <v>12446.13</v>
      </c>
      <c r="GO31">
        <f t="shared" ref="GO31:GO52" si="55">IF(BI31=2,GM31-GX31,0)</f>
        <v>0</v>
      </c>
      <c r="GP31">
        <f t="shared" ref="GP31:GP52" si="56">IF(BI31=4,GM31-GX31,0)</f>
        <v>0</v>
      </c>
      <c r="GR31">
        <v>0</v>
      </c>
      <c r="GS31">
        <v>4</v>
      </c>
      <c r="GT31">
        <v>0</v>
      </c>
      <c r="GU31" t="s">
        <v>3</v>
      </c>
      <c r="GV31">
        <f t="shared" ref="GV31:GV52" si="57">ROUND((GT31),6)</f>
        <v>0</v>
      </c>
      <c r="GW31">
        <v>1</v>
      </c>
      <c r="GX31">
        <f t="shared" ref="GX31:GX52" si="58">ROUND(HC31*I31,2)</f>
        <v>0</v>
      </c>
      <c r="HA31">
        <v>0</v>
      </c>
      <c r="HB31">
        <v>0</v>
      </c>
      <c r="HC31">
        <f t="shared" ref="HC31:HC52" si="59"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E32" t="s">
        <v>28</v>
      </c>
      <c r="F32" t="s">
        <v>29</v>
      </c>
      <c r="G32" t="s">
        <v>30</v>
      </c>
      <c r="H32" t="s">
        <v>23</v>
      </c>
      <c r="I32">
        <v>1</v>
      </c>
      <c r="J32">
        <v>0</v>
      </c>
      <c r="K32">
        <v>1</v>
      </c>
      <c r="O32">
        <f t="shared" si="21"/>
        <v>16169.39</v>
      </c>
      <c r="P32">
        <f t="shared" si="22"/>
        <v>16169.39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424238656</v>
      </c>
      <c r="AB32">
        <f t="shared" si="32"/>
        <v>16169.39</v>
      </c>
      <c r="AC32">
        <f t="shared" si="33"/>
        <v>16169.39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16169.39</v>
      </c>
      <c r="AL32">
        <v>16169.39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1100</v>
      </c>
      <c r="BN32">
        <v>0</v>
      </c>
      <c r="BO32" t="s">
        <v>3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16169.39</v>
      </c>
      <c r="CQ32">
        <f t="shared" si="42"/>
        <v>16169.39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416980207</v>
      </c>
      <c r="EF32">
        <v>8</v>
      </c>
      <c r="EG32" t="s">
        <v>24</v>
      </c>
      <c r="EH32">
        <v>0</v>
      </c>
      <c r="EI32" t="s">
        <v>3</v>
      </c>
      <c r="EJ32">
        <v>1</v>
      </c>
      <c r="EK32">
        <v>1100</v>
      </c>
      <c r="EL32" t="s">
        <v>25</v>
      </c>
      <c r="EM32" t="s">
        <v>26</v>
      </c>
      <c r="EO32" t="s">
        <v>3</v>
      </c>
      <c r="EQ32">
        <v>0</v>
      </c>
      <c r="ER32">
        <v>16169.39</v>
      </c>
      <c r="ES32">
        <v>16169.39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27</v>
      </c>
      <c r="GD32">
        <v>1</v>
      </c>
      <c r="GF32">
        <v>1356042539</v>
      </c>
      <c r="GG32">
        <v>2</v>
      </c>
      <c r="GH32">
        <v>0</v>
      </c>
      <c r="GI32">
        <v>-2</v>
      </c>
      <c r="GJ32">
        <v>0</v>
      </c>
      <c r="GK32">
        <v>0</v>
      </c>
      <c r="GL32">
        <f t="shared" si="52"/>
        <v>0</v>
      </c>
      <c r="GM32">
        <f t="shared" si="53"/>
        <v>16169.39</v>
      </c>
      <c r="GN32">
        <f t="shared" si="54"/>
        <v>16169.39</v>
      </c>
      <c r="GO32">
        <f t="shared" si="55"/>
        <v>0</v>
      </c>
      <c r="GP32">
        <f t="shared" si="56"/>
        <v>0</v>
      </c>
      <c r="GR32">
        <v>0</v>
      </c>
      <c r="GS32">
        <v>4</v>
      </c>
      <c r="GT32">
        <v>0</v>
      </c>
      <c r="GU32" t="s">
        <v>3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E33" t="s">
        <v>31</v>
      </c>
      <c r="F33" t="s">
        <v>32</v>
      </c>
      <c r="G33" t="s">
        <v>33</v>
      </c>
      <c r="H33" t="s">
        <v>34</v>
      </c>
      <c r="I33">
        <v>1</v>
      </c>
      <c r="J33">
        <v>0</v>
      </c>
      <c r="K33">
        <v>1</v>
      </c>
      <c r="O33">
        <f t="shared" si="21"/>
        <v>6999.57</v>
      </c>
      <c r="P33">
        <f t="shared" si="22"/>
        <v>6999.57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424238656</v>
      </c>
      <c r="AB33">
        <f t="shared" si="32"/>
        <v>6999.57</v>
      </c>
      <c r="AC33">
        <f t="shared" si="33"/>
        <v>6999.57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6999.57</v>
      </c>
      <c r="AL33">
        <v>6999.57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1100</v>
      </c>
      <c r="BN33">
        <v>0</v>
      </c>
      <c r="BO33" t="s">
        <v>3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6999.57</v>
      </c>
      <c r="CQ33">
        <f t="shared" si="42"/>
        <v>6999.57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416980207</v>
      </c>
      <c r="EF33">
        <v>8</v>
      </c>
      <c r="EG33" t="s">
        <v>24</v>
      </c>
      <c r="EH33">
        <v>0</v>
      </c>
      <c r="EI33" t="s">
        <v>3</v>
      </c>
      <c r="EJ33">
        <v>1</v>
      </c>
      <c r="EK33">
        <v>1100</v>
      </c>
      <c r="EL33" t="s">
        <v>25</v>
      </c>
      <c r="EM33" t="s">
        <v>26</v>
      </c>
      <c r="EO33" t="s">
        <v>3</v>
      </c>
      <c r="EQ33">
        <v>0</v>
      </c>
      <c r="ER33">
        <v>6999.57</v>
      </c>
      <c r="ES33">
        <v>6999.57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27</v>
      </c>
      <c r="GD33">
        <v>1</v>
      </c>
      <c r="GF33">
        <v>2117118583</v>
      </c>
      <c r="GG33">
        <v>2</v>
      </c>
      <c r="GH33">
        <v>0</v>
      </c>
      <c r="GI33">
        <v>-2</v>
      </c>
      <c r="GJ33">
        <v>0</v>
      </c>
      <c r="GK33">
        <v>0</v>
      </c>
      <c r="GL33">
        <f t="shared" si="52"/>
        <v>0</v>
      </c>
      <c r="GM33">
        <f t="shared" si="53"/>
        <v>6999.57</v>
      </c>
      <c r="GN33">
        <f t="shared" si="54"/>
        <v>6999.57</v>
      </c>
      <c r="GO33">
        <f t="shared" si="55"/>
        <v>0</v>
      </c>
      <c r="GP33">
        <f t="shared" si="56"/>
        <v>0</v>
      </c>
      <c r="GR33">
        <v>0</v>
      </c>
      <c r="GS33">
        <v>4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E34" t="s">
        <v>35</v>
      </c>
      <c r="F34" t="s">
        <v>36</v>
      </c>
      <c r="G34" t="s">
        <v>37</v>
      </c>
      <c r="H34" t="s">
        <v>34</v>
      </c>
      <c r="I34">
        <v>1</v>
      </c>
      <c r="J34">
        <v>0</v>
      </c>
      <c r="K34">
        <v>1</v>
      </c>
      <c r="O34">
        <f t="shared" si="21"/>
        <v>9093.73</v>
      </c>
      <c r="P34">
        <f t="shared" si="22"/>
        <v>9093.73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424238656</v>
      </c>
      <c r="AB34">
        <f t="shared" si="32"/>
        <v>9093.73</v>
      </c>
      <c r="AC34">
        <f t="shared" si="33"/>
        <v>9093.73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9093.73</v>
      </c>
      <c r="AL34">
        <v>9093.73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1100</v>
      </c>
      <c r="BN34">
        <v>0</v>
      </c>
      <c r="BO34" t="s">
        <v>3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9093.73</v>
      </c>
      <c r="CQ34">
        <f t="shared" si="42"/>
        <v>9093.73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34</v>
      </c>
      <c r="DW34" t="s">
        <v>34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416980207</v>
      </c>
      <c r="EF34">
        <v>8</v>
      </c>
      <c r="EG34" t="s">
        <v>24</v>
      </c>
      <c r="EH34">
        <v>0</v>
      </c>
      <c r="EI34" t="s">
        <v>3</v>
      </c>
      <c r="EJ34">
        <v>1</v>
      </c>
      <c r="EK34">
        <v>1100</v>
      </c>
      <c r="EL34" t="s">
        <v>25</v>
      </c>
      <c r="EM34" t="s">
        <v>26</v>
      </c>
      <c r="EO34" t="s">
        <v>3</v>
      </c>
      <c r="EQ34">
        <v>0</v>
      </c>
      <c r="ER34">
        <v>9093.73</v>
      </c>
      <c r="ES34">
        <v>9093.73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27</v>
      </c>
      <c r="GD34">
        <v>1</v>
      </c>
      <c r="GF34">
        <v>1033906963</v>
      </c>
      <c r="GG34">
        <v>2</v>
      </c>
      <c r="GH34">
        <v>0</v>
      </c>
      <c r="GI34">
        <v>-2</v>
      </c>
      <c r="GJ34">
        <v>0</v>
      </c>
      <c r="GK34">
        <v>0</v>
      </c>
      <c r="GL34">
        <f t="shared" si="52"/>
        <v>0</v>
      </c>
      <c r="GM34">
        <f t="shared" si="53"/>
        <v>9093.73</v>
      </c>
      <c r="GN34">
        <f t="shared" si="54"/>
        <v>9093.73</v>
      </c>
      <c r="GO34">
        <f t="shared" si="55"/>
        <v>0</v>
      </c>
      <c r="GP34">
        <f t="shared" si="56"/>
        <v>0</v>
      </c>
      <c r="GR34">
        <v>0</v>
      </c>
      <c r="GS34">
        <v>4</v>
      </c>
      <c r="GT34">
        <v>0</v>
      </c>
      <c r="GU34" t="s">
        <v>3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E35" t="s">
        <v>38</v>
      </c>
      <c r="F35" t="s">
        <v>39</v>
      </c>
      <c r="G35" t="s">
        <v>40</v>
      </c>
      <c r="H35" t="s">
        <v>34</v>
      </c>
      <c r="I35">
        <v>1</v>
      </c>
      <c r="J35">
        <v>0</v>
      </c>
      <c r="K35">
        <v>1</v>
      </c>
      <c r="O35">
        <f t="shared" si="21"/>
        <v>2334.42</v>
      </c>
      <c r="P35">
        <f t="shared" si="22"/>
        <v>2334.42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424238656</v>
      </c>
      <c r="AB35">
        <f t="shared" si="32"/>
        <v>2334.42</v>
      </c>
      <c r="AC35">
        <f t="shared" si="33"/>
        <v>2334.42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2334.42</v>
      </c>
      <c r="AL35">
        <v>2334.42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1100</v>
      </c>
      <c r="BN35">
        <v>0</v>
      </c>
      <c r="BO35" t="s">
        <v>3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2334.42</v>
      </c>
      <c r="CQ35">
        <f t="shared" si="42"/>
        <v>2334.42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34</v>
      </c>
      <c r="DW35" t="s">
        <v>34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416980207</v>
      </c>
      <c r="EF35">
        <v>8</v>
      </c>
      <c r="EG35" t="s">
        <v>24</v>
      </c>
      <c r="EH35">
        <v>0</v>
      </c>
      <c r="EI35" t="s">
        <v>3</v>
      </c>
      <c r="EJ35">
        <v>1</v>
      </c>
      <c r="EK35">
        <v>1100</v>
      </c>
      <c r="EL35" t="s">
        <v>25</v>
      </c>
      <c r="EM35" t="s">
        <v>26</v>
      </c>
      <c r="EO35" t="s">
        <v>3</v>
      </c>
      <c r="EQ35">
        <v>0</v>
      </c>
      <c r="ER35">
        <v>2334.42</v>
      </c>
      <c r="ES35">
        <v>2334.42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27</v>
      </c>
      <c r="GD35">
        <v>1</v>
      </c>
      <c r="GF35">
        <v>-991191836</v>
      </c>
      <c r="GG35">
        <v>2</v>
      </c>
      <c r="GH35">
        <v>0</v>
      </c>
      <c r="GI35">
        <v>-2</v>
      </c>
      <c r="GJ35">
        <v>0</v>
      </c>
      <c r="GK35">
        <v>0</v>
      </c>
      <c r="GL35">
        <f t="shared" si="52"/>
        <v>0</v>
      </c>
      <c r="GM35">
        <f t="shared" si="53"/>
        <v>2334.42</v>
      </c>
      <c r="GN35">
        <f t="shared" si="54"/>
        <v>2334.42</v>
      </c>
      <c r="GO35">
        <f t="shared" si="55"/>
        <v>0</v>
      </c>
      <c r="GP35">
        <f t="shared" si="56"/>
        <v>0</v>
      </c>
      <c r="GR35">
        <v>0</v>
      </c>
      <c r="GS35">
        <v>4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E36" t="s">
        <v>41</v>
      </c>
      <c r="F36" t="s">
        <v>42</v>
      </c>
      <c r="G36" t="s">
        <v>43</v>
      </c>
      <c r="H36" t="s">
        <v>34</v>
      </c>
      <c r="I36">
        <v>1</v>
      </c>
      <c r="J36">
        <v>0</v>
      </c>
      <c r="K36">
        <v>1</v>
      </c>
      <c r="O36">
        <f t="shared" si="21"/>
        <v>3086.17</v>
      </c>
      <c r="P36">
        <f t="shared" si="22"/>
        <v>3086.17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424238656</v>
      </c>
      <c r="AB36">
        <f t="shared" si="32"/>
        <v>3086.17</v>
      </c>
      <c r="AC36">
        <f t="shared" si="33"/>
        <v>3086.17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3086.17</v>
      </c>
      <c r="AL36">
        <v>3086.17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1100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3086.17</v>
      </c>
      <c r="CQ36">
        <f t="shared" si="42"/>
        <v>3086.17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34</v>
      </c>
      <c r="DW36" t="s">
        <v>34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416980207</v>
      </c>
      <c r="EF36">
        <v>8</v>
      </c>
      <c r="EG36" t="s">
        <v>24</v>
      </c>
      <c r="EH36">
        <v>0</v>
      </c>
      <c r="EI36" t="s">
        <v>3</v>
      </c>
      <c r="EJ36">
        <v>1</v>
      </c>
      <c r="EK36">
        <v>1100</v>
      </c>
      <c r="EL36" t="s">
        <v>25</v>
      </c>
      <c r="EM36" t="s">
        <v>26</v>
      </c>
      <c r="EO36" t="s">
        <v>3</v>
      </c>
      <c r="EQ36">
        <v>0</v>
      </c>
      <c r="ER36">
        <v>3086.17</v>
      </c>
      <c r="ES36">
        <v>3086.17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27</v>
      </c>
      <c r="GD36">
        <v>1</v>
      </c>
      <c r="GF36">
        <v>2105082217</v>
      </c>
      <c r="GG36">
        <v>2</v>
      </c>
      <c r="GH36">
        <v>0</v>
      </c>
      <c r="GI36">
        <v>-2</v>
      </c>
      <c r="GJ36">
        <v>0</v>
      </c>
      <c r="GK36">
        <v>0</v>
      </c>
      <c r="GL36">
        <f t="shared" si="52"/>
        <v>0</v>
      </c>
      <c r="GM36">
        <f t="shared" si="53"/>
        <v>3086.17</v>
      </c>
      <c r="GN36">
        <f t="shared" si="54"/>
        <v>3086.17</v>
      </c>
      <c r="GO36">
        <f t="shared" si="55"/>
        <v>0</v>
      </c>
      <c r="GP36">
        <f t="shared" si="56"/>
        <v>0</v>
      </c>
      <c r="GR36">
        <v>0</v>
      </c>
      <c r="GS36">
        <v>4</v>
      </c>
      <c r="GT36">
        <v>0</v>
      </c>
      <c r="GU36" t="s">
        <v>3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44</v>
      </c>
      <c r="F37" t="s">
        <v>45</v>
      </c>
      <c r="G37" t="s">
        <v>46</v>
      </c>
      <c r="H37" t="s">
        <v>34</v>
      </c>
      <c r="I37">
        <v>1</v>
      </c>
      <c r="J37">
        <v>0</v>
      </c>
      <c r="K37">
        <v>1</v>
      </c>
      <c r="O37">
        <f t="shared" si="21"/>
        <v>485.13</v>
      </c>
      <c r="P37">
        <f t="shared" si="22"/>
        <v>485.13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424238656</v>
      </c>
      <c r="AB37">
        <f t="shared" si="32"/>
        <v>485.13</v>
      </c>
      <c r="AC37">
        <f t="shared" si="33"/>
        <v>485.13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485.13</v>
      </c>
      <c r="AL37">
        <v>485.13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485.13</v>
      </c>
      <c r="CQ37">
        <f t="shared" si="42"/>
        <v>485.13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34</v>
      </c>
      <c r="DW37" t="s">
        <v>34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416980207</v>
      </c>
      <c r="EF37">
        <v>8</v>
      </c>
      <c r="EG37" t="s">
        <v>24</v>
      </c>
      <c r="EH37">
        <v>0</v>
      </c>
      <c r="EI37" t="s">
        <v>3</v>
      </c>
      <c r="EJ37">
        <v>1</v>
      </c>
      <c r="EK37">
        <v>1100</v>
      </c>
      <c r="EL37" t="s">
        <v>25</v>
      </c>
      <c r="EM37" t="s">
        <v>26</v>
      </c>
      <c r="EO37" t="s">
        <v>3</v>
      </c>
      <c r="EQ37">
        <v>0</v>
      </c>
      <c r="ER37">
        <v>485.13</v>
      </c>
      <c r="ES37">
        <v>485.13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27</v>
      </c>
      <c r="GD37">
        <v>1</v>
      </c>
      <c r="GF37">
        <v>1466452443</v>
      </c>
      <c r="GG37">
        <v>2</v>
      </c>
      <c r="GH37">
        <v>0</v>
      </c>
      <c r="GI37">
        <v>-2</v>
      </c>
      <c r="GJ37">
        <v>0</v>
      </c>
      <c r="GK37">
        <v>0</v>
      </c>
      <c r="GL37">
        <f t="shared" si="52"/>
        <v>0</v>
      </c>
      <c r="GM37">
        <f t="shared" si="53"/>
        <v>485.13</v>
      </c>
      <c r="GN37">
        <f t="shared" si="54"/>
        <v>485.13</v>
      </c>
      <c r="GO37">
        <f t="shared" si="55"/>
        <v>0</v>
      </c>
      <c r="GP37">
        <f t="shared" si="56"/>
        <v>0</v>
      </c>
      <c r="GR37">
        <v>0</v>
      </c>
      <c r="GS37">
        <v>4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47</v>
      </c>
      <c r="F38" t="s">
        <v>48</v>
      </c>
      <c r="G38" t="s">
        <v>49</v>
      </c>
      <c r="H38" t="s">
        <v>34</v>
      </c>
      <c r="I38">
        <v>1</v>
      </c>
      <c r="J38">
        <v>0</v>
      </c>
      <c r="K38">
        <v>1</v>
      </c>
      <c r="O38">
        <f t="shared" si="21"/>
        <v>287.27999999999997</v>
      </c>
      <c r="P38">
        <f t="shared" si="22"/>
        <v>287.27999999999997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424238656</v>
      </c>
      <c r="AB38">
        <f t="shared" si="32"/>
        <v>287.27999999999997</v>
      </c>
      <c r="AC38">
        <f t="shared" si="33"/>
        <v>287.27999999999997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287.27999999999997</v>
      </c>
      <c r="AL38">
        <v>287.27999999999997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287.27999999999997</v>
      </c>
      <c r="CQ38">
        <f t="shared" si="42"/>
        <v>287.27999999999997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34</v>
      </c>
      <c r="DW38" t="s">
        <v>34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416980207</v>
      </c>
      <c r="EF38">
        <v>8</v>
      </c>
      <c r="EG38" t="s">
        <v>24</v>
      </c>
      <c r="EH38">
        <v>0</v>
      </c>
      <c r="EI38" t="s">
        <v>3</v>
      </c>
      <c r="EJ38">
        <v>1</v>
      </c>
      <c r="EK38">
        <v>1100</v>
      </c>
      <c r="EL38" t="s">
        <v>25</v>
      </c>
      <c r="EM38" t="s">
        <v>26</v>
      </c>
      <c r="EO38" t="s">
        <v>3</v>
      </c>
      <c r="EQ38">
        <v>0</v>
      </c>
      <c r="ER38">
        <v>287.27999999999997</v>
      </c>
      <c r="ES38">
        <v>287.27999999999997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27</v>
      </c>
      <c r="GD38">
        <v>1</v>
      </c>
      <c r="GF38">
        <v>904501881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52"/>
        <v>0</v>
      </c>
      <c r="GM38">
        <f t="shared" si="53"/>
        <v>287.27999999999997</v>
      </c>
      <c r="GN38">
        <f t="shared" si="54"/>
        <v>287.27999999999997</v>
      </c>
      <c r="GO38">
        <f t="shared" si="55"/>
        <v>0</v>
      </c>
      <c r="GP38">
        <f t="shared" si="56"/>
        <v>0</v>
      </c>
      <c r="GR38">
        <v>0</v>
      </c>
      <c r="GS38">
        <v>4</v>
      </c>
      <c r="GT38">
        <v>0</v>
      </c>
      <c r="GU38" t="s">
        <v>3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50</v>
      </c>
      <c r="F39" t="s">
        <v>51</v>
      </c>
      <c r="G39" t="s">
        <v>52</v>
      </c>
      <c r="H39" t="s">
        <v>34</v>
      </c>
      <c r="I39">
        <v>1</v>
      </c>
      <c r="J39">
        <v>0</v>
      </c>
      <c r="K39">
        <v>1</v>
      </c>
      <c r="O39">
        <f t="shared" si="21"/>
        <v>306.27</v>
      </c>
      <c r="P39">
        <f t="shared" si="22"/>
        <v>306.27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424238656</v>
      </c>
      <c r="AB39">
        <f t="shared" si="32"/>
        <v>306.27</v>
      </c>
      <c r="AC39">
        <f t="shared" si="33"/>
        <v>306.27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306.27</v>
      </c>
      <c r="AL39">
        <v>306.27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1100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306.27</v>
      </c>
      <c r="CQ39">
        <f t="shared" si="42"/>
        <v>306.27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34</v>
      </c>
      <c r="DW39" t="s">
        <v>34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416980207</v>
      </c>
      <c r="EF39">
        <v>8</v>
      </c>
      <c r="EG39" t="s">
        <v>24</v>
      </c>
      <c r="EH39">
        <v>0</v>
      </c>
      <c r="EI39" t="s">
        <v>3</v>
      </c>
      <c r="EJ39">
        <v>1</v>
      </c>
      <c r="EK39">
        <v>1100</v>
      </c>
      <c r="EL39" t="s">
        <v>25</v>
      </c>
      <c r="EM39" t="s">
        <v>26</v>
      </c>
      <c r="EO39" t="s">
        <v>3</v>
      </c>
      <c r="EQ39">
        <v>0</v>
      </c>
      <c r="ER39">
        <v>306.27</v>
      </c>
      <c r="ES39">
        <v>306.27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27</v>
      </c>
      <c r="GD39">
        <v>1</v>
      </c>
      <c r="GF39">
        <v>1548357241</v>
      </c>
      <c r="GG39">
        <v>2</v>
      </c>
      <c r="GH39">
        <v>0</v>
      </c>
      <c r="GI39">
        <v>-2</v>
      </c>
      <c r="GJ39">
        <v>0</v>
      </c>
      <c r="GK39">
        <v>0</v>
      </c>
      <c r="GL39">
        <f t="shared" si="52"/>
        <v>0</v>
      </c>
      <c r="GM39">
        <f t="shared" si="53"/>
        <v>306.27</v>
      </c>
      <c r="GN39">
        <f t="shared" si="54"/>
        <v>306.27</v>
      </c>
      <c r="GO39">
        <f t="shared" si="55"/>
        <v>0</v>
      </c>
      <c r="GP39">
        <f t="shared" si="56"/>
        <v>0</v>
      </c>
      <c r="GR39">
        <v>0</v>
      </c>
      <c r="GS39">
        <v>4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53</v>
      </c>
      <c r="F40" t="s">
        <v>54</v>
      </c>
      <c r="G40" t="s">
        <v>55</v>
      </c>
      <c r="H40" t="s">
        <v>34</v>
      </c>
      <c r="I40">
        <v>1</v>
      </c>
      <c r="J40">
        <v>0</v>
      </c>
      <c r="K40">
        <v>1</v>
      </c>
      <c r="O40">
        <f t="shared" si="21"/>
        <v>239.53</v>
      </c>
      <c r="P40">
        <f t="shared" si="22"/>
        <v>239.53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424238656</v>
      </c>
      <c r="AB40">
        <f t="shared" si="32"/>
        <v>239.53</v>
      </c>
      <c r="AC40">
        <f t="shared" si="33"/>
        <v>239.53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239.53</v>
      </c>
      <c r="AL40">
        <v>239.53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239.53</v>
      </c>
      <c r="CQ40">
        <f t="shared" si="42"/>
        <v>239.53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34</v>
      </c>
      <c r="DW40" t="s">
        <v>34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416980207</v>
      </c>
      <c r="EF40">
        <v>8</v>
      </c>
      <c r="EG40" t="s">
        <v>24</v>
      </c>
      <c r="EH40">
        <v>0</v>
      </c>
      <c r="EI40" t="s">
        <v>3</v>
      </c>
      <c r="EJ40">
        <v>1</v>
      </c>
      <c r="EK40">
        <v>1100</v>
      </c>
      <c r="EL40" t="s">
        <v>25</v>
      </c>
      <c r="EM40" t="s">
        <v>26</v>
      </c>
      <c r="EO40" t="s">
        <v>3</v>
      </c>
      <c r="EQ40">
        <v>0</v>
      </c>
      <c r="ER40">
        <v>239.53</v>
      </c>
      <c r="ES40">
        <v>239.53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27</v>
      </c>
      <c r="GD40">
        <v>1</v>
      </c>
      <c r="GF40">
        <v>46847510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52"/>
        <v>0</v>
      </c>
      <c r="GM40">
        <f t="shared" si="53"/>
        <v>239.53</v>
      </c>
      <c r="GN40">
        <f t="shared" si="54"/>
        <v>239.53</v>
      </c>
      <c r="GO40">
        <f t="shared" si="55"/>
        <v>0</v>
      </c>
      <c r="GP40">
        <f t="shared" si="56"/>
        <v>0</v>
      </c>
      <c r="GR40">
        <v>0</v>
      </c>
      <c r="GS40">
        <v>4</v>
      </c>
      <c r="GT40">
        <v>0</v>
      </c>
      <c r="GU40" t="s">
        <v>3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56</v>
      </c>
      <c r="F41" t="s">
        <v>57</v>
      </c>
      <c r="G41" t="s">
        <v>58</v>
      </c>
      <c r="H41" t="s">
        <v>34</v>
      </c>
      <c r="I41">
        <v>1</v>
      </c>
      <c r="J41">
        <v>0</v>
      </c>
      <c r="K41">
        <v>1</v>
      </c>
      <c r="O41">
        <f t="shared" si="21"/>
        <v>89.82</v>
      </c>
      <c r="P41">
        <f t="shared" si="22"/>
        <v>89.82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424238656</v>
      </c>
      <c r="AB41">
        <f t="shared" si="32"/>
        <v>89.82</v>
      </c>
      <c r="AC41">
        <f t="shared" si="33"/>
        <v>89.82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89.82</v>
      </c>
      <c r="AL41">
        <v>89.82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1100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89.82</v>
      </c>
      <c r="CQ41">
        <f t="shared" si="42"/>
        <v>89.82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34</v>
      </c>
      <c r="DW41" t="s">
        <v>34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416980207</v>
      </c>
      <c r="EF41">
        <v>8</v>
      </c>
      <c r="EG41" t="s">
        <v>24</v>
      </c>
      <c r="EH41">
        <v>0</v>
      </c>
      <c r="EI41" t="s">
        <v>3</v>
      </c>
      <c r="EJ41">
        <v>1</v>
      </c>
      <c r="EK41">
        <v>1100</v>
      </c>
      <c r="EL41" t="s">
        <v>25</v>
      </c>
      <c r="EM41" t="s">
        <v>26</v>
      </c>
      <c r="EO41" t="s">
        <v>3</v>
      </c>
      <c r="EQ41">
        <v>0</v>
      </c>
      <c r="ER41">
        <v>89.82</v>
      </c>
      <c r="ES41">
        <v>89.82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27</v>
      </c>
      <c r="GD41">
        <v>1</v>
      </c>
      <c r="GF41">
        <v>-72884007</v>
      </c>
      <c r="GG41">
        <v>2</v>
      </c>
      <c r="GH41">
        <v>0</v>
      </c>
      <c r="GI41">
        <v>-2</v>
      </c>
      <c r="GJ41">
        <v>0</v>
      </c>
      <c r="GK41">
        <v>0</v>
      </c>
      <c r="GL41">
        <f t="shared" si="52"/>
        <v>0</v>
      </c>
      <c r="GM41">
        <f t="shared" si="53"/>
        <v>89.82</v>
      </c>
      <c r="GN41">
        <f t="shared" si="54"/>
        <v>89.82</v>
      </c>
      <c r="GO41">
        <f t="shared" si="55"/>
        <v>0</v>
      </c>
      <c r="GP41">
        <f t="shared" si="56"/>
        <v>0</v>
      </c>
      <c r="GR41">
        <v>0</v>
      </c>
      <c r="GS41">
        <v>4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E42" t="s">
        <v>59</v>
      </c>
      <c r="F42" t="s">
        <v>60</v>
      </c>
      <c r="G42" t="s">
        <v>61</v>
      </c>
      <c r="H42" t="s">
        <v>34</v>
      </c>
      <c r="I42">
        <v>1</v>
      </c>
      <c r="J42">
        <v>0</v>
      </c>
      <c r="K42">
        <v>1</v>
      </c>
      <c r="O42">
        <f t="shared" si="21"/>
        <v>53.18</v>
      </c>
      <c r="P42">
        <f t="shared" si="22"/>
        <v>53.18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424238656</v>
      </c>
      <c r="AB42">
        <f t="shared" si="32"/>
        <v>53.18</v>
      </c>
      <c r="AC42">
        <f t="shared" si="33"/>
        <v>53.18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53.18</v>
      </c>
      <c r="AL42">
        <v>53.18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1100</v>
      </c>
      <c r="BN42">
        <v>0</v>
      </c>
      <c r="BO42" t="s">
        <v>3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53.18</v>
      </c>
      <c r="CQ42">
        <f t="shared" si="42"/>
        <v>53.18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34</v>
      </c>
      <c r="DW42" t="s">
        <v>34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416980207</v>
      </c>
      <c r="EF42">
        <v>8</v>
      </c>
      <c r="EG42" t="s">
        <v>24</v>
      </c>
      <c r="EH42">
        <v>0</v>
      </c>
      <c r="EI42" t="s">
        <v>3</v>
      </c>
      <c r="EJ42">
        <v>1</v>
      </c>
      <c r="EK42">
        <v>1100</v>
      </c>
      <c r="EL42" t="s">
        <v>25</v>
      </c>
      <c r="EM42" t="s">
        <v>26</v>
      </c>
      <c r="EO42" t="s">
        <v>3</v>
      </c>
      <c r="EQ42">
        <v>0</v>
      </c>
      <c r="ER42">
        <v>53.18</v>
      </c>
      <c r="ES42">
        <v>53.18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27</v>
      </c>
      <c r="GD42">
        <v>1</v>
      </c>
      <c r="GF42">
        <v>724511009</v>
      </c>
      <c r="GG42">
        <v>2</v>
      </c>
      <c r="GH42">
        <v>0</v>
      </c>
      <c r="GI42">
        <v>-2</v>
      </c>
      <c r="GJ42">
        <v>0</v>
      </c>
      <c r="GK42">
        <v>0</v>
      </c>
      <c r="GL42">
        <f t="shared" si="52"/>
        <v>0</v>
      </c>
      <c r="GM42">
        <f t="shared" si="53"/>
        <v>53.18</v>
      </c>
      <c r="GN42">
        <f t="shared" si="54"/>
        <v>53.18</v>
      </c>
      <c r="GO42">
        <f t="shared" si="55"/>
        <v>0</v>
      </c>
      <c r="GP42">
        <f t="shared" si="56"/>
        <v>0</v>
      </c>
      <c r="GR42">
        <v>0</v>
      </c>
      <c r="GS42">
        <v>4</v>
      </c>
      <c r="GT42">
        <v>0</v>
      </c>
      <c r="GU42" t="s">
        <v>3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E43" t="s">
        <v>62</v>
      </c>
      <c r="F43" t="s">
        <v>63</v>
      </c>
      <c r="G43" t="s">
        <v>64</v>
      </c>
      <c r="H43" t="s">
        <v>34</v>
      </c>
      <c r="I43">
        <v>1</v>
      </c>
      <c r="J43">
        <v>0</v>
      </c>
      <c r="K43">
        <v>1</v>
      </c>
      <c r="O43">
        <f t="shared" si="21"/>
        <v>56.7</v>
      </c>
      <c r="P43">
        <f t="shared" si="22"/>
        <v>56.7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424238656</v>
      </c>
      <c r="AB43">
        <f t="shared" si="32"/>
        <v>56.7</v>
      </c>
      <c r="AC43">
        <f t="shared" si="33"/>
        <v>56.7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56.7</v>
      </c>
      <c r="AL43">
        <v>56.7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1100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56.7</v>
      </c>
      <c r="CQ43">
        <f t="shared" si="42"/>
        <v>56.7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34</v>
      </c>
      <c r="DW43" t="s">
        <v>34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416980207</v>
      </c>
      <c r="EF43">
        <v>8</v>
      </c>
      <c r="EG43" t="s">
        <v>24</v>
      </c>
      <c r="EH43">
        <v>0</v>
      </c>
      <c r="EI43" t="s">
        <v>3</v>
      </c>
      <c r="EJ43">
        <v>1</v>
      </c>
      <c r="EK43">
        <v>1100</v>
      </c>
      <c r="EL43" t="s">
        <v>25</v>
      </c>
      <c r="EM43" t="s">
        <v>26</v>
      </c>
      <c r="EO43" t="s">
        <v>3</v>
      </c>
      <c r="EQ43">
        <v>0</v>
      </c>
      <c r="ER43">
        <v>56.7</v>
      </c>
      <c r="ES43">
        <v>56.7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27</v>
      </c>
      <c r="GD43">
        <v>1</v>
      </c>
      <c r="GF43">
        <v>-570271476</v>
      </c>
      <c r="GG43">
        <v>2</v>
      </c>
      <c r="GH43">
        <v>0</v>
      </c>
      <c r="GI43">
        <v>-2</v>
      </c>
      <c r="GJ43">
        <v>0</v>
      </c>
      <c r="GK43">
        <v>0</v>
      </c>
      <c r="GL43">
        <f t="shared" si="52"/>
        <v>0</v>
      </c>
      <c r="GM43">
        <f t="shared" si="53"/>
        <v>56.7</v>
      </c>
      <c r="GN43">
        <f t="shared" si="54"/>
        <v>56.7</v>
      </c>
      <c r="GO43">
        <f t="shared" si="55"/>
        <v>0</v>
      </c>
      <c r="GP43">
        <f t="shared" si="56"/>
        <v>0</v>
      </c>
      <c r="GR43">
        <v>0</v>
      </c>
      <c r="GS43">
        <v>4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E44" t="s">
        <v>65</v>
      </c>
      <c r="F44" t="s">
        <v>66</v>
      </c>
      <c r="G44" t="s">
        <v>67</v>
      </c>
      <c r="H44" t="s">
        <v>34</v>
      </c>
      <c r="I44">
        <v>1</v>
      </c>
      <c r="J44">
        <v>0</v>
      </c>
      <c r="K44">
        <v>1</v>
      </c>
      <c r="O44">
        <f t="shared" si="21"/>
        <v>44.34</v>
      </c>
      <c r="P44">
        <f t="shared" si="22"/>
        <v>44.34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424238656</v>
      </c>
      <c r="AB44">
        <f t="shared" si="32"/>
        <v>44.34</v>
      </c>
      <c r="AC44">
        <f t="shared" si="33"/>
        <v>44.34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44.34</v>
      </c>
      <c r="AL44">
        <v>44.34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1100</v>
      </c>
      <c r="BN44">
        <v>0</v>
      </c>
      <c r="BO44" t="s">
        <v>3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44.34</v>
      </c>
      <c r="CQ44">
        <f t="shared" si="42"/>
        <v>44.34</v>
      </c>
      <c r="CR44">
        <f t="shared" si="43"/>
        <v>0</v>
      </c>
      <c r="CS44">
        <f t="shared" si="44"/>
        <v>0</v>
      </c>
      <c r="CT44">
        <f t="shared" si="45"/>
        <v>0</v>
      </c>
      <c r="CU44">
        <f t="shared" si="46"/>
        <v>0</v>
      </c>
      <c r="CV44">
        <f t="shared" si="47"/>
        <v>0</v>
      </c>
      <c r="CW44">
        <f t="shared" si="48"/>
        <v>0</v>
      </c>
      <c r="CX44">
        <f t="shared" si="49"/>
        <v>0</v>
      </c>
      <c r="CY44">
        <f t="shared" si="50"/>
        <v>0</v>
      </c>
      <c r="CZ44">
        <f t="shared" si="51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34</v>
      </c>
      <c r="DW44" t="s">
        <v>34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416980207</v>
      </c>
      <c r="EF44">
        <v>8</v>
      </c>
      <c r="EG44" t="s">
        <v>24</v>
      </c>
      <c r="EH44">
        <v>0</v>
      </c>
      <c r="EI44" t="s">
        <v>3</v>
      </c>
      <c r="EJ44">
        <v>1</v>
      </c>
      <c r="EK44">
        <v>1100</v>
      </c>
      <c r="EL44" t="s">
        <v>25</v>
      </c>
      <c r="EM44" t="s">
        <v>26</v>
      </c>
      <c r="EO44" t="s">
        <v>3</v>
      </c>
      <c r="EQ44">
        <v>0</v>
      </c>
      <c r="ER44">
        <v>44.34</v>
      </c>
      <c r="ES44">
        <v>44.34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27</v>
      </c>
      <c r="GD44">
        <v>1</v>
      </c>
      <c r="GF44">
        <v>-2051796199</v>
      </c>
      <c r="GG44">
        <v>2</v>
      </c>
      <c r="GH44">
        <v>0</v>
      </c>
      <c r="GI44">
        <v>-2</v>
      </c>
      <c r="GJ44">
        <v>0</v>
      </c>
      <c r="GK44">
        <v>0</v>
      </c>
      <c r="GL44">
        <f t="shared" si="52"/>
        <v>0</v>
      </c>
      <c r="GM44">
        <f t="shared" si="53"/>
        <v>44.34</v>
      </c>
      <c r="GN44">
        <f t="shared" si="54"/>
        <v>44.34</v>
      </c>
      <c r="GO44">
        <f t="shared" si="55"/>
        <v>0</v>
      </c>
      <c r="GP44">
        <f t="shared" si="56"/>
        <v>0</v>
      </c>
      <c r="GR44">
        <v>0</v>
      </c>
      <c r="GS44">
        <v>4</v>
      </c>
      <c r="GT44">
        <v>0</v>
      </c>
      <c r="GU44" t="s">
        <v>3</v>
      </c>
      <c r="GV44">
        <f t="shared" si="57"/>
        <v>0</v>
      </c>
      <c r="GW44">
        <v>1</v>
      </c>
      <c r="GX44">
        <f t="shared" si="58"/>
        <v>0</v>
      </c>
      <c r="HA44">
        <v>0</v>
      </c>
      <c r="HB44">
        <v>0</v>
      </c>
      <c r="HC44">
        <f t="shared" si="5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17</v>
      </c>
      <c r="B45">
        <v>1</v>
      </c>
      <c r="E45" t="s">
        <v>68</v>
      </c>
      <c r="F45" t="s">
        <v>69</v>
      </c>
      <c r="G45" t="s">
        <v>70</v>
      </c>
      <c r="H45" t="s">
        <v>34</v>
      </c>
      <c r="I45">
        <v>1</v>
      </c>
      <c r="J45">
        <v>0</v>
      </c>
      <c r="K45">
        <v>1</v>
      </c>
      <c r="O45">
        <f t="shared" si="21"/>
        <v>633.36</v>
      </c>
      <c r="P45">
        <f t="shared" si="22"/>
        <v>633.36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424238656</v>
      </c>
      <c r="AB45">
        <f t="shared" si="32"/>
        <v>633.36</v>
      </c>
      <c r="AC45">
        <f t="shared" si="33"/>
        <v>633.36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633.36</v>
      </c>
      <c r="AL45">
        <v>633.36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1100</v>
      </c>
      <c r="BN45">
        <v>0</v>
      </c>
      <c r="BO45" t="s">
        <v>3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633.36</v>
      </c>
      <c r="CQ45">
        <f t="shared" si="42"/>
        <v>633.36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34</v>
      </c>
      <c r="DW45" t="s">
        <v>34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416980207</v>
      </c>
      <c r="EF45">
        <v>8</v>
      </c>
      <c r="EG45" t="s">
        <v>24</v>
      </c>
      <c r="EH45">
        <v>0</v>
      </c>
      <c r="EI45" t="s">
        <v>3</v>
      </c>
      <c r="EJ45">
        <v>1</v>
      </c>
      <c r="EK45">
        <v>1100</v>
      </c>
      <c r="EL45" t="s">
        <v>25</v>
      </c>
      <c r="EM45" t="s">
        <v>26</v>
      </c>
      <c r="EO45" t="s">
        <v>3</v>
      </c>
      <c r="EQ45">
        <v>0</v>
      </c>
      <c r="ER45">
        <v>633.36</v>
      </c>
      <c r="ES45">
        <v>633.36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27</v>
      </c>
      <c r="GD45">
        <v>1</v>
      </c>
      <c r="GF45">
        <v>1695666243</v>
      </c>
      <c r="GG45">
        <v>2</v>
      </c>
      <c r="GH45">
        <v>0</v>
      </c>
      <c r="GI45">
        <v>-2</v>
      </c>
      <c r="GJ45">
        <v>0</v>
      </c>
      <c r="GK45">
        <v>0</v>
      </c>
      <c r="GL45">
        <f t="shared" si="52"/>
        <v>0</v>
      </c>
      <c r="GM45">
        <f t="shared" si="53"/>
        <v>633.36</v>
      </c>
      <c r="GN45">
        <f t="shared" si="54"/>
        <v>633.36</v>
      </c>
      <c r="GO45">
        <f t="shared" si="55"/>
        <v>0</v>
      </c>
      <c r="GP45">
        <f t="shared" si="56"/>
        <v>0</v>
      </c>
      <c r="GR45">
        <v>0</v>
      </c>
      <c r="GS45">
        <v>4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E46" t="s">
        <v>71</v>
      </c>
      <c r="F46" t="s">
        <v>72</v>
      </c>
      <c r="G46" t="s">
        <v>73</v>
      </c>
      <c r="H46" t="s">
        <v>34</v>
      </c>
      <c r="I46">
        <v>1</v>
      </c>
      <c r="J46">
        <v>0</v>
      </c>
      <c r="K46">
        <v>1</v>
      </c>
      <c r="O46">
        <f t="shared" si="21"/>
        <v>375.06</v>
      </c>
      <c r="P46">
        <f t="shared" si="22"/>
        <v>375.06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424238656</v>
      </c>
      <c r="AB46">
        <f t="shared" si="32"/>
        <v>375.06</v>
      </c>
      <c r="AC46">
        <f t="shared" si="33"/>
        <v>375.06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375.06</v>
      </c>
      <c r="AL46">
        <v>375.06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1100</v>
      </c>
      <c r="BN46">
        <v>0</v>
      </c>
      <c r="BO46" t="s">
        <v>3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375.06</v>
      </c>
      <c r="CQ46">
        <f t="shared" si="42"/>
        <v>375.06</v>
      </c>
      <c r="CR46">
        <f t="shared" si="43"/>
        <v>0</v>
      </c>
      <c r="CS46">
        <f t="shared" si="44"/>
        <v>0</v>
      </c>
      <c r="CT46">
        <f t="shared" si="45"/>
        <v>0</v>
      </c>
      <c r="CU46">
        <f t="shared" si="46"/>
        <v>0</v>
      </c>
      <c r="CV46">
        <f t="shared" si="47"/>
        <v>0</v>
      </c>
      <c r="CW46">
        <f t="shared" si="48"/>
        <v>0</v>
      </c>
      <c r="CX46">
        <f t="shared" si="49"/>
        <v>0</v>
      </c>
      <c r="CY46">
        <f t="shared" si="50"/>
        <v>0</v>
      </c>
      <c r="CZ46">
        <f t="shared" si="51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34</v>
      </c>
      <c r="DW46" t="s">
        <v>34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416980207</v>
      </c>
      <c r="EF46">
        <v>8</v>
      </c>
      <c r="EG46" t="s">
        <v>24</v>
      </c>
      <c r="EH46">
        <v>0</v>
      </c>
      <c r="EI46" t="s">
        <v>3</v>
      </c>
      <c r="EJ46">
        <v>1</v>
      </c>
      <c r="EK46">
        <v>1100</v>
      </c>
      <c r="EL46" t="s">
        <v>25</v>
      </c>
      <c r="EM46" t="s">
        <v>26</v>
      </c>
      <c r="EO46" t="s">
        <v>3</v>
      </c>
      <c r="EQ46">
        <v>0</v>
      </c>
      <c r="ER46">
        <v>375.06</v>
      </c>
      <c r="ES46">
        <v>375.06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27</v>
      </c>
      <c r="GD46">
        <v>1</v>
      </c>
      <c r="GF46">
        <v>256773490</v>
      </c>
      <c r="GG46">
        <v>2</v>
      </c>
      <c r="GH46">
        <v>0</v>
      </c>
      <c r="GI46">
        <v>-2</v>
      </c>
      <c r="GJ46">
        <v>0</v>
      </c>
      <c r="GK46">
        <v>0</v>
      </c>
      <c r="GL46">
        <f t="shared" si="52"/>
        <v>0</v>
      </c>
      <c r="GM46">
        <f t="shared" si="53"/>
        <v>375.06</v>
      </c>
      <c r="GN46">
        <f t="shared" si="54"/>
        <v>375.06</v>
      </c>
      <c r="GO46">
        <f t="shared" si="55"/>
        <v>0</v>
      </c>
      <c r="GP46">
        <f t="shared" si="56"/>
        <v>0</v>
      </c>
      <c r="GR46">
        <v>0</v>
      </c>
      <c r="GS46">
        <v>4</v>
      </c>
      <c r="GT46">
        <v>0</v>
      </c>
      <c r="GU46" t="s">
        <v>3</v>
      </c>
      <c r="GV46">
        <f t="shared" si="57"/>
        <v>0</v>
      </c>
      <c r="GW46">
        <v>1</v>
      </c>
      <c r="GX46">
        <f t="shared" si="58"/>
        <v>0</v>
      </c>
      <c r="HA46">
        <v>0</v>
      </c>
      <c r="HB46">
        <v>0</v>
      </c>
      <c r="HC46">
        <f t="shared" si="59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">
      <c r="A47">
        <v>17</v>
      </c>
      <c r="B47">
        <v>1</v>
      </c>
      <c r="E47" t="s">
        <v>74</v>
      </c>
      <c r="F47" t="s">
        <v>75</v>
      </c>
      <c r="G47" t="s">
        <v>76</v>
      </c>
      <c r="H47" t="s">
        <v>34</v>
      </c>
      <c r="I47">
        <v>1</v>
      </c>
      <c r="J47">
        <v>0</v>
      </c>
      <c r="K47">
        <v>1</v>
      </c>
      <c r="O47">
        <f t="shared" si="21"/>
        <v>399.85</v>
      </c>
      <c r="P47">
        <f t="shared" si="22"/>
        <v>399.85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424238656</v>
      </c>
      <c r="AB47">
        <f t="shared" si="32"/>
        <v>399.85</v>
      </c>
      <c r="AC47">
        <f t="shared" si="33"/>
        <v>399.85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399.85</v>
      </c>
      <c r="AL47">
        <v>399.85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1100</v>
      </c>
      <c r="BN47">
        <v>0</v>
      </c>
      <c r="BO47" t="s">
        <v>3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399.85</v>
      </c>
      <c r="CQ47">
        <f t="shared" si="42"/>
        <v>399.85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 t="shared" si="50"/>
        <v>0</v>
      </c>
      <c r="CZ47">
        <f t="shared" si="51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34</v>
      </c>
      <c r="DW47" t="s">
        <v>34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416980207</v>
      </c>
      <c r="EF47">
        <v>8</v>
      </c>
      <c r="EG47" t="s">
        <v>24</v>
      </c>
      <c r="EH47">
        <v>0</v>
      </c>
      <c r="EI47" t="s">
        <v>3</v>
      </c>
      <c r="EJ47">
        <v>1</v>
      </c>
      <c r="EK47">
        <v>1100</v>
      </c>
      <c r="EL47" t="s">
        <v>25</v>
      </c>
      <c r="EM47" t="s">
        <v>26</v>
      </c>
      <c r="EO47" t="s">
        <v>3</v>
      </c>
      <c r="EQ47">
        <v>0</v>
      </c>
      <c r="ER47">
        <v>399.85</v>
      </c>
      <c r="ES47">
        <v>399.85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27</v>
      </c>
      <c r="GD47">
        <v>1</v>
      </c>
      <c r="GF47">
        <v>-741337727</v>
      </c>
      <c r="GG47">
        <v>2</v>
      </c>
      <c r="GH47">
        <v>0</v>
      </c>
      <c r="GI47">
        <v>-2</v>
      </c>
      <c r="GJ47">
        <v>0</v>
      </c>
      <c r="GK47">
        <v>0</v>
      </c>
      <c r="GL47">
        <f t="shared" si="52"/>
        <v>0</v>
      </c>
      <c r="GM47">
        <f t="shared" si="53"/>
        <v>399.85</v>
      </c>
      <c r="GN47">
        <f t="shared" si="54"/>
        <v>399.85</v>
      </c>
      <c r="GO47">
        <f t="shared" si="55"/>
        <v>0</v>
      </c>
      <c r="GP47">
        <f t="shared" si="56"/>
        <v>0</v>
      </c>
      <c r="GR47">
        <v>0</v>
      </c>
      <c r="GS47">
        <v>4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">
      <c r="A48">
        <v>17</v>
      </c>
      <c r="B48">
        <v>1</v>
      </c>
      <c r="E48" t="s">
        <v>77</v>
      </c>
      <c r="F48" t="s">
        <v>78</v>
      </c>
      <c r="G48" t="s">
        <v>79</v>
      </c>
      <c r="H48" t="s">
        <v>34</v>
      </c>
      <c r="I48">
        <v>1</v>
      </c>
      <c r="J48">
        <v>0</v>
      </c>
      <c r="K48">
        <v>1</v>
      </c>
      <c r="O48">
        <f t="shared" si="21"/>
        <v>312.70999999999998</v>
      </c>
      <c r="P48">
        <f t="shared" si="22"/>
        <v>312.70999999999998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424238656</v>
      </c>
      <c r="AB48">
        <f t="shared" si="32"/>
        <v>312.70999999999998</v>
      </c>
      <c r="AC48">
        <f t="shared" si="33"/>
        <v>312.70999999999998</v>
      </c>
      <c r="AD48">
        <f t="shared" si="34"/>
        <v>0</v>
      </c>
      <c r="AE48">
        <f t="shared" si="35"/>
        <v>0</v>
      </c>
      <c r="AF48">
        <f t="shared" si="36"/>
        <v>0</v>
      </c>
      <c r="AG48">
        <f t="shared" si="37"/>
        <v>0</v>
      </c>
      <c r="AH48">
        <f t="shared" si="38"/>
        <v>0</v>
      </c>
      <c r="AI48">
        <f t="shared" si="39"/>
        <v>0</v>
      </c>
      <c r="AJ48">
        <f t="shared" si="40"/>
        <v>0</v>
      </c>
      <c r="AK48">
        <v>312.70999999999998</v>
      </c>
      <c r="AL48">
        <v>312.70999999999998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1100</v>
      </c>
      <c r="BN48">
        <v>0</v>
      </c>
      <c r="BO48" t="s">
        <v>3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1"/>
        <v>312.70999999999998</v>
      </c>
      <c r="CQ48">
        <f t="shared" si="42"/>
        <v>312.70999999999998</v>
      </c>
      <c r="CR48">
        <f t="shared" si="43"/>
        <v>0</v>
      </c>
      <c r="CS48">
        <f t="shared" si="44"/>
        <v>0</v>
      </c>
      <c r="CT48">
        <f t="shared" si="45"/>
        <v>0</v>
      </c>
      <c r="CU48">
        <f t="shared" si="46"/>
        <v>0</v>
      </c>
      <c r="CV48">
        <f t="shared" si="47"/>
        <v>0</v>
      </c>
      <c r="CW48">
        <f t="shared" si="48"/>
        <v>0</v>
      </c>
      <c r="CX48">
        <f t="shared" si="49"/>
        <v>0</v>
      </c>
      <c r="CY48">
        <f t="shared" si="50"/>
        <v>0</v>
      </c>
      <c r="CZ48">
        <f t="shared" si="51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34</v>
      </c>
      <c r="DW48" t="s">
        <v>34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416980207</v>
      </c>
      <c r="EF48">
        <v>8</v>
      </c>
      <c r="EG48" t="s">
        <v>24</v>
      </c>
      <c r="EH48">
        <v>0</v>
      </c>
      <c r="EI48" t="s">
        <v>3</v>
      </c>
      <c r="EJ48">
        <v>1</v>
      </c>
      <c r="EK48">
        <v>1100</v>
      </c>
      <c r="EL48" t="s">
        <v>25</v>
      </c>
      <c r="EM48" t="s">
        <v>26</v>
      </c>
      <c r="EO48" t="s">
        <v>3</v>
      </c>
      <c r="EQ48">
        <v>0</v>
      </c>
      <c r="ER48">
        <v>312.70999999999998</v>
      </c>
      <c r="ES48">
        <v>312.70999999999998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27</v>
      </c>
      <c r="GD48">
        <v>1</v>
      </c>
      <c r="GF48">
        <v>937816964</v>
      </c>
      <c r="GG48">
        <v>2</v>
      </c>
      <c r="GH48">
        <v>0</v>
      </c>
      <c r="GI48">
        <v>-2</v>
      </c>
      <c r="GJ48">
        <v>0</v>
      </c>
      <c r="GK48">
        <v>0</v>
      </c>
      <c r="GL48">
        <f t="shared" si="52"/>
        <v>0</v>
      </c>
      <c r="GM48">
        <f t="shared" si="53"/>
        <v>312.70999999999998</v>
      </c>
      <c r="GN48">
        <f t="shared" si="54"/>
        <v>312.70999999999998</v>
      </c>
      <c r="GO48">
        <f t="shared" si="55"/>
        <v>0</v>
      </c>
      <c r="GP48">
        <f t="shared" si="56"/>
        <v>0</v>
      </c>
      <c r="GR48">
        <v>0</v>
      </c>
      <c r="GS48">
        <v>4</v>
      </c>
      <c r="GT48">
        <v>0</v>
      </c>
      <c r="GU48" t="s">
        <v>3</v>
      </c>
      <c r="GV48">
        <f t="shared" si="57"/>
        <v>0</v>
      </c>
      <c r="GW48">
        <v>1</v>
      </c>
      <c r="GX48">
        <f t="shared" si="58"/>
        <v>0</v>
      </c>
      <c r="HA48">
        <v>0</v>
      </c>
      <c r="HB48">
        <v>0</v>
      </c>
      <c r="HC48">
        <f t="shared" si="59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">
      <c r="A49">
        <v>17</v>
      </c>
      <c r="B49">
        <v>1</v>
      </c>
      <c r="E49" t="s">
        <v>80</v>
      </c>
      <c r="F49" t="s">
        <v>81</v>
      </c>
      <c r="G49" t="s">
        <v>82</v>
      </c>
      <c r="H49" t="s">
        <v>34</v>
      </c>
      <c r="I49">
        <v>1</v>
      </c>
      <c r="J49">
        <v>0</v>
      </c>
      <c r="K49">
        <v>1</v>
      </c>
      <c r="O49">
        <f t="shared" si="21"/>
        <v>44.93</v>
      </c>
      <c r="P49">
        <f t="shared" si="22"/>
        <v>44.93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424238656</v>
      </c>
      <c r="AB49">
        <f t="shared" si="32"/>
        <v>44.93</v>
      </c>
      <c r="AC49">
        <f t="shared" si="33"/>
        <v>44.93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44.93</v>
      </c>
      <c r="AL49">
        <v>44.93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1100</v>
      </c>
      <c r="BN49">
        <v>0</v>
      </c>
      <c r="BO49" t="s">
        <v>3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44.93</v>
      </c>
      <c r="CQ49">
        <f t="shared" si="42"/>
        <v>44.93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 t="shared" si="50"/>
        <v>0</v>
      </c>
      <c r="CZ49">
        <f t="shared" si="51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34</v>
      </c>
      <c r="DW49" t="s">
        <v>34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416980207</v>
      </c>
      <c r="EF49">
        <v>8</v>
      </c>
      <c r="EG49" t="s">
        <v>24</v>
      </c>
      <c r="EH49">
        <v>0</v>
      </c>
      <c r="EI49" t="s">
        <v>3</v>
      </c>
      <c r="EJ49">
        <v>1</v>
      </c>
      <c r="EK49">
        <v>1100</v>
      </c>
      <c r="EL49" t="s">
        <v>25</v>
      </c>
      <c r="EM49" t="s">
        <v>26</v>
      </c>
      <c r="EO49" t="s">
        <v>3</v>
      </c>
      <c r="EQ49">
        <v>0</v>
      </c>
      <c r="ER49">
        <v>44.93</v>
      </c>
      <c r="ES49">
        <v>44.93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27</v>
      </c>
      <c r="GD49">
        <v>1</v>
      </c>
      <c r="GF49">
        <v>-1759329548</v>
      </c>
      <c r="GG49">
        <v>2</v>
      </c>
      <c r="GH49">
        <v>0</v>
      </c>
      <c r="GI49">
        <v>-2</v>
      </c>
      <c r="GJ49">
        <v>0</v>
      </c>
      <c r="GK49">
        <v>0</v>
      </c>
      <c r="GL49">
        <f t="shared" si="52"/>
        <v>0</v>
      </c>
      <c r="GM49">
        <f t="shared" si="53"/>
        <v>44.93</v>
      </c>
      <c r="GN49">
        <f t="shared" si="54"/>
        <v>44.93</v>
      </c>
      <c r="GO49">
        <f t="shared" si="55"/>
        <v>0</v>
      </c>
      <c r="GP49">
        <f t="shared" si="56"/>
        <v>0</v>
      </c>
      <c r="GR49">
        <v>0</v>
      </c>
      <c r="GS49">
        <v>4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">
      <c r="A50">
        <v>17</v>
      </c>
      <c r="B50">
        <v>1</v>
      </c>
      <c r="E50" t="s">
        <v>83</v>
      </c>
      <c r="F50" t="s">
        <v>84</v>
      </c>
      <c r="G50" t="s">
        <v>85</v>
      </c>
      <c r="H50" t="s">
        <v>34</v>
      </c>
      <c r="I50">
        <v>1</v>
      </c>
      <c r="J50">
        <v>0</v>
      </c>
      <c r="K50">
        <v>1</v>
      </c>
      <c r="O50">
        <f t="shared" si="21"/>
        <v>26.61</v>
      </c>
      <c r="P50">
        <f t="shared" si="22"/>
        <v>26.61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424238656</v>
      </c>
      <c r="AB50">
        <f t="shared" si="32"/>
        <v>26.61</v>
      </c>
      <c r="AC50">
        <f t="shared" si="33"/>
        <v>26.61</v>
      </c>
      <c r="AD50">
        <f t="shared" si="34"/>
        <v>0</v>
      </c>
      <c r="AE50">
        <f t="shared" si="35"/>
        <v>0</v>
      </c>
      <c r="AF50">
        <f t="shared" si="36"/>
        <v>0</v>
      </c>
      <c r="AG50">
        <f t="shared" si="37"/>
        <v>0</v>
      </c>
      <c r="AH50">
        <f t="shared" si="38"/>
        <v>0</v>
      </c>
      <c r="AI50">
        <f t="shared" si="39"/>
        <v>0</v>
      </c>
      <c r="AJ50">
        <f t="shared" si="40"/>
        <v>0</v>
      </c>
      <c r="AK50">
        <v>26.61</v>
      </c>
      <c r="AL50">
        <v>26.61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3</v>
      </c>
      <c r="BM50">
        <v>1100</v>
      </c>
      <c r="BN50">
        <v>0</v>
      </c>
      <c r="BO50" t="s">
        <v>3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1"/>
        <v>26.61</v>
      </c>
      <c r="CQ50">
        <f t="shared" si="42"/>
        <v>26.61</v>
      </c>
      <c r="CR50">
        <f t="shared" si="43"/>
        <v>0</v>
      </c>
      <c r="CS50">
        <f t="shared" si="44"/>
        <v>0</v>
      </c>
      <c r="CT50">
        <f t="shared" si="45"/>
        <v>0</v>
      </c>
      <c r="CU50">
        <f t="shared" si="46"/>
        <v>0</v>
      </c>
      <c r="CV50">
        <f t="shared" si="47"/>
        <v>0</v>
      </c>
      <c r="CW50">
        <f t="shared" si="48"/>
        <v>0</v>
      </c>
      <c r="CX50">
        <f t="shared" si="49"/>
        <v>0</v>
      </c>
      <c r="CY50">
        <f t="shared" si="50"/>
        <v>0</v>
      </c>
      <c r="CZ50">
        <f t="shared" si="51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34</v>
      </c>
      <c r="DW50" t="s">
        <v>34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416980207</v>
      </c>
      <c r="EF50">
        <v>8</v>
      </c>
      <c r="EG50" t="s">
        <v>24</v>
      </c>
      <c r="EH50">
        <v>0</v>
      </c>
      <c r="EI50" t="s">
        <v>3</v>
      </c>
      <c r="EJ50">
        <v>1</v>
      </c>
      <c r="EK50">
        <v>1100</v>
      </c>
      <c r="EL50" t="s">
        <v>25</v>
      </c>
      <c r="EM50" t="s">
        <v>26</v>
      </c>
      <c r="EO50" t="s">
        <v>3</v>
      </c>
      <c r="EQ50">
        <v>0</v>
      </c>
      <c r="ER50">
        <v>26.61</v>
      </c>
      <c r="ES50">
        <v>26.61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27</v>
      </c>
      <c r="GD50">
        <v>1</v>
      </c>
      <c r="GF50">
        <v>-751865355</v>
      </c>
      <c r="GG50">
        <v>2</v>
      </c>
      <c r="GH50">
        <v>0</v>
      </c>
      <c r="GI50">
        <v>-2</v>
      </c>
      <c r="GJ50">
        <v>0</v>
      </c>
      <c r="GK50">
        <v>0</v>
      </c>
      <c r="GL50">
        <f t="shared" si="52"/>
        <v>0</v>
      </c>
      <c r="GM50">
        <f t="shared" si="53"/>
        <v>26.61</v>
      </c>
      <c r="GN50">
        <f t="shared" si="54"/>
        <v>26.61</v>
      </c>
      <c r="GO50">
        <f t="shared" si="55"/>
        <v>0</v>
      </c>
      <c r="GP50">
        <f t="shared" si="56"/>
        <v>0</v>
      </c>
      <c r="GR50">
        <v>0</v>
      </c>
      <c r="GS50">
        <v>4</v>
      </c>
      <c r="GT50">
        <v>0</v>
      </c>
      <c r="GU50" t="s">
        <v>3</v>
      </c>
      <c r="GV50">
        <f t="shared" si="57"/>
        <v>0</v>
      </c>
      <c r="GW50">
        <v>1</v>
      </c>
      <c r="GX50">
        <f t="shared" si="58"/>
        <v>0</v>
      </c>
      <c r="HA50">
        <v>0</v>
      </c>
      <c r="HB50">
        <v>0</v>
      </c>
      <c r="HC50">
        <f t="shared" si="59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 x14ac:dyDescent="0.2">
      <c r="A51">
        <v>17</v>
      </c>
      <c r="B51">
        <v>1</v>
      </c>
      <c r="E51" t="s">
        <v>86</v>
      </c>
      <c r="F51" t="s">
        <v>87</v>
      </c>
      <c r="G51" t="s">
        <v>88</v>
      </c>
      <c r="H51" t="s">
        <v>34</v>
      </c>
      <c r="I51">
        <v>1</v>
      </c>
      <c r="J51">
        <v>0</v>
      </c>
      <c r="K51">
        <v>1</v>
      </c>
      <c r="O51">
        <f t="shared" si="21"/>
        <v>28.36</v>
      </c>
      <c r="P51">
        <f t="shared" si="22"/>
        <v>28.36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424238656</v>
      </c>
      <c r="AB51">
        <f t="shared" si="32"/>
        <v>28.36</v>
      </c>
      <c r="AC51">
        <f t="shared" si="33"/>
        <v>28.36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0</v>
      </c>
      <c r="AK51">
        <v>28.36</v>
      </c>
      <c r="AL51">
        <v>28.36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1100</v>
      </c>
      <c r="BN51">
        <v>0</v>
      </c>
      <c r="BO51" t="s">
        <v>3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28.36</v>
      </c>
      <c r="CQ51">
        <f t="shared" si="42"/>
        <v>28.36</v>
      </c>
      <c r="CR51">
        <f t="shared" si="43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 t="shared" si="50"/>
        <v>0</v>
      </c>
      <c r="CZ51">
        <f t="shared" si="51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34</v>
      </c>
      <c r="DW51" t="s">
        <v>34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416980207</v>
      </c>
      <c r="EF51">
        <v>8</v>
      </c>
      <c r="EG51" t="s">
        <v>24</v>
      </c>
      <c r="EH51">
        <v>0</v>
      </c>
      <c r="EI51" t="s">
        <v>3</v>
      </c>
      <c r="EJ51">
        <v>1</v>
      </c>
      <c r="EK51">
        <v>1100</v>
      </c>
      <c r="EL51" t="s">
        <v>25</v>
      </c>
      <c r="EM51" t="s">
        <v>26</v>
      </c>
      <c r="EO51" t="s">
        <v>3</v>
      </c>
      <c r="EQ51">
        <v>0</v>
      </c>
      <c r="ER51">
        <v>28.36</v>
      </c>
      <c r="ES51">
        <v>28.36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27</v>
      </c>
      <c r="GD51">
        <v>1</v>
      </c>
      <c r="GF51">
        <v>1542305859</v>
      </c>
      <c r="GG51">
        <v>2</v>
      </c>
      <c r="GH51">
        <v>0</v>
      </c>
      <c r="GI51">
        <v>-2</v>
      </c>
      <c r="GJ51">
        <v>0</v>
      </c>
      <c r="GK51">
        <v>0</v>
      </c>
      <c r="GL51">
        <f t="shared" si="52"/>
        <v>0</v>
      </c>
      <c r="GM51">
        <f t="shared" si="53"/>
        <v>28.36</v>
      </c>
      <c r="GN51">
        <f t="shared" si="54"/>
        <v>28.36</v>
      </c>
      <c r="GO51">
        <f t="shared" si="55"/>
        <v>0</v>
      </c>
      <c r="GP51">
        <f t="shared" si="56"/>
        <v>0</v>
      </c>
      <c r="GR51">
        <v>0</v>
      </c>
      <c r="GS51">
        <v>4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45" x14ac:dyDescent="0.2">
      <c r="A52">
        <v>17</v>
      </c>
      <c r="B52">
        <v>1</v>
      </c>
      <c r="E52" t="s">
        <v>89</v>
      </c>
      <c r="F52" t="s">
        <v>90</v>
      </c>
      <c r="G52" t="s">
        <v>91</v>
      </c>
      <c r="H52" t="s">
        <v>34</v>
      </c>
      <c r="I52">
        <v>1</v>
      </c>
      <c r="J52">
        <v>0</v>
      </c>
      <c r="K52">
        <v>1</v>
      </c>
      <c r="O52">
        <f t="shared" si="21"/>
        <v>22.18</v>
      </c>
      <c r="P52">
        <f t="shared" si="22"/>
        <v>22.18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424238656</v>
      </c>
      <c r="AB52">
        <f t="shared" si="32"/>
        <v>22.18</v>
      </c>
      <c r="AC52">
        <f t="shared" si="33"/>
        <v>22.18</v>
      </c>
      <c r="AD52">
        <f t="shared" si="34"/>
        <v>0</v>
      </c>
      <c r="AE52">
        <f t="shared" si="35"/>
        <v>0</v>
      </c>
      <c r="AF52">
        <f t="shared" si="36"/>
        <v>0</v>
      </c>
      <c r="AG52">
        <f t="shared" si="37"/>
        <v>0</v>
      </c>
      <c r="AH52">
        <f t="shared" si="38"/>
        <v>0</v>
      </c>
      <c r="AI52">
        <f t="shared" si="39"/>
        <v>0</v>
      </c>
      <c r="AJ52">
        <f t="shared" si="40"/>
        <v>0</v>
      </c>
      <c r="AK52">
        <v>22.18</v>
      </c>
      <c r="AL52">
        <v>22.18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1100</v>
      </c>
      <c r="BN52">
        <v>0</v>
      </c>
      <c r="BO52" t="s">
        <v>3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1"/>
        <v>22.18</v>
      </c>
      <c r="CQ52">
        <f t="shared" si="42"/>
        <v>22.18</v>
      </c>
      <c r="CR52">
        <f t="shared" si="43"/>
        <v>0</v>
      </c>
      <c r="CS52">
        <f t="shared" si="44"/>
        <v>0</v>
      </c>
      <c r="CT52">
        <f t="shared" si="45"/>
        <v>0</v>
      </c>
      <c r="CU52">
        <f t="shared" si="46"/>
        <v>0</v>
      </c>
      <c r="CV52">
        <f t="shared" si="47"/>
        <v>0</v>
      </c>
      <c r="CW52">
        <f t="shared" si="48"/>
        <v>0</v>
      </c>
      <c r="CX52">
        <f t="shared" si="49"/>
        <v>0</v>
      </c>
      <c r="CY52">
        <f t="shared" si="50"/>
        <v>0</v>
      </c>
      <c r="CZ52">
        <f t="shared" si="51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34</v>
      </c>
      <c r="DW52" t="s">
        <v>34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416980207</v>
      </c>
      <c r="EF52">
        <v>8</v>
      </c>
      <c r="EG52" t="s">
        <v>24</v>
      </c>
      <c r="EH52">
        <v>0</v>
      </c>
      <c r="EI52" t="s">
        <v>3</v>
      </c>
      <c r="EJ52">
        <v>1</v>
      </c>
      <c r="EK52">
        <v>1100</v>
      </c>
      <c r="EL52" t="s">
        <v>25</v>
      </c>
      <c r="EM52" t="s">
        <v>26</v>
      </c>
      <c r="EO52" t="s">
        <v>3</v>
      </c>
      <c r="EQ52">
        <v>0</v>
      </c>
      <c r="ER52">
        <v>22.18</v>
      </c>
      <c r="ES52">
        <v>22.18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27</v>
      </c>
      <c r="GD52">
        <v>1</v>
      </c>
      <c r="GF52">
        <v>-485462062</v>
      </c>
      <c r="GG52">
        <v>2</v>
      </c>
      <c r="GH52">
        <v>0</v>
      </c>
      <c r="GI52">
        <v>-2</v>
      </c>
      <c r="GJ52">
        <v>0</v>
      </c>
      <c r="GK52">
        <v>0</v>
      </c>
      <c r="GL52">
        <f t="shared" si="52"/>
        <v>0</v>
      </c>
      <c r="GM52">
        <f t="shared" si="53"/>
        <v>22.18</v>
      </c>
      <c r="GN52">
        <f t="shared" si="54"/>
        <v>22.18</v>
      </c>
      <c r="GO52">
        <f t="shared" si="55"/>
        <v>0</v>
      </c>
      <c r="GP52">
        <f t="shared" si="56"/>
        <v>0</v>
      </c>
      <c r="GR52">
        <v>0</v>
      </c>
      <c r="GS52">
        <v>4</v>
      </c>
      <c r="GT52">
        <v>0</v>
      </c>
      <c r="GU52" t="s">
        <v>3</v>
      </c>
      <c r="GV52">
        <f t="shared" si="57"/>
        <v>0</v>
      </c>
      <c r="GW52">
        <v>1</v>
      </c>
      <c r="GX52">
        <f t="shared" si="58"/>
        <v>0</v>
      </c>
      <c r="HA52">
        <v>0</v>
      </c>
      <c r="HB52">
        <v>0</v>
      </c>
      <c r="HC52">
        <f t="shared" si="59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4" spans="1:245" x14ac:dyDescent="0.2">
      <c r="A54" s="2">
        <v>51</v>
      </c>
      <c r="B54" s="2">
        <f>B27</f>
        <v>1</v>
      </c>
      <c r="C54" s="2">
        <f>A27</f>
        <v>4</v>
      </c>
      <c r="D54" s="2">
        <f>ROW(A27)</f>
        <v>27</v>
      </c>
      <c r="E54" s="2"/>
      <c r="F54" s="2" t="str">
        <f>IF(F27&lt;&gt;"",F27,"")</f>
        <v>Новый раздел</v>
      </c>
      <c r="G54" s="2" t="str">
        <f>IF(G27&lt;&gt;"",G27,"")</f>
        <v>1. Земляные работы</v>
      </c>
      <c r="H54" s="2">
        <v>0</v>
      </c>
      <c r="I54" s="2"/>
      <c r="J54" s="2"/>
      <c r="K54" s="2"/>
      <c r="L54" s="2"/>
      <c r="M54" s="2"/>
      <c r="N54" s="2"/>
      <c r="O54" s="2">
        <f t="shared" ref="O54:T54" si="60">ROUND(AB54,2)</f>
        <v>53534.720000000001</v>
      </c>
      <c r="P54" s="2">
        <f t="shared" si="60"/>
        <v>53534.720000000001</v>
      </c>
      <c r="Q54" s="2">
        <f t="shared" si="60"/>
        <v>0</v>
      </c>
      <c r="R54" s="2">
        <f t="shared" si="60"/>
        <v>0</v>
      </c>
      <c r="S54" s="2">
        <f t="shared" si="60"/>
        <v>0</v>
      </c>
      <c r="T54" s="2">
        <f t="shared" si="60"/>
        <v>0</v>
      </c>
      <c r="U54" s="2">
        <f>AH54</f>
        <v>0</v>
      </c>
      <c r="V54" s="2">
        <f>AI54</f>
        <v>0</v>
      </c>
      <c r="W54" s="2">
        <f>ROUND(AJ54,2)</f>
        <v>0</v>
      </c>
      <c r="X54" s="2">
        <f>ROUND(AK54,2)</f>
        <v>0</v>
      </c>
      <c r="Y54" s="2">
        <f>ROUND(AL54,2)</f>
        <v>0</v>
      </c>
      <c r="Z54" s="2"/>
      <c r="AA54" s="2"/>
      <c r="AB54" s="2">
        <f>ROUND(SUMIF(AA31:AA52,"=424238656",O31:O52),2)</f>
        <v>53534.720000000001</v>
      </c>
      <c r="AC54" s="2">
        <f>ROUND(SUMIF(AA31:AA52,"=424238656",P31:P52),2)</f>
        <v>53534.720000000001</v>
      </c>
      <c r="AD54" s="2">
        <f>ROUND(SUMIF(AA31:AA52,"=424238656",Q31:Q52),2)</f>
        <v>0</v>
      </c>
      <c r="AE54" s="2">
        <f>ROUND(SUMIF(AA31:AA52,"=424238656",R31:R52),2)</f>
        <v>0</v>
      </c>
      <c r="AF54" s="2">
        <f>ROUND(SUMIF(AA31:AA52,"=424238656",S31:S52),2)</f>
        <v>0</v>
      </c>
      <c r="AG54" s="2">
        <f>ROUND(SUMIF(AA31:AA52,"=424238656",T31:T52),2)</f>
        <v>0</v>
      </c>
      <c r="AH54" s="2">
        <f>SUMIF(AA31:AA52,"=424238656",U31:U52)</f>
        <v>0</v>
      </c>
      <c r="AI54" s="2">
        <f>SUMIF(AA31:AA52,"=424238656",V31:V52)</f>
        <v>0</v>
      </c>
      <c r="AJ54" s="2">
        <f>ROUND(SUMIF(AA31:AA52,"=424238656",W31:W52),2)</f>
        <v>0</v>
      </c>
      <c r="AK54" s="2">
        <f>ROUND(SUMIF(AA31:AA52,"=424238656",X31:X52),2)</f>
        <v>0</v>
      </c>
      <c r="AL54" s="2">
        <f>ROUND(SUMIF(AA31:AA52,"=424238656",Y31:Y52),2)</f>
        <v>0</v>
      </c>
      <c r="AM54" s="2"/>
      <c r="AN54" s="2"/>
      <c r="AO54" s="2">
        <f t="shared" ref="AO54:BD54" si="61">ROUND(BX54,2)</f>
        <v>0</v>
      </c>
      <c r="AP54" s="2">
        <f t="shared" si="61"/>
        <v>0</v>
      </c>
      <c r="AQ54" s="2">
        <f t="shared" si="61"/>
        <v>0</v>
      </c>
      <c r="AR54" s="2">
        <f t="shared" si="61"/>
        <v>53534.720000000001</v>
      </c>
      <c r="AS54" s="2">
        <f t="shared" si="61"/>
        <v>53534.720000000001</v>
      </c>
      <c r="AT54" s="2">
        <f t="shared" si="61"/>
        <v>0</v>
      </c>
      <c r="AU54" s="2">
        <f t="shared" si="61"/>
        <v>0</v>
      </c>
      <c r="AV54" s="2">
        <f t="shared" si="61"/>
        <v>53534.720000000001</v>
      </c>
      <c r="AW54" s="2">
        <f t="shared" si="61"/>
        <v>53534.720000000001</v>
      </c>
      <c r="AX54" s="2">
        <f t="shared" si="61"/>
        <v>0</v>
      </c>
      <c r="AY54" s="2">
        <f t="shared" si="61"/>
        <v>53534.720000000001</v>
      </c>
      <c r="AZ54" s="2">
        <f t="shared" si="61"/>
        <v>0</v>
      </c>
      <c r="BA54" s="2">
        <f t="shared" si="61"/>
        <v>0</v>
      </c>
      <c r="BB54" s="2">
        <f t="shared" si="61"/>
        <v>0</v>
      </c>
      <c r="BC54" s="2">
        <f t="shared" si="61"/>
        <v>0</v>
      </c>
      <c r="BD54" s="2">
        <f t="shared" si="61"/>
        <v>0</v>
      </c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>
        <f>ROUND(SUMIF(AA31:AA52,"=424238656",FQ31:FQ52),2)</f>
        <v>0</v>
      </c>
      <c r="BY54" s="2">
        <f>ROUND(SUMIF(AA31:AA52,"=424238656",FR31:FR52),2)</f>
        <v>0</v>
      </c>
      <c r="BZ54" s="2">
        <f>ROUND(SUMIF(AA31:AA52,"=424238656",GL31:GL52),2)</f>
        <v>0</v>
      </c>
      <c r="CA54" s="2">
        <f>ROUND(SUMIF(AA31:AA52,"=424238656",GM31:GM52),2)</f>
        <v>53534.720000000001</v>
      </c>
      <c r="CB54" s="2">
        <f>ROUND(SUMIF(AA31:AA52,"=424238656",GN31:GN52),2)</f>
        <v>53534.720000000001</v>
      </c>
      <c r="CC54" s="2">
        <f>ROUND(SUMIF(AA31:AA52,"=424238656",GO31:GO52),2)</f>
        <v>0</v>
      </c>
      <c r="CD54" s="2">
        <f>ROUND(SUMIF(AA31:AA52,"=424238656",GP31:GP52),2)</f>
        <v>0</v>
      </c>
      <c r="CE54" s="2">
        <f>AC54-BX54</f>
        <v>53534.720000000001</v>
      </c>
      <c r="CF54" s="2">
        <f>AC54-BY54</f>
        <v>53534.720000000001</v>
      </c>
      <c r="CG54" s="2">
        <f>BX54-BZ54</f>
        <v>0</v>
      </c>
      <c r="CH54" s="2">
        <f>AC54-BX54-BY54+BZ54</f>
        <v>53534.720000000001</v>
      </c>
      <c r="CI54" s="2">
        <f>BY54-BZ54</f>
        <v>0</v>
      </c>
      <c r="CJ54" s="2">
        <f>ROUND(SUMIF(AA31:AA52,"=424238656",GX31:GX52),2)</f>
        <v>0</v>
      </c>
      <c r="CK54" s="2">
        <f>ROUND(SUMIF(AA31:AA52,"=424238656",GY31:GY52),2)</f>
        <v>0</v>
      </c>
      <c r="CL54" s="2">
        <f>ROUND(SUMIF(AA31:AA52,"=424238656",GZ31:GZ52),2)</f>
        <v>0</v>
      </c>
      <c r="CM54" s="2">
        <f>ROUND(SUMIF(AA31:AA52,"=424238656",HD31:HD52),2)</f>
        <v>0</v>
      </c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>
        <v>0</v>
      </c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201</v>
      </c>
      <c r="F56" s="4">
        <f>ROUND(Source!O54,O56)</f>
        <v>53534.720000000001</v>
      </c>
      <c r="G56" s="4" t="s">
        <v>92</v>
      </c>
      <c r="H56" s="4" t="s">
        <v>93</v>
      </c>
      <c r="I56" s="4"/>
      <c r="J56" s="4"/>
      <c r="K56" s="4">
        <v>201</v>
      </c>
      <c r="L56" s="4">
        <v>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53534.720000000001</v>
      </c>
      <c r="X56" s="4">
        <v>1</v>
      </c>
      <c r="Y56" s="4">
        <v>53534.720000000001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202</v>
      </c>
      <c r="F57" s="4">
        <f>ROUND(Source!P54,O57)</f>
        <v>53534.720000000001</v>
      </c>
      <c r="G57" s="4" t="s">
        <v>94</v>
      </c>
      <c r="H57" s="4" t="s">
        <v>95</v>
      </c>
      <c r="I57" s="4"/>
      <c r="J57" s="4"/>
      <c r="K57" s="4">
        <v>202</v>
      </c>
      <c r="L57" s="4">
        <v>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53534.720000000001</v>
      </c>
      <c r="X57" s="4">
        <v>1</v>
      </c>
      <c r="Y57" s="4">
        <v>53534.720000000001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222</v>
      </c>
      <c r="F58" s="4">
        <f>ROUND(Source!AO54,O58)</f>
        <v>0</v>
      </c>
      <c r="G58" s="4" t="s">
        <v>96</v>
      </c>
      <c r="H58" s="4" t="s">
        <v>97</v>
      </c>
      <c r="I58" s="4"/>
      <c r="J58" s="4"/>
      <c r="K58" s="4">
        <v>222</v>
      </c>
      <c r="L58" s="4">
        <v>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225</v>
      </c>
      <c r="F59" s="4">
        <f>ROUND(Source!AV54,O59)</f>
        <v>53534.720000000001</v>
      </c>
      <c r="G59" s="4" t="s">
        <v>98</v>
      </c>
      <c r="H59" s="4" t="s">
        <v>99</v>
      </c>
      <c r="I59" s="4"/>
      <c r="J59" s="4"/>
      <c r="K59" s="4">
        <v>225</v>
      </c>
      <c r="L59" s="4">
        <v>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53534.720000000001</v>
      </c>
      <c r="X59" s="4">
        <v>1</v>
      </c>
      <c r="Y59" s="4">
        <v>53534.720000000001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226</v>
      </c>
      <c r="F60" s="4">
        <f>ROUND(Source!AW54,O60)</f>
        <v>53534.720000000001</v>
      </c>
      <c r="G60" s="4" t="s">
        <v>100</v>
      </c>
      <c r="H60" s="4" t="s">
        <v>101</v>
      </c>
      <c r="I60" s="4"/>
      <c r="J60" s="4"/>
      <c r="K60" s="4">
        <v>226</v>
      </c>
      <c r="L60" s="4">
        <v>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53534.720000000001</v>
      </c>
      <c r="X60" s="4">
        <v>1</v>
      </c>
      <c r="Y60" s="4">
        <v>53534.720000000001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227</v>
      </c>
      <c r="F61" s="4">
        <f>ROUND(Source!AX54,O61)</f>
        <v>0</v>
      </c>
      <c r="G61" s="4" t="s">
        <v>102</v>
      </c>
      <c r="H61" s="4" t="s">
        <v>103</v>
      </c>
      <c r="I61" s="4"/>
      <c r="J61" s="4"/>
      <c r="K61" s="4">
        <v>227</v>
      </c>
      <c r="L61" s="4">
        <v>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228</v>
      </c>
      <c r="F62" s="4">
        <f>ROUND(Source!AY54,O62)</f>
        <v>53534.720000000001</v>
      </c>
      <c r="G62" s="4" t="s">
        <v>104</v>
      </c>
      <c r="H62" s="4" t="s">
        <v>105</v>
      </c>
      <c r="I62" s="4"/>
      <c r="J62" s="4"/>
      <c r="K62" s="4">
        <v>228</v>
      </c>
      <c r="L62" s="4">
        <v>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53534.720000000001</v>
      </c>
      <c r="X62" s="4">
        <v>1</v>
      </c>
      <c r="Y62" s="4">
        <v>53534.720000000001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216</v>
      </c>
      <c r="F63" s="4">
        <f>ROUND(Source!AP54,O63)</f>
        <v>0</v>
      </c>
      <c r="G63" s="4" t="s">
        <v>106</v>
      </c>
      <c r="H63" s="4" t="s">
        <v>107</v>
      </c>
      <c r="I63" s="4"/>
      <c r="J63" s="4"/>
      <c r="K63" s="4">
        <v>216</v>
      </c>
      <c r="L63" s="4">
        <v>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223</v>
      </c>
      <c r="F64" s="4">
        <f>ROUND(Source!AQ54,O64)</f>
        <v>0</v>
      </c>
      <c r="G64" s="4" t="s">
        <v>108</v>
      </c>
      <c r="H64" s="4" t="s">
        <v>109</v>
      </c>
      <c r="I64" s="4"/>
      <c r="J64" s="4"/>
      <c r="K64" s="4">
        <v>223</v>
      </c>
      <c r="L64" s="4">
        <v>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229</v>
      </c>
      <c r="F65" s="4">
        <f>ROUND(Source!AZ54,O65)</f>
        <v>0</v>
      </c>
      <c r="G65" s="4" t="s">
        <v>110</v>
      </c>
      <c r="H65" s="4" t="s">
        <v>111</v>
      </c>
      <c r="I65" s="4"/>
      <c r="J65" s="4"/>
      <c r="K65" s="4">
        <v>229</v>
      </c>
      <c r="L65" s="4">
        <v>10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203</v>
      </c>
      <c r="F66" s="4">
        <f>ROUND(Source!Q54,O66)</f>
        <v>0</v>
      </c>
      <c r="G66" s="4" t="s">
        <v>112</v>
      </c>
      <c r="H66" s="4" t="s">
        <v>113</v>
      </c>
      <c r="I66" s="4"/>
      <c r="J66" s="4"/>
      <c r="K66" s="4">
        <v>203</v>
      </c>
      <c r="L66" s="4">
        <v>11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231</v>
      </c>
      <c r="F67" s="4">
        <f>ROUND(Source!BB54,O67)</f>
        <v>0</v>
      </c>
      <c r="G67" s="4" t="s">
        <v>114</v>
      </c>
      <c r="H67" s="4" t="s">
        <v>115</v>
      </c>
      <c r="I67" s="4"/>
      <c r="J67" s="4"/>
      <c r="K67" s="4">
        <v>231</v>
      </c>
      <c r="L67" s="4">
        <v>12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204</v>
      </c>
      <c r="F68" s="4">
        <f>ROUND(Source!R54,O68)</f>
        <v>0</v>
      </c>
      <c r="G68" s="4" t="s">
        <v>116</v>
      </c>
      <c r="H68" s="4" t="s">
        <v>117</v>
      </c>
      <c r="I68" s="4"/>
      <c r="J68" s="4"/>
      <c r="K68" s="4">
        <v>204</v>
      </c>
      <c r="L68" s="4">
        <v>13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205</v>
      </c>
      <c r="F69" s="4">
        <f>ROUND(Source!S54,O69)</f>
        <v>0</v>
      </c>
      <c r="G69" s="4" t="s">
        <v>118</v>
      </c>
      <c r="H69" s="4" t="s">
        <v>119</v>
      </c>
      <c r="I69" s="4"/>
      <c r="J69" s="4"/>
      <c r="K69" s="4">
        <v>205</v>
      </c>
      <c r="L69" s="4">
        <v>14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232</v>
      </c>
      <c r="F70" s="4">
        <f>ROUND(Source!BC54,O70)</f>
        <v>0</v>
      </c>
      <c r="G70" s="4" t="s">
        <v>120</v>
      </c>
      <c r="H70" s="4" t="s">
        <v>121</v>
      </c>
      <c r="I70" s="4"/>
      <c r="J70" s="4"/>
      <c r="K70" s="4">
        <v>232</v>
      </c>
      <c r="L70" s="4">
        <v>15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214</v>
      </c>
      <c r="F71" s="4">
        <f>ROUND(Source!AS54,O71)</f>
        <v>53534.720000000001</v>
      </c>
      <c r="G71" s="4" t="s">
        <v>122</v>
      </c>
      <c r="H71" s="4" t="s">
        <v>123</v>
      </c>
      <c r="I71" s="4"/>
      <c r="J71" s="4"/>
      <c r="K71" s="4">
        <v>214</v>
      </c>
      <c r="L71" s="4">
        <v>16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53534.720000000001</v>
      </c>
      <c r="X71" s="4">
        <v>1</v>
      </c>
      <c r="Y71" s="4">
        <v>53534.720000000001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215</v>
      </c>
      <c r="F72" s="4">
        <f>ROUND(Source!AT54,O72)</f>
        <v>0</v>
      </c>
      <c r="G72" s="4" t="s">
        <v>124</v>
      </c>
      <c r="H72" s="4" t="s">
        <v>125</v>
      </c>
      <c r="I72" s="4"/>
      <c r="J72" s="4"/>
      <c r="K72" s="4">
        <v>215</v>
      </c>
      <c r="L72" s="4">
        <v>17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217</v>
      </c>
      <c r="F73" s="4">
        <f>ROUND(Source!AU54,O73)</f>
        <v>0</v>
      </c>
      <c r="G73" s="4" t="s">
        <v>126</v>
      </c>
      <c r="H73" s="4" t="s">
        <v>127</v>
      </c>
      <c r="I73" s="4"/>
      <c r="J73" s="4"/>
      <c r="K73" s="4">
        <v>217</v>
      </c>
      <c r="L73" s="4">
        <v>18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230</v>
      </c>
      <c r="F74" s="4">
        <f>ROUND(Source!BA54,O74)</f>
        <v>0</v>
      </c>
      <c r="G74" s="4" t="s">
        <v>128</v>
      </c>
      <c r="H74" s="4" t="s">
        <v>129</v>
      </c>
      <c r="I74" s="4"/>
      <c r="J74" s="4"/>
      <c r="K74" s="4">
        <v>230</v>
      </c>
      <c r="L74" s="4">
        <v>19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206</v>
      </c>
      <c r="F75" s="4">
        <f>ROUND(Source!T54,O75)</f>
        <v>0</v>
      </c>
      <c r="G75" s="4" t="s">
        <v>130</v>
      </c>
      <c r="H75" s="4" t="s">
        <v>131</v>
      </c>
      <c r="I75" s="4"/>
      <c r="J75" s="4"/>
      <c r="K75" s="4">
        <v>206</v>
      </c>
      <c r="L75" s="4">
        <v>20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207</v>
      </c>
      <c r="F76" s="4">
        <f>ROUND(Source!U54,O76)</f>
        <v>0</v>
      </c>
      <c r="G76" s="4" t="s">
        <v>132</v>
      </c>
      <c r="H76" s="4" t="s">
        <v>133</v>
      </c>
      <c r="I76" s="4"/>
      <c r="J76" s="4"/>
      <c r="K76" s="4">
        <v>207</v>
      </c>
      <c r="L76" s="4">
        <v>21</v>
      </c>
      <c r="M76" s="4">
        <v>3</v>
      </c>
      <c r="N76" s="4" t="s">
        <v>3</v>
      </c>
      <c r="O76" s="4">
        <v>7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208</v>
      </c>
      <c r="F77" s="4">
        <f>ROUND(Source!V54,O77)</f>
        <v>0</v>
      </c>
      <c r="G77" s="4" t="s">
        <v>134</v>
      </c>
      <c r="H77" s="4" t="s">
        <v>135</v>
      </c>
      <c r="I77" s="4"/>
      <c r="J77" s="4"/>
      <c r="K77" s="4">
        <v>208</v>
      </c>
      <c r="L77" s="4">
        <v>22</v>
      </c>
      <c r="M77" s="4">
        <v>3</v>
      </c>
      <c r="N77" s="4" t="s">
        <v>3</v>
      </c>
      <c r="O77" s="4">
        <v>7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209</v>
      </c>
      <c r="F78" s="4">
        <f>ROUND(Source!W54,O78)</f>
        <v>0</v>
      </c>
      <c r="G78" s="4" t="s">
        <v>136</v>
      </c>
      <c r="H78" s="4" t="s">
        <v>137</v>
      </c>
      <c r="I78" s="4"/>
      <c r="J78" s="4"/>
      <c r="K78" s="4">
        <v>209</v>
      </c>
      <c r="L78" s="4">
        <v>23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233</v>
      </c>
      <c r="F79" s="4">
        <f>ROUND(Source!BD54,O79)</f>
        <v>0</v>
      </c>
      <c r="G79" s="4" t="s">
        <v>138</v>
      </c>
      <c r="H79" s="4" t="s">
        <v>139</v>
      </c>
      <c r="I79" s="4"/>
      <c r="J79" s="4"/>
      <c r="K79" s="4">
        <v>233</v>
      </c>
      <c r="L79" s="4">
        <v>24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210</v>
      </c>
      <c r="F80" s="4">
        <f>ROUND(Source!X54,O80)</f>
        <v>0</v>
      </c>
      <c r="G80" s="4" t="s">
        <v>140</v>
      </c>
      <c r="H80" s="4" t="s">
        <v>141</v>
      </c>
      <c r="I80" s="4"/>
      <c r="J80" s="4"/>
      <c r="K80" s="4">
        <v>210</v>
      </c>
      <c r="L80" s="4">
        <v>25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211</v>
      </c>
      <c r="F81" s="4">
        <f>ROUND(Source!Y54,O81)</f>
        <v>0</v>
      </c>
      <c r="G81" s="4" t="s">
        <v>142</v>
      </c>
      <c r="H81" s="4" t="s">
        <v>143</v>
      </c>
      <c r="I81" s="4"/>
      <c r="J81" s="4"/>
      <c r="K81" s="4">
        <v>211</v>
      </c>
      <c r="L81" s="4">
        <v>26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224</v>
      </c>
      <c r="F82" s="4">
        <f>ROUND(Source!AR54,O82)</f>
        <v>53534.720000000001</v>
      </c>
      <c r="G82" s="4" t="s">
        <v>144</v>
      </c>
      <c r="H82" s="4" t="s">
        <v>145</v>
      </c>
      <c r="I82" s="4"/>
      <c r="J82" s="4"/>
      <c r="K82" s="4">
        <v>224</v>
      </c>
      <c r="L82" s="4">
        <v>27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53534.720000000001</v>
      </c>
      <c r="X82" s="4">
        <v>1</v>
      </c>
      <c r="Y82" s="4">
        <v>53534.720000000001</v>
      </c>
      <c r="Z82" s="4"/>
      <c r="AA82" s="4"/>
      <c r="AB82" s="4"/>
    </row>
    <row r="84" spans="1:245" x14ac:dyDescent="0.2">
      <c r="A84" s="1">
        <v>4</v>
      </c>
      <c r="B84" s="1">
        <v>1</v>
      </c>
      <c r="C84" s="1"/>
      <c r="D84" s="1">
        <f>ROW(A124)</f>
        <v>124</v>
      </c>
      <c r="E84" s="1"/>
      <c r="F84" s="1" t="s">
        <v>18</v>
      </c>
      <c r="G84" s="1" t="s">
        <v>146</v>
      </c>
      <c r="H84" s="1" t="s">
        <v>3</v>
      </c>
      <c r="I84" s="1">
        <v>0</v>
      </c>
      <c r="J84" s="1"/>
      <c r="K84" s="1">
        <v>0</v>
      </c>
      <c r="L84" s="1"/>
      <c r="M84" s="1" t="s">
        <v>3</v>
      </c>
      <c r="N84" s="1"/>
      <c r="O84" s="1"/>
      <c r="P84" s="1"/>
      <c r="Q84" s="1"/>
      <c r="R84" s="1"/>
      <c r="S84" s="1">
        <v>0</v>
      </c>
      <c r="T84" s="1"/>
      <c r="U84" s="1" t="s">
        <v>3</v>
      </c>
      <c r="V84" s="1">
        <v>0</v>
      </c>
      <c r="W84" s="1"/>
      <c r="X84" s="1"/>
      <c r="Y84" s="1"/>
      <c r="Z84" s="1"/>
      <c r="AA84" s="1"/>
      <c r="AB84" s="1" t="s">
        <v>3</v>
      </c>
      <c r="AC84" s="1" t="s">
        <v>3</v>
      </c>
      <c r="AD84" s="1" t="s">
        <v>3</v>
      </c>
      <c r="AE84" s="1" t="s">
        <v>3</v>
      </c>
      <c r="AF84" s="1" t="s">
        <v>3</v>
      </c>
      <c r="AG84" s="1" t="s">
        <v>3</v>
      </c>
      <c r="AH84" s="1"/>
      <c r="AI84" s="1"/>
      <c r="AJ84" s="1"/>
      <c r="AK84" s="1"/>
      <c r="AL84" s="1"/>
      <c r="AM84" s="1"/>
      <c r="AN84" s="1"/>
      <c r="AO84" s="1"/>
      <c r="AP84" s="1" t="s">
        <v>3</v>
      </c>
      <c r="AQ84" s="1" t="s">
        <v>3</v>
      </c>
      <c r="AR84" s="1" t="s">
        <v>3</v>
      </c>
      <c r="AS84" s="1"/>
      <c r="AT84" s="1"/>
      <c r="AU84" s="1"/>
      <c r="AV84" s="1"/>
      <c r="AW84" s="1"/>
      <c r="AX84" s="1"/>
      <c r="AY84" s="1"/>
      <c r="AZ84" s="1" t="s">
        <v>3</v>
      </c>
      <c r="BA84" s="1"/>
      <c r="BB84" s="1" t="s">
        <v>3</v>
      </c>
      <c r="BC84" s="1" t="s">
        <v>15</v>
      </c>
      <c r="BD84" s="1" t="s">
        <v>3</v>
      </c>
      <c r="BE84" s="1" t="s">
        <v>3</v>
      </c>
      <c r="BF84" s="1" t="s">
        <v>3</v>
      </c>
      <c r="BG84" s="1" t="s">
        <v>3</v>
      </c>
      <c r="BH84" s="1" t="s">
        <v>3</v>
      </c>
      <c r="BI84" s="1" t="s">
        <v>3</v>
      </c>
      <c r="BJ84" s="1" t="s">
        <v>3</v>
      </c>
      <c r="BK84" s="1" t="s">
        <v>3</v>
      </c>
      <c r="BL84" s="1" t="s">
        <v>3</v>
      </c>
      <c r="BM84" s="1" t="s">
        <v>15</v>
      </c>
      <c r="BN84" s="1" t="s">
        <v>3</v>
      </c>
      <c r="BO84" s="1" t="s">
        <v>3</v>
      </c>
      <c r="BP84" s="1" t="s">
        <v>3</v>
      </c>
      <c r="BQ84" s="1"/>
      <c r="BR84" s="1"/>
      <c r="BS84" s="1"/>
      <c r="BT84" s="1"/>
      <c r="BU84" s="1"/>
      <c r="BV84" s="1"/>
      <c r="BW84" s="1"/>
      <c r="BX84" s="1">
        <v>0</v>
      </c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>
        <v>0</v>
      </c>
    </row>
    <row r="86" spans="1:245" x14ac:dyDescent="0.2">
      <c r="A86" s="2">
        <v>52</v>
      </c>
      <c r="B86" s="2">
        <f t="shared" ref="B86:G86" si="62">B124</f>
        <v>1</v>
      </c>
      <c r="C86" s="2">
        <f t="shared" si="62"/>
        <v>4</v>
      </c>
      <c r="D86" s="2">
        <f t="shared" si="62"/>
        <v>84</v>
      </c>
      <c r="E86" s="2">
        <f t="shared" si="62"/>
        <v>0</v>
      </c>
      <c r="F86" s="2" t="str">
        <f t="shared" si="62"/>
        <v>Новый раздел</v>
      </c>
      <c r="G86" s="2" t="str">
        <f t="shared" si="62"/>
        <v>2. Работы связанные с разборкой и восстановлением газонов., тротуаров, дорожных покрытий.</v>
      </c>
      <c r="H86" s="2"/>
      <c r="I86" s="2"/>
      <c r="J86" s="2"/>
      <c r="K86" s="2"/>
      <c r="L86" s="2"/>
      <c r="M86" s="2"/>
      <c r="N86" s="2"/>
      <c r="O86" s="2">
        <f t="shared" ref="O86:AT86" si="63">O124</f>
        <v>10142.1</v>
      </c>
      <c r="P86" s="2">
        <f t="shared" si="63"/>
        <v>0</v>
      </c>
      <c r="Q86" s="2">
        <f t="shared" si="63"/>
        <v>1815.93</v>
      </c>
      <c r="R86" s="2">
        <f t="shared" si="63"/>
        <v>941.33</v>
      </c>
      <c r="S86" s="2">
        <f t="shared" si="63"/>
        <v>7384.84</v>
      </c>
      <c r="T86" s="2">
        <f t="shared" si="63"/>
        <v>0</v>
      </c>
      <c r="U86" s="2">
        <f t="shared" si="63"/>
        <v>15.035940000000002</v>
      </c>
      <c r="V86" s="2">
        <f t="shared" si="63"/>
        <v>1.591049999999999</v>
      </c>
      <c r="W86" s="2">
        <f t="shared" si="63"/>
        <v>0</v>
      </c>
      <c r="X86" s="2">
        <f t="shared" si="63"/>
        <v>9545.98</v>
      </c>
      <c r="Y86" s="2">
        <f t="shared" si="63"/>
        <v>6595.44</v>
      </c>
      <c r="Z86" s="2">
        <f t="shared" si="63"/>
        <v>0</v>
      </c>
      <c r="AA86" s="2">
        <f t="shared" si="63"/>
        <v>0</v>
      </c>
      <c r="AB86" s="2">
        <f t="shared" si="63"/>
        <v>10142.1</v>
      </c>
      <c r="AC86" s="2">
        <f t="shared" si="63"/>
        <v>0</v>
      </c>
      <c r="AD86" s="2">
        <f t="shared" si="63"/>
        <v>1815.93</v>
      </c>
      <c r="AE86" s="2">
        <f t="shared" si="63"/>
        <v>941.33</v>
      </c>
      <c r="AF86" s="2">
        <f t="shared" si="63"/>
        <v>7384.84</v>
      </c>
      <c r="AG86" s="2">
        <f t="shared" si="63"/>
        <v>0</v>
      </c>
      <c r="AH86" s="2">
        <f t="shared" si="63"/>
        <v>15.035940000000002</v>
      </c>
      <c r="AI86" s="2">
        <f t="shared" si="63"/>
        <v>1.591049999999999</v>
      </c>
      <c r="AJ86" s="2">
        <f t="shared" si="63"/>
        <v>0</v>
      </c>
      <c r="AK86" s="2">
        <f t="shared" si="63"/>
        <v>9545.98</v>
      </c>
      <c r="AL86" s="2">
        <f t="shared" si="63"/>
        <v>6595.44</v>
      </c>
      <c r="AM86" s="2">
        <f t="shared" si="63"/>
        <v>0</v>
      </c>
      <c r="AN86" s="2">
        <f t="shared" si="63"/>
        <v>0</v>
      </c>
      <c r="AO86" s="2">
        <f t="shared" si="63"/>
        <v>0</v>
      </c>
      <c r="AP86" s="2">
        <f t="shared" si="63"/>
        <v>0</v>
      </c>
      <c r="AQ86" s="2">
        <f t="shared" si="63"/>
        <v>0</v>
      </c>
      <c r="AR86" s="2">
        <f t="shared" si="63"/>
        <v>26283.52</v>
      </c>
      <c r="AS86" s="2">
        <f t="shared" si="63"/>
        <v>26283.52</v>
      </c>
      <c r="AT86" s="2">
        <f t="shared" si="63"/>
        <v>0</v>
      </c>
      <c r="AU86" s="2">
        <f t="shared" ref="AU86:BZ86" si="64">AU124</f>
        <v>0</v>
      </c>
      <c r="AV86" s="2">
        <f t="shared" si="64"/>
        <v>0</v>
      </c>
      <c r="AW86" s="2">
        <f t="shared" si="64"/>
        <v>0</v>
      </c>
      <c r="AX86" s="2">
        <f t="shared" si="64"/>
        <v>0</v>
      </c>
      <c r="AY86" s="2">
        <f t="shared" si="64"/>
        <v>0</v>
      </c>
      <c r="AZ86" s="2">
        <f t="shared" si="64"/>
        <v>0</v>
      </c>
      <c r="BA86" s="2">
        <f t="shared" si="64"/>
        <v>0</v>
      </c>
      <c r="BB86" s="2">
        <f t="shared" si="64"/>
        <v>0</v>
      </c>
      <c r="BC86" s="2">
        <f t="shared" si="64"/>
        <v>0</v>
      </c>
      <c r="BD86" s="2">
        <f t="shared" si="64"/>
        <v>0</v>
      </c>
      <c r="BE86" s="2">
        <f t="shared" si="64"/>
        <v>0</v>
      </c>
      <c r="BF86" s="2">
        <f t="shared" si="64"/>
        <v>0</v>
      </c>
      <c r="BG86" s="2">
        <f t="shared" si="64"/>
        <v>0</v>
      </c>
      <c r="BH86" s="2">
        <f t="shared" si="64"/>
        <v>0</v>
      </c>
      <c r="BI86" s="2">
        <f t="shared" si="64"/>
        <v>0</v>
      </c>
      <c r="BJ86" s="2">
        <f t="shared" si="64"/>
        <v>0</v>
      </c>
      <c r="BK86" s="2">
        <f t="shared" si="64"/>
        <v>0</v>
      </c>
      <c r="BL86" s="2">
        <f t="shared" si="64"/>
        <v>0</v>
      </c>
      <c r="BM86" s="2">
        <f t="shared" si="64"/>
        <v>0</v>
      </c>
      <c r="BN86" s="2">
        <f t="shared" si="64"/>
        <v>0</v>
      </c>
      <c r="BO86" s="2">
        <f t="shared" si="64"/>
        <v>0</v>
      </c>
      <c r="BP86" s="2">
        <f t="shared" si="64"/>
        <v>0</v>
      </c>
      <c r="BQ86" s="2">
        <f t="shared" si="64"/>
        <v>0</v>
      </c>
      <c r="BR86" s="2">
        <f t="shared" si="64"/>
        <v>0</v>
      </c>
      <c r="BS86" s="2">
        <f t="shared" si="64"/>
        <v>0</v>
      </c>
      <c r="BT86" s="2">
        <f t="shared" si="64"/>
        <v>0</v>
      </c>
      <c r="BU86" s="2">
        <f t="shared" si="64"/>
        <v>0</v>
      </c>
      <c r="BV86" s="2">
        <f t="shared" si="64"/>
        <v>0</v>
      </c>
      <c r="BW86" s="2">
        <f t="shared" si="64"/>
        <v>0</v>
      </c>
      <c r="BX86" s="2">
        <f t="shared" si="64"/>
        <v>0</v>
      </c>
      <c r="BY86" s="2">
        <f t="shared" si="64"/>
        <v>0</v>
      </c>
      <c r="BZ86" s="2">
        <f t="shared" si="64"/>
        <v>0</v>
      </c>
      <c r="CA86" s="2">
        <f t="shared" ref="CA86:DF86" si="65">CA124</f>
        <v>26283.52</v>
      </c>
      <c r="CB86" s="2">
        <f t="shared" si="65"/>
        <v>26283.52</v>
      </c>
      <c r="CC86" s="2">
        <f t="shared" si="65"/>
        <v>0</v>
      </c>
      <c r="CD86" s="2">
        <f t="shared" si="65"/>
        <v>0</v>
      </c>
      <c r="CE86" s="2">
        <f t="shared" si="65"/>
        <v>0</v>
      </c>
      <c r="CF86" s="2">
        <f t="shared" si="65"/>
        <v>0</v>
      </c>
      <c r="CG86" s="2">
        <f t="shared" si="65"/>
        <v>0</v>
      </c>
      <c r="CH86" s="2">
        <f t="shared" si="65"/>
        <v>0</v>
      </c>
      <c r="CI86" s="2">
        <f t="shared" si="65"/>
        <v>0</v>
      </c>
      <c r="CJ86" s="2">
        <f t="shared" si="65"/>
        <v>0</v>
      </c>
      <c r="CK86" s="2">
        <f t="shared" si="65"/>
        <v>0</v>
      </c>
      <c r="CL86" s="2">
        <f t="shared" si="65"/>
        <v>0</v>
      </c>
      <c r="CM86" s="2">
        <f t="shared" si="65"/>
        <v>0</v>
      </c>
      <c r="CN86" s="2">
        <f t="shared" si="65"/>
        <v>0</v>
      </c>
      <c r="CO86" s="2">
        <f t="shared" si="65"/>
        <v>0</v>
      </c>
      <c r="CP86" s="2">
        <f t="shared" si="65"/>
        <v>0</v>
      </c>
      <c r="CQ86" s="2">
        <f t="shared" si="65"/>
        <v>0</v>
      </c>
      <c r="CR86" s="2">
        <f t="shared" si="65"/>
        <v>0</v>
      </c>
      <c r="CS86" s="2">
        <f t="shared" si="65"/>
        <v>0</v>
      </c>
      <c r="CT86" s="2">
        <f t="shared" si="65"/>
        <v>0</v>
      </c>
      <c r="CU86" s="2">
        <f t="shared" si="65"/>
        <v>0</v>
      </c>
      <c r="CV86" s="2">
        <f t="shared" si="65"/>
        <v>0</v>
      </c>
      <c r="CW86" s="2">
        <f t="shared" si="65"/>
        <v>0</v>
      </c>
      <c r="CX86" s="2">
        <f t="shared" si="65"/>
        <v>0</v>
      </c>
      <c r="CY86" s="2">
        <f t="shared" si="65"/>
        <v>0</v>
      </c>
      <c r="CZ86" s="2">
        <f t="shared" si="65"/>
        <v>0</v>
      </c>
      <c r="DA86" s="2">
        <f t="shared" si="65"/>
        <v>0</v>
      </c>
      <c r="DB86" s="2">
        <f t="shared" si="65"/>
        <v>0</v>
      </c>
      <c r="DC86" s="2">
        <f t="shared" si="65"/>
        <v>0</v>
      </c>
      <c r="DD86" s="2">
        <f t="shared" si="65"/>
        <v>0</v>
      </c>
      <c r="DE86" s="2">
        <f t="shared" si="65"/>
        <v>0</v>
      </c>
      <c r="DF86" s="2">
        <f t="shared" si="65"/>
        <v>0</v>
      </c>
      <c r="DG86" s="3">
        <f t="shared" ref="DG86:EL86" si="66">DG124</f>
        <v>0</v>
      </c>
      <c r="DH86" s="3">
        <f t="shared" si="66"/>
        <v>0</v>
      </c>
      <c r="DI86" s="3">
        <f t="shared" si="66"/>
        <v>0</v>
      </c>
      <c r="DJ86" s="3">
        <f t="shared" si="66"/>
        <v>0</v>
      </c>
      <c r="DK86" s="3">
        <f t="shared" si="66"/>
        <v>0</v>
      </c>
      <c r="DL86" s="3">
        <f t="shared" si="66"/>
        <v>0</v>
      </c>
      <c r="DM86" s="3">
        <f t="shared" si="66"/>
        <v>0</v>
      </c>
      <c r="DN86" s="3">
        <f t="shared" si="66"/>
        <v>0</v>
      </c>
      <c r="DO86" s="3">
        <f t="shared" si="66"/>
        <v>0</v>
      </c>
      <c r="DP86" s="3">
        <f t="shared" si="66"/>
        <v>0</v>
      </c>
      <c r="DQ86" s="3">
        <f t="shared" si="66"/>
        <v>0</v>
      </c>
      <c r="DR86" s="3">
        <f t="shared" si="66"/>
        <v>0</v>
      </c>
      <c r="DS86" s="3">
        <f t="shared" si="66"/>
        <v>0</v>
      </c>
      <c r="DT86" s="3">
        <f t="shared" si="66"/>
        <v>0</v>
      </c>
      <c r="DU86" s="3">
        <f t="shared" si="66"/>
        <v>0</v>
      </c>
      <c r="DV86" s="3">
        <f t="shared" si="66"/>
        <v>0</v>
      </c>
      <c r="DW86" s="3">
        <f t="shared" si="66"/>
        <v>0</v>
      </c>
      <c r="DX86" s="3">
        <f t="shared" si="66"/>
        <v>0</v>
      </c>
      <c r="DY86" s="3">
        <f t="shared" si="66"/>
        <v>0</v>
      </c>
      <c r="DZ86" s="3">
        <f t="shared" si="66"/>
        <v>0</v>
      </c>
      <c r="EA86" s="3">
        <f t="shared" si="66"/>
        <v>0</v>
      </c>
      <c r="EB86" s="3">
        <f t="shared" si="66"/>
        <v>0</v>
      </c>
      <c r="EC86" s="3">
        <f t="shared" si="66"/>
        <v>0</v>
      </c>
      <c r="ED86" s="3">
        <f t="shared" si="66"/>
        <v>0</v>
      </c>
      <c r="EE86" s="3">
        <f t="shared" si="66"/>
        <v>0</v>
      </c>
      <c r="EF86" s="3">
        <f t="shared" si="66"/>
        <v>0</v>
      </c>
      <c r="EG86" s="3">
        <f t="shared" si="66"/>
        <v>0</v>
      </c>
      <c r="EH86" s="3">
        <f t="shared" si="66"/>
        <v>0</v>
      </c>
      <c r="EI86" s="3">
        <f t="shared" si="66"/>
        <v>0</v>
      </c>
      <c r="EJ86" s="3">
        <f t="shared" si="66"/>
        <v>0</v>
      </c>
      <c r="EK86" s="3">
        <f t="shared" si="66"/>
        <v>0</v>
      </c>
      <c r="EL86" s="3">
        <f t="shared" si="66"/>
        <v>0</v>
      </c>
      <c r="EM86" s="3">
        <f t="shared" ref="EM86:FR86" si="67">EM124</f>
        <v>0</v>
      </c>
      <c r="EN86" s="3">
        <f t="shared" si="67"/>
        <v>0</v>
      </c>
      <c r="EO86" s="3">
        <f t="shared" si="67"/>
        <v>0</v>
      </c>
      <c r="EP86" s="3">
        <f t="shared" si="67"/>
        <v>0</v>
      </c>
      <c r="EQ86" s="3">
        <f t="shared" si="67"/>
        <v>0</v>
      </c>
      <c r="ER86" s="3">
        <f t="shared" si="67"/>
        <v>0</v>
      </c>
      <c r="ES86" s="3">
        <f t="shared" si="67"/>
        <v>0</v>
      </c>
      <c r="ET86" s="3">
        <f t="shared" si="67"/>
        <v>0</v>
      </c>
      <c r="EU86" s="3">
        <f t="shared" si="67"/>
        <v>0</v>
      </c>
      <c r="EV86" s="3">
        <f t="shared" si="67"/>
        <v>0</v>
      </c>
      <c r="EW86" s="3">
        <f t="shared" si="67"/>
        <v>0</v>
      </c>
      <c r="EX86" s="3">
        <f t="shared" si="67"/>
        <v>0</v>
      </c>
      <c r="EY86" s="3">
        <f t="shared" si="67"/>
        <v>0</v>
      </c>
      <c r="EZ86" s="3">
        <f t="shared" si="67"/>
        <v>0</v>
      </c>
      <c r="FA86" s="3">
        <f t="shared" si="67"/>
        <v>0</v>
      </c>
      <c r="FB86" s="3">
        <f t="shared" si="67"/>
        <v>0</v>
      </c>
      <c r="FC86" s="3">
        <f t="shared" si="67"/>
        <v>0</v>
      </c>
      <c r="FD86" s="3">
        <f t="shared" si="67"/>
        <v>0</v>
      </c>
      <c r="FE86" s="3">
        <f t="shared" si="67"/>
        <v>0</v>
      </c>
      <c r="FF86" s="3">
        <f t="shared" si="67"/>
        <v>0</v>
      </c>
      <c r="FG86" s="3">
        <f t="shared" si="67"/>
        <v>0</v>
      </c>
      <c r="FH86" s="3">
        <f t="shared" si="67"/>
        <v>0</v>
      </c>
      <c r="FI86" s="3">
        <f t="shared" si="67"/>
        <v>0</v>
      </c>
      <c r="FJ86" s="3">
        <f t="shared" si="67"/>
        <v>0</v>
      </c>
      <c r="FK86" s="3">
        <f t="shared" si="67"/>
        <v>0</v>
      </c>
      <c r="FL86" s="3">
        <f t="shared" si="67"/>
        <v>0</v>
      </c>
      <c r="FM86" s="3">
        <f t="shared" si="67"/>
        <v>0</v>
      </c>
      <c r="FN86" s="3">
        <f t="shared" si="67"/>
        <v>0</v>
      </c>
      <c r="FO86" s="3">
        <f t="shared" si="67"/>
        <v>0</v>
      </c>
      <c r="FP86" s="3">
        <f t="shared" si="67"/>
        <v>0</v>
      </c>
      <c r="FQ86" s="3">
        <f t="shared" si="67"/>
        <v>0</v>
      </c>
      <c r="FR86" s="3">
        <f t="shared" si="67"/>
        <v>0</v>
      </c>
      <c r="FS86" s="3">
        <f t="shared" ref="FS86:GX86" si="68">FS124</f>
        <v>0</v>
      </c>
      <c r="FT86" s="3">
        <f t="shared" si="68"/>
        <v>0</v>
      </c>
      <c r="FU86" s="3">
        <f t="shared" si="68"/>
        <v>0</v>
      </c>
      <c r="FV86" s="3">
        <f t="shared" si="68"/>
        <v>0</v>
      </c>
      <c r="FW86" s="3">
        <f t="shared" si="68"/>
        <v>0</v>
      </c>
      <c r="FX86" s="3">
        <f t="shared" si="68"/>
        <v>0</v>
      </c>
      <c r="FY86" s="3">
        <f t="shared" si="68"/>
        <v>0</v>
      </c>
      <c r="FZ86" s="3">
        <f t="shared" si="68"/>
        <v>0</v>
      </c>
      <c r="GA86" s="3">
        <f t="shared" si="68"/>
        <v>0</v>
      </c>
      <c r="GB86" s="3">
        <f t="shared" si="68"/>
        <v>0</v>
      </c>
      <c r="GC86" s="3">
        <f t="shared" si="68"/>
        <v>0</v>
      </c>
      <c r="GD86" s="3">
        <f t="shared" si="68"/>
        <v>0</v>
      </c>
      <c r="GE86" s="3">
        <f t="shared" si="68"/>
        <v>0</v>
      </c>
      <c r="GF86" s="3">
        <f t="shared" si="68"/>
        <v>0</v>
      </c>
      <c r="GG86" s="3">
        <f t="shared" si="68"/>
        <v>0</v>
      </c>
      <c r="GH86" s="3">
        <f t="shared" si="68"/>
        <v>0</v>
      </c>
      <c r="GI86" s="3">
        <f t="shared" si="68"/>
        <v>0</v>
      </c>
      <c r="GJ86" s="3">
        <f t="shared" si="68"/>
        <v>0</v>
      </c>
      <c r="GK86" s="3">
        <f t="shared" si="68"/>
        <v>0</v>
      </c>
      <c r="GL86" s="3">
        <f t="shared" si="68"/>
        <v>0</v>
      </c>
      <c r="GM86" s="3">
        <f t="shared" si="68"/>
        <v>0</v>
      </c>
      <c r="GN86" s="3">
        <f t="shared" si="68"/>
        <v>0</v>
      </c>
      <c r="GO86" s="3">
        <f t="shared" si="68"/>
        <v>0</v>
      </c>
      <c r="GP86" s="3">
        <f t="shared" si="68"/>
        <v>0</v>
      </c>
      <c r="GQ86" s="3">
        <f t="shared" si="68"/>
        <v>0</v>
      </c>
      <c r="GR86" s="3">
        <f t="shared" si="68"/>
        <v>0</v>
      </c>
      <c r="GS86" s="3">
        <f t="shared" si="68"/>
        <v>0</v>
      </c>
      <c r="GT86" s="3">
        <f t="shared" si="68"/>
        <v>0</v>
      </c>
      <c r="GU86" s="3">
        <f t="shared" si="68"/>
        <v>0</v>
      </c>
      <c r="GV86" s="3">
        <f t="shared" si="68"/>
        <v>0</v>
      </c>
      <c r="GW86" s="3">
        <f t="shared" si="68"/>
        <v>0</v>
      </c>
      <c r="GX86" s="3">
        <f t="shared" si="68"/>
        <v>0</v>
      </c>
    </row>
    <row r="88" spans="1:245" x14ac:dyDescent="0.2">
      <c r="A88">
        <v>17</v>
      </c>
      <c r="B88">
        <v>1</v>
      </c>
      <c r="C88">
        <f>ROW(SmtRes!A7)</f>
        <v>7</v>
      </c>
      <c r="D88">
        <f>ROW(EtalonRes!A7)</f>
        <v>7</v>
      </c>
      <c r="E88" t="s">
        <v>147</v>
      </c>
      <c r="F88" t="s">
        <v>148</v>
      </c>
      <c r="G88" t="s">
        <v>149</v>
      </c>
      <c r="H88" t="s">
        <v>150</v>
      </c>
      <c r="I88">
        <f t="shared" ref="I88:I93" si="69">ROUND(1/100,7)</f>
        <v>0.01</v>
      </c>
      <c r="J88">
        <v>0</v>
      </c>
      <c r="K88">
        <f t="shared" ref="K88:K93" si="70">ROUND(1/100,7)</f>
        <v>0.01</v>
      </c>
      <c r="O88">
        <f t="shared" ref="O88:O122" si="71">ROUND(CP88,2)</f>
        <v>570.74</v>
      </c>
      <c r="P88">
        <f>SUMIF(SmtRes!AQ1:'SmtRes'!AQ7,"=1",SmtRes!DF1:'SmtRes'!DF7)</f>
        <v>0</v>
      </c>
      <c r="Q88">
        <f>SUMIF(SmtRes!AQ1:'SmtRes'!AQ7,"=1",SmtRes!DG1:'SmtRes'!DG7)</f>
        <v>287.04000000000002</v>
      </c>
      <c r="R88">
        <f>SUMIF(SmtRes!AQ1:'SmtRes'!AQ7,"=1",SmtRes!DH1:'SmtRes'!DH7)</f>
        <v>158.85</v>
      </c>
      <c r="S88">
        <f>SUMIF(SmtRes!AQ1:'SmtRes'!AQ7,"=1",SmtRes!DI1:'SmtRes'!DI7)</f>
        <v>124.85000000000001</v>
      </c>
      <c r="T88">
        <f t="shared" ref="T88:T122" si="72">ROUND(CU88*I88,2)</f>
        <v>0</v>
      </c>
      <c r="U88">
        <f>SUMIF(SmtRes!AQ1:'SmtRes'!AQ7,"=1",SmtRes!CV1:'SmtRes'!CV7)</f>
        <v>0.26330000000000003</v>
      </c>
      <c r="V88">
        <f>SUMIF(SmtRes!AQ1:'SmtRes'!AQ7,"=1",SmtRes!CW1:'SmtRes'!CW7)</f>
        <v>0.26030000000000003</v>
      </c>
      <c r="W88">
        <f t="shared" ref="W88:W122" si="73">ROUND(CX88*I88,2)</f>
        <v>0</v>
      </c>
      <c r="X88">
        <f t="shared" ref="X88:X122" si="74">ROUND(CY88,2)</f>
        <v>289.37</v>
      </c>
      <c r="Y88">
        <f t="shared" ref="Y88:Y122" si="75">ROUND(CZ88,2)</f>
        <v>153.19999999999999</v>
      </c>
      <c r="AA88">
        <v>424238656</v>
      </c>
      <c r="AB88">
        <f t="shared" ref="AB88:AB122" si="76">ROUND((AC88+AD88+AF88),6)</f>
        <v>41185.315499999997</v>
      </c>
      <c r="AC88">
        <f t="shared" ref="AC88:AC122" si="77">ROUND((0),6)</f>
        <v>0</v>
      </c>
      <c r="AD88">
        <f>ROUND((((SUM(SmtRes!BR1:'SmtRes'!BR7))-(SUM(SmtRes!BS1:'SmtRes'!BS7)))+AE88),6)</f>
        <v>28700.235499999999</v>
      </c>
      <c r="AE88">
        <f>ROUND((SUM(SmtRes!BS1:'SmtRes'!BS7)),6)</f>
        <v>15884.670700000001</v>
      </c>
      <c r="AF88">
        <f>ROUND((SUM(SmtRes!BT1:'SmtRes'!BT7)),6)</f>
        <v>12485.08</v>
      </c>
      <c r="AG88">
        <f t="shared" ref="AG88:AG122" si="78">ROUND((AP88),6)</f>
        <v>0</v>
      </c>
      <c r="AH88">
        <f>(SUM(SmtRes!BU1:'SmtRes'!BU7))</f>
        <v>26.33</v>
      </c>
      <c r="AI88">
        <f>(SUM(SmtRes!BV1:'SmtRes'!BV7))</f>
        <v>26.03</v>
      </c>
      <c r="AJ88">
        <f t="shared" ref="AJ88:AJ122" si="79">(AS88)</f>
        <v>0</v>
      </c>
      <c r="AK88">
        <v>57069.986200000007</v>
      </c>
      <c r="AL88">
        <v>0</v>
      </c>
      <c r="AM88">
        <v>28700.235500000003</v>
      </c>
      <c r="AN88">
        <v>15884.670700000002</v>
      </c>
      <c r="AO88">
        <v>12485.08</v>
      </c>
      <c r="AP88">
        <v>0</v>
      </c>
      <c r="AQ88">
        <v>26.33</v>
      </c>
      <c r="AR88">
        <v>26.03</v>
      </c>
      <c r="AS88">
        <v>0</v>
      </c>
      <c r="AT88">
        <v>102</v>
      </c>
      <c r="AU88">
        <v>54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151</v>
      </c>
      <c r="BM88">
        <v>68001</v>
      </c>
      <c r="BN88">
        <v>0</v>
      </c>
      <c r="BO88" t="s">
        <v>3</v>
      </c>
      <c r="BP88">
        <v>0</v>
      </c>
      <c r="BQ88">
        <v>6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102</v>
      </c>
      <c r="CA88">
        <v>54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ref="CP88:CP122" si="80">(P88+Q88+S88+R88)</f>
        <v>570.74</v>
      </c>
      <c r="CQ88">
        <f>SUMIF(SmtRes!AQ1:'SmtRes'!AQ7,"=1",SmtRes!AA1:'SmtRes'!AA7)</f>
        <v>0</v>
      </c>
      <c r="CR88">
        <f>SUMIF(SmtRes!AQ1:'SmtRes'!AQ7,"=1",SmtRes!AB1:'SmtRes'!AB7)</f>
        <v>2712.77</v>
      </c>
      <c r="CS88">
        <f>SUMIF(SmtRes!AQ1:'SmtRes'!AQ7,"=1",SmtRes!AC1:'SmtRes'!AC7)</f>
        <v>1780.17</v>
      </c>
      <c r="CT88">
        <f>SUMIF(SmtRes!AQ1:'SmtRes'!AQ7,"=1",SmtRes!AD1:'SmtRes'!AD7)</f>
        <v>918.27</v>
      </c>
      <c r="CU88">
        <f t="shared" ref="CU88:CU122" si="81">AG88</f>
        <v>0</v>
      </c>
      <c r="CV88">
        <f>SUMIF(SmtRes!AQ1:'SmtRes'!AQ7,"=1",SmtRes!BU1:'SmtRes'!BU7)</f>
        <v>26.33</v>
      </c>
      <c r="CW88">
        <f>SUMIF(SmtRes!AQ1:'SmtRes'!AQ7,"=1",SmtRes!BV1:'SmtRes'!BV7)</f>
        <v>26.03</v>
      </c>
      <c r="CX88">
        <f t="shared" ref="CX88:CX122" si="82">AJ88</f>
        <v>0</v>
      </c>
      <c r="CY88">
        <f t="shared" ref="CY88:CY122" si="83">(((S88+R88)*AT88)/100)</f>
        <v>289.37399999999997</v>
      </c>
      <c r="CZ88">
        <f t="shared" ref="CZ88:CZ122" si="84">(((S88+R88)*AU88)/100)</f>
        <v>153.19799999999998</v>
      </c>
      <c r="DC88" t="s">
        <v>3</v>
      </c>
      <c r="DD88" t="s">
        <v>15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150</v>
      </c>
      <c r="DW88" t="s">
        <v>150</v>
      </c>
      <c r="DX88">
        <v>100</v>
      </c>
      <c r="DZ88" t="s">
        <v>3</v>
      </c>
      <c r="EA88" t="s">
        <v>3</v>
      </c>
      <c r="EB88" t="s">
        <v>3</v>
      </c>
      <c r="EC88" t="s">
        <v>3</v>
      </c>
      <c r="EE88">
        <v>416980153</v>
      </c>
      <c r="EF88">
        <v>6</v>
      </c>
      <c r="EG88" t="s">
        <v>152</v>
      </c>
      <c r="EH88">
        <v>102</v>
      </c>
      <c r="EI88" t="s">
        <v>153</v>
      </c>
      <c r="EJ88">
        <v>1</v>
      </c>
      <c r="EK88">
        <v>68001</v>
      </c>
      <c r="EL88" t="s">
        <v>153</v>
      </c>
      <c r="EM88" t="s">
        <v>154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26.33</v>
      </c>
      <c r="EX88">
        <v>26.03</v>
      </c>
      <c r="EY88">
        <v>0</v>
      </c>
      <c r="FQ88">
        <v>0</v>
      </c>
      <c r="FR88">
        <v>0</v>
      </c>
      <c r="FS88">
        <v>0</v>
      </c>
      <c r="FX88">
        <v>102</v>
      </c>
      <c r="FY88">
        <v>54</v>
      </c>
      <c r="GA88" t="s">
        <v>3</v>
      </c>
      <c r="GD88">
        <v>1</v>
      </c>
      <c r="GF88">
        <v>-561434519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ref="GL88:GL122" si="85">ROUND(IF(AND(BH88=3,BI88=3,FS88&lt;&gt;0),P88,0),2)</f>
        <v>0</v>
      </c>
      <c r="GM88">
        <f t="shared" ref="GM88:GM122" si="86">ROUND(O88+X88+Y88,2)+GX88</f>
        <v>1013.31</v>
      </c>
      <c r="GN88">
        <f t="shared" ref="GN88:GN122" si="87">IF(OR(BI88=0,BI88=1),GM88-GX88,0)</f>
        <v>1013.31</v>
      </c>
      <c r="GO88">
        <f t="shared" ref="GO88:GO122" si="88">IF(BI88=2,GM88-GX88,0)</f>
        <v>0</v>
      </c>
      <c r="GP88">
        <f t="shared" ref="GP88:GP122" si="89">IF(BI88=4,GM88-GX88,0)</f>
        <v>0</v>
      </c>
      <c r="GR88">
        <v>0</v>
      </c>
      <c r="GS88">
        <v>3</v>
      </c>
      <c r="GT88">
        <v>0</v>
      </c>
      <c r="GU88" t="s">
        <v>3</v>
      </c>
      <c r="GV88">
        <f t="shared" ref="GV88:GV122" si="90">ROUND((GT88),6)</f>
        <v>0</v>
      </c>
      <c r="GW88">
        <v>1</v>
      </c>
      <c r="GX88">
        <f t="shared" ref="GX88:GX122" si="91">ROUND(HC88*I88,2)</f>
        <v>0</v>
      </c>
      <c r="HA88">
        <v>0</v>
      </c>
      <c r="HB88">
        <v>0</v>
      </c>
      <c r="HC88">
        <f t="shared" ref="HC88:HC122" si="92">GV88*GW88</f>
        <v>0</v>
      </c>
      <c r="HE88" t="s">
        <v>3</v>
      </c>
      <c r="HF88" t="s">
        <v>3</v>
      </c>
      <c r="HM88" t="s">
        <v>3</v>
      </c>
      <c r="HN88" t="s">
        <v>155</v>
      </c>
      <c r="HO88" t="s">
        <v>156</v>
      </c>
      <c r="HP88" t="s">
        <v>153</v>
      </c>
      <c r="HQ88" t="s">
        <v>153</v>
      </c>
      <c r="HS88">
        <v>0</v>
      </c>
      <c r="IK88">
        <v>0</v>
      </c>
    </row>
    <row r="89" spans="1:245" x14ac:dyDescent="0.2">
      <c r="A89">
        <v>17</v>
      </c>
      <c r="B89">
        <v>1</v>
      </c>
      <c r="C89">
        <f>ROW(SmtRes!A12)</f>
        <v>12</v>
      </c>
      <c r="D89">
        <f>ROW(EtalonRes!A13)</f>
        <v>13</v>
      </c>
      <c r="E89" t="s">
        <v>157</v>
      </c>
      <c r="F89" t="s">
        <v>158</v>
      </c>
      <c r="G89" t="s">
        <v>159</v>
      </c>
      <c r="H89" t="s">
        <v>150</v>
      </c>
      <c r="I89">
        <f t="shared" si="69"/>
        <v>0.01</v>
      </c>
      <c r="J89">
        <v>0</v>
      </c>
      <c r="K89">
        <f t="shared" si="70"/>
        <v>0.01</v>
      </c>
      <c r="O89">
        <f t="shared" si="71"/>
        <v>1063.8800000000001</v>
      </c>
      <c r="P89">
        <f>SUMIF(SmtRes!AQ8:'SmtRes'!AQ12,"=1",SmtRes!DF8:'SmtRes'!DF12)</f>
        <v>0</v>
      </c>
      <c r="Q89">
        <f>SUMIF(SmtRes!AQ8:'SmtRes'!AQ12,"=1",SmtRes!DG8:'SmtRes'!DG12)</f>
        <v>152.13</v>
      </c>
      <c r="R89">
        <f>SUMIF(SmtRes!AQ8:'SmtRes'!AQ12,"=1",SmtRes!DH8:'SmtRes'!DH12)</f>
        <v>202.38</v>
      </c>
      <c r="S89">
        <f>SUMIF(SmtRes!AQ8:'SmtRes'!AQ12,"=1",SmtRes!DI8:'SmtRes'!DI12)</f>
        <v>709.37</v>
      </c>
      <c r="T89">
        <f t="shared" si="72"/>
        <v>0</v>
      </c>
      <c r="U89">
        <f>SUMIF(SmtRes!AQ8:'SmtRes'!AQ12,"=1",SmtRes!CV8:'SmtRes'!CV12)</f>
        <v>1.5449999999999999</v>
      </c>
      <c r="V89">
        <f>SUMIF(SmtRes!AQ8:'SmtRes'!AQ12,"=1",SmtRes!CW8:'SmtRes'!CW12)</f>
        <v>0.375</v>
      </c>
      <c r="W89">
        <f t="shared" si="73"/>
        <v>0</v>
      </c>
      <c r="X89">
        <f t="shared" si="74"/>
        <v>929.99</v>
      </c>
      <c r="Y89">
        <f t="shared" si="75"/>
        <v>492.35</v>
      </c>
      <c r="AA89">
        <v>424238656</v>
      </c>
      <c r="AB89">
        <f t="shared" si="76"/>
        <v>86073.607499999998</v>
      </c>
      <c r="AC89">
        <f t="shared" si="77"/>
        <v>0</v>
      </c>
      <c r="AD89">
        <f>ROUND((((SUM(SmtRes!BR8:'SmtRes'!BR12))-(SUM(SmtRes!BS8:'SmtRes'!BS12)))+AE89),6)</f>
        <v>15137.25</v>
      </c>
      <c r="AE89">
        <f>ROUND((SUM(SmtRes!BS8:'SmtRes'!BS12)),6)</f>
        <v>20238.375</v>
      </c>
      <c r="AF89">
        <f>ROUND((SUM(SmtRes!BT8:'SmtRes'!BT12)),6)</f>
        <v>70936.357499999998</v>
      </c>
      <c r="AG89">
        <f t="shared" si="78"/>
        <v>0</v>
      </c>
      <c r="AH89">
        <f>(SUM(SmtRes!BU8:'SmtRes'!BU12))</f>
        <v>154.5</v>
      </c>
      <c r="AI89">
        <f>(SUM(SmtRes!BV8:'SmtRes'!BV12))</f>
        <v>37.5</v>
      </c>
      <c r="AJ89">
        <f t="shared" si="79"/>
        <v>0</v>
      </c>
      <c r="AK89">
        <v>106311.9825</v>
      </c>
      <c r="AL89">
        <v>0</v>
      </c>
      <c r="AM89">
        <v>15137.25</v>
      </c>
      <c r="AN89">
        <v>20238.375000000004</v>
      </c>
      <c r="AO89">
        <v>70936.357499999998</v>
      </c>
      <c r="AP89">
        <v>0</v>
      </c>
      <c r="AQ89">
        <v>154.5</v>
      </c>
      <c r="AR89">
        <v>37.5</v>
      </c>
      <c r="AS89">
        <v>0</v>
      </c>
      <c r="AT89">
        <v>102</v>
      </c>
      <c r="AU89">
        <v>54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160</v>
      </c>
      <c r="BM89">
        <v>68001</v>
      </c>
      <c r="BN89">
        <v>0</v>
      </c>
      <c r="BO89" t="s">
        <v>3</v>
      </c>
      <c r="BP89">
        <v>0</v>
      </c>
      <c r="BQ89">
        <v>6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102</v>
      </c>
      <c r="CA89">
        <v>54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0"/>
        <v>1063.8800000000001</v>
      </c>
      <c r="CQ89">
        <f>SUMIF(SmtRes!AQ8:'SmtRes'!AQ12,"=1",SmtRes!AA8:'SmtRes'!AA12)</f>
        <v>0</v>
      </c>
      <c r="CR89">
        <f>SUMIF(SmtRes!AQ8:'SmtRes'!AQ12,"=1",SmtRes!AB8:'SmtRes'!AB12)</f>
        <v>402.56</v>
      </c>
      <c r="CS89">
        <f>SUMIF(SmtRes!AQ8:'SmtRes'!AQ12,"=1",SmtRes!AC8:'SmtRes'!AC12)</f>
        <v>539.69000000000005</v>
      </c>
      <c r="CT89">
        <f>SUMIF(SmtRes!AQ8:'SmtRes'!AQ12,"=1",SmtRes!AD8:'SmtRes'!AD12)</f>
        <v>918.27</v>
      </c>
      <c r="CU89">
        <f t="shared" si="81"/>
        <v>0</v>
      </c>
      <c r="CV89">
        <f>SUMIF(SmtRes!AQ8:'SmtRes'!AQ12,"=1",SmtRes!BU8:'SmtRes'!BU12)</f>
        <v>154.5</v>
      </c>
      <c r="CW89">
        <f>SUMIF(SmtRes!AQ8:'SmtRes'!AQ12,"=1",SmtRes!BV8:'SmtRes'!BV12)</f>
        <v>37.5</v>
      </c>
      <c r="CX89">
        <f t="shared" si="82"/>
        <v>0</v>
      </c>
      <c r="CY89">
        <f t="shared" si="83"/>
        <v>929.98500000000001</v>
      </c>
      <c r="CZ89">
        <f t="shared" si="84"/>
        <v>492.34500000000003</v>
      </c>
      <c r="DC89" t="s">
        <v>3</v>
      </c>
      <c r="DD89" t="s">
        <v>15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1007</v>
      </c>
      <c r="DV89" t="s">
        <v>150</v>
      </c>
      <c r="DW89" t="s">
        <v>150</v>
      </c>
      <c r="DX89">
        <v>100</v>
      </c>
      <c r="DZ89" t="s">
        <v>3</v>
      </c>
      <c r="EA89" t="s">
        <v>3</v>
      </c>
      <c r="EB89" t="s">
        <v>3</v>
      </c>
      <c r="EC89" t="s">
        <v>3</v>
      </c>
      <c r="EE89">
        <v>416980153</v>
      </c>
      <c r="EF89">
        <v>6</v>
      </c>
      <c r="EG89" t="s">
        <v>152</v>
      </c>
      <c r="EH89">
        <v>102</v>
      </c>
      <c r="EI89" t="s">
        <v>153</v>
      </c>
      <c r="EJ89">
        <v>1</v>
      </c>
      <c r="EK89">
        <v>68001</v>
      </c>
      <c r="EL89" t="s">
        <v>153</v>
      </c>
      <c r="EM89" t="s">
        <v>154</v>
      </c>
      <c r="EO89" t="s">
        <v>3</v>
      </c>
      <c r="EQ89">
        <v>131072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154.5</v>
      </c>
      <c r="EX89">
        <v>37.5</v>
      </c>
      <c r="EY89">
        <v>0</v>
      </c>
      <c r="FQ89">
        <v>0</v>
      </c>
      <c r="FR89">
        <v>0</v>
      </c>
      <c r="FS89">
        <v>0</v>
      </c>
      <c r="FX89">
        <v>102</v>
      </c>
      <c r="FY89">
        <v>54</v>
      </c>
      <c r="GA89" t="s">
        <v>3</v>
      </c>
      <c r="GD89">
        <v>1</v>
      </c>
      <c r="GF89">
        <v>-1887898922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85"/>
        <v>0</v>
      </c>
      <c r="GM89">
        <f t="shared" si="86"/>
        <v>2486.2199999999998</v>
      </c>
      <c r="GN89">
        <f t="shared" si="87"/>
        <v>2486.2199999999998</v>
      </c>
      <c r="GO89">
        <f t="shared" si="88"/>
        <v>0</v>
      </c>
      <c r="GP89">
        <f t="shared" si="89"/>
        <v>0</v>
      </c>
      <c r="GR89">
        <v>0</v>
      </c>
      <c r="GS89">
        <v>3</v>
      </c>
      <c r="GT89">
        <v>0</v>
      </c>
      <c r="GU89" t="s">
        <v>3</v>
      </c>
      <c r="GV89">
        <f t="shared" si="90"/>
        <v>0</v>
      </c>
      <c r="GW89">
        <v>1</v>
      </c>
      <c r="GX89">
        <f t="shared" si="91"/>
        <v>0</v>
      </c>
      <c r="HA89">
        <v>0</v>
      </c>
      <c r="HB89">
        <v>0</v>
      </c>
      <c r="HC89">
        <f t="shared" si="92"/>
        <v>0</v>
      </c>
      <c r="HE89" t="s">
        <v>3</v>
      </c>
      <c r="HF89" t="s">
        <v>3</v>
      </c>
      <c r="HM89" t="s">
        <v>3</v>
      </c>
      <c r="HN89" t="s">
        <v>155</v>
      </c>
      <c r="HO89" t="s">
        <v>156</v>
      </c>
      <c r="HP89" t="s">
        <v>153</v>
      </c>
      <c r="HQ89" t="s">
        <v>153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ROW(SmtRes!A16)</f>
        <v>16</v>
      </c>
      <c r="D90">
        <f>ROW(EtalonRes!A17)</f>
        <v>17</v>
      </c>
      <c r="E90" t="s">
        <v>161</v>
      </c>
      <c r="F90" t="s">
        <v>162</v>
      </c>
      <c r="G90" t="s">
        <v>163</v>
      </c>
      <c r="H90" t="s">
        <v>150</v>
      </c>
      <c r="I90">
        <f t="shared" si="69"/>
        <v>0.01</v>
      </c>
      <c r="J90">
        <v>0</v>
      </c>
      <c r="K90">
        <f t="shared" si="70"/>
        <v>0.01</v>
      </c>
      <c r="O90">
        <f t="shared" si="71"/>
        <v>173.34</v>
      </c>
      <c r="P90">
        <f>SUMIF(SmtRes!AQ13:'SmtRes'!AQ16,"=1",SmtRes!DF13:'SmtRes'!DF16)</f>
        <v>0</v>
      </c>
      <c r="Q90">
        <f>SUMIF(SmtRes!AQ13:'SmtRes'!AQ16,"=1",SmtRes!DG13:'SmtRes'!DG16)</f>
        <v>75.289999999999992</v>
      </c>
      <c r="R90">
        <f>SUMIF(SmtRes!AQ13:'SmtRes'!AQ16,"=1",SmtRes!DH13:'SmtRes'!DH16)</f>
        <v>29.57</v>
      </c>
      <c r="S90">
        <f>SUMIF(SmtRes!AQ13:'SmtRes'!AQ16,"=1",SmtRes!DI13:'SmtRes'!DI16)</f>
        <v>68.48</v>
      </c>
      <c r="T90">
        <f t="shared" si="72"/>
        <v>0</v>
      </c>
      <c r="U90">
        <f>SUMIF(SmtRes!AQ13:'SmtRes'!AQ16,"=1",SmtRes!CV13:'SmtRes'!CV16)</f>
        <v>0.156</v>
      </c>
      <c r="V90">
        <f>SUMIF(SmtRes!AQ13:'SmtRes'!AQ16,"=1",SmtRes!CW13:'SmtRes'!CW16)</f>
        <v>4.7E-2</v>
      </c>
      <c r="W90">
        <f t="shared" si="73"/>
        <v>0</v>
      </c>
      <c r="X90">
        <f t="shared" si="74"/>
        <v>100.01</v>
      </c>
      <c r="Y90">
        <f t="shared" si="75"/>
        <v>52.95</v>
      </c>
      <c r="AA90">
        <v>424238656</v>
      </c>
      <c r="AB90">
        <f t="shared" si="76"/>
        <v>12437.1188</v>
      </c>
      <c r="AC90">
        <f t="shared" si="77"/>
        <v>0</v>
      </c>
      <c r="AD90">
        <f>ROUND((((SUM(SmtRes!BR13:'SmtRes'!BR16))-(SUM(SmtRes!BS13:'SmtRes'!BS16)))+AE90),6)</f>
        <v>5588.7187999999996</v>
      </c>
      <c r="AE90">
        <f>ROUND((SUM(SmtRes!BS13:'SmtRes'!BS16)),6)</f>
        <v>2957.0832</v>
      </c>
      <c r="AF90">
        <f>ROUND((SUM(SmtRes!BT13:'SmtRes'!BT16)),6)</f>
        <v>6848.4</v>
      </c>
      <c r="AG90">
        <f t="shared" si="78"/>
        <v>0</v>
      </c>
      <c r="AH90">
        <f>(SUM(SmtRes!BU13:'SmtRes'!BU16))</f>
        <v>15.6</v>
      </c>
      <c r="AI90">
        <f>(SUM(SmtRes!BV13:'SmtRes'!BV16))</f>
        <v>4.7</v>
      </c>
      <c r="AJ90">
        <f t="shared" si="79"/>
        <v>0</v>
      </c>
      <c r="AK90">
        <v>15394.202000000001</v>
      </c>
      <c r="AL90">
        <v>0</v>
      </c>
      <c r="AM90">
        <v>5588.7188000000006</v>
      </c>
      <c r="AN90">
        <v>2957.0832</v>
      </c>
      <c r="AO90">
        <v>6848.4</v>
      </c>
      <c r="AP90">
        <v>0</v>
      </c>
      <c r="AQ90">
        <v>15.6</v>
      </c>
      <c r="AR90">
        <v>4.7</v>
      </c>
      <c r="AS90">
        <v>0</v>
      </c>
      <c r="AT90">
        <v>102</v>
      </c>
      <c r="AU90">
        <v>54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164</v>
      </c>
      <c r="BM90">
        <v>68001</v>
      </c>
      <c r="BN90">
        <v>0</v>
      </c>
      <c r="BO90" t="s">
        <v>3</v>
      </c>
      <c r="BP90">
        <v>0</v>
      </c>
      <c r="BQ90">
        <v>6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102</v>
      </c>
      <c r="CA90">
        <v>54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0"/>
        <v>173.33999999999997</v>
      </c>
      <c r="CQ90">
        <f>SUMIF(SmtRes!AQ13:'SmtRes'!AQ16,"=1",SmtRes!AA13:'SmtRes'!AA16)</f>
        <v>0</v>
      </c>
      <c r="CR90">
        <f>SUMIF(SmtRes!AQ13:'SmtRes'!AQ16,"=1",SmtRes!AB13:'SmtRes'!AB16)</f>
        <v>3271.29</v>
      </c>
      <c r="CS90">
        <f>SUMIF(SmtRes!AQ13:'SmtRes'!AQ16,"=1",SmtRes!AC13:'SmtRes'!AC16)</f>
        <v>1264.6400000000001</v>
      </c>
      <c r="CT90">
        <f>SUMIF(SmtRes!AQ13:'SmtRes'!AQ16,"=1",SmtRes!AD13:'SmtRes'!AD16)</f>
        <v>439</v>
      </c>
      <c r="CU90">
        <f t="shared" si="81"/>
        <v>0</v>
      </c>
      <c r="CV90">
        <f>SUMIF(SmtRes!AQ13:'SmtRes'!AQ16,"=1",SmtRes!BU13:'SmtRes'!BU16)</f>
        <v>15.6</v>
      </c>
      <c r="CW90">
        <f>SUMIF(SmtRes!AQ13:'SmtRes'!AQ16,"=1",SmtRes!BV13:'SmtRes'!BV16)</f>
        <v>4.7</v>
      </c>
      <c r="CX90">
        <f t="shared" si="82"/>
        <v>0</v>
      </c>
      <c r="CY90">
        <f t="shared" si="83"/>
        <v>100.01100000000001</v>
      </c>
      <c r="CZ90">
        <f t="shared" si="84"/>
        <v>52.94700000000001</v>
      </c>
      <c r="DC90" t="s">
        <v>3</v>
      </c>
      <c r="DD90" t="s">
        <v>15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1007</v>
      </c>
      <c r="DV90" t="s">
        <v>150</v>
      </c>
      <c r="DW90" t="s">
        <v>150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416980153</v>
      </c>
      <c r="EF90">
        <v>6</v>
      </c>
      <c r="EG90" t="s">
        <v>152</v>
      </c>
      <c r="EH90">
        <v>102</v>
      </c>
      <c r="EI90" t="s">
        <v>153</v>
      </c>
      <c r="EJ90">
        <v>1</v>
      </c>
      <c r="EK90">
        <v>68001</v>
      </c>
      <c r="EL90" t="s">
        <v>153</v>
      </c>
      <c r="EM90" t="s">
        <v>154</v>
      </c>
      <c r="EO90" t="s">
        <v>3</v>
      </c>
      <c r="EQ90">
        <v>131072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15.6</v>
      </c>
      <c r="EX90">
        <v>4.7</v>
      </c>
      <c r="EY90">
        <v>0</v>
      </c>
      <c r="FQ90">
        <v>0</v>
      </c>
      <c r="FR90">
        <v>0</v>
      </c>
      <c r="FS90">
        <v>0</v>
      </c>
      <c r="FX90">
        <v>102</v>
      </c>
      <c r="FY90">
        <v>54</v>
      </c>
      <c r="GA90" t="s">
        <v>3</v>
      </c>
      <c r="GD90">
        <v>1</v>
      </c>
      <c r="GF90">
        <v>-493918505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85"/>
        <v>0</v>
      </c>
      <c r="GM90">
        <f t="shared" si="86"/>
        <v>326.3</v>
      </c>
      <c r="GN90">
        <f t="shared" si="87"/>
        <v>326.3</v>
      </c>
      <c r="GO90">
        <f t="shared" si="88"/>
        <v>0</v>
      </c>
      <c r="GP90">
        <f t="shared" si="89"/>
        <v>0</v>
      </c>
      <c r="GR90">
        <v>0</v>
      </c>
      <c r="GS90">
        <v>3</v>
      </c>
      <c r="GT90">
        <v>0</v>
      </c>
      <c r="GU90" t="s">
        <v>3</v>
      </c>
      <c r="GV90">
        <f t="shared" si="90"/>
        <v>0</v>
      </c>
      <c r="GW90">
        <v>1</v>
      </c>
      <c r="GX90">
        <f t="shared" si="91"/>
        <v>0</v>
      </c>
      <c r="HA90">
        <v>0</v>
      </c>
      <c r="HB90">
        <v>0</v>
      </c>
      <c r="HC90">
        <f t="shared" si="92"/>
        <v>0</v>
      </c>
      <c r="HE90" t="s">
        <v>3</v>
      </c>
      <c r="HF90" t="s">
        <v>3</v>
      </c>
      <c r="HM90" t="s">
        <v>3</v>
      </c>
      <c r="HN90" t="s">
        <v>155</v>
      </c>
      <c r="HO90" t="s">
        <v>156</v>
      </c>
      <c r="HP90" t="s">
        <v>153</v>
      </c>
      <c r="HQ90" t="s">
        <v>153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ROW(SmtRes!A20)</f>
        <v>20</v>
      </c>
      <c r="D91">
        <f>ROW(EtalonRes!A21)</f>
        <v>21</v>
      </c>
      <c r="E91" t="s">
        <v>165</v>
      </c>
      <c r="F91" t="s">
        <v>166</v>
      </c>
      <c r="G91" t="s">
        <v>167</v>
      </c>
      <c r="H91" t="s">
        <v>150</v>
      </c>
      <c r="I91">
        <f t="shared" si="69"/>
        <v>0.01</v>
      </c>
      <c r="J91">
        <v>0</v>
      </c>
      <c r="K91">
        <f t="shared" si="70"/>
        <v>0.01</v>
      </c>
      <c r="O91">
        <f t="shared" si="71"/>
        <v>123.73</v>
      </c>
      <c r="P91">
        <f>SUMIF(SmtRes!AQ17:'SmtRes'!AQ20,"=1",SmtRes!DF17:'SmtRes'!DF20)</f>
        <v>0</v>
      </c>
      <c r="Q91">
        <f>SUMIF(SmtRes!AQ17:'SmtRes'!AQ20,"=1",SmtRes!DG17:'SmtRes'!DG20)</f>
        <v>52.78</v>
      </c>
      <c r="R91">
        <f>SUMIF(SmtRes!AQ17:'SmtRes'!AQ20,"=1",SmtRes!DH17:'SmtRes'!DH20)</f>
        <v>19.12</v>
      </c>
      <c r="S91">
        <f>SUMIF(SmtRes!AQ17:'SmtRes'!AQ20,"=1",SmtRes!DI17:'SmtRes'!DI20)</f>
        <v>51.83</v>
      </c>
      <c r="T91">
        <f t="shared" si="72"/>
        <v>0</v>
      </c>
      <c r="U91">
        <f>SUMIF(SmtRes!AQ17:'SmtRes'!AQ20,"=1",SmtRes!CV17:'SmtRes'!CV20)</f>
        <v>0.11700000000000001</v>
      </c>
      <c r="V91">
        <f>SUMIF(SmtRes!AQ17:'SmtRes'!AQ20,"=1",SmtRes!CW17:'SmtRes'!CW20)</f>
        <v>2.9600000000000001E-2</v>
      </c>
      <c r="W91">
        <f t="shared" si="73"/>
        <v>0</v>
      </c>
      <c r="X91">
        <f t="shared" si="74"/>
        <v>72.37</v>
      </c>
      <c r="Y91">
        <f t="shared" si="75"/>
        <v>38.31</v>
      </c>
      <c r="AA91">
        <v>424238656</v>
      </c>
      <c r="AB91">
        <f t="shared" si="76"/>
        <v>9092.1926000000003</v>
      </c>
      <c r="AC91">
        <f t="shared" si="77"/>
        <v>0</v>
      </c>
      <c r="AD91">
        <f>ROUND((((SUM(SmtRes!BR17:'SmtRes'!BR20))-(SUM(SmtRes!BS17:'SmtRes'!BS20)))+AE91),6)</f>
        <v>3908.7415999999998</v>
      </c>
      <c r="AE91">
        <f>ROUND((SUM(SmtRes!BS17:'SmtRes'!BS20)),6)</f>
        <v>1912.4244000000001</v>
      </c>
      <c r="AF91">
        <f>ROUND((SUM(SmtRes!BT17:'SmtRes'!BT20)),6)</f>
        <v>5183.451</v>
      </c>
      <c r="AG91">
        <f t="shared" si="78"/>
        <v>0</v>
      </c>
      <c r="AH91">
        <f>(SUM(SmtRes!BU17:'SmtRes'!BU20))</f>
        <v>11.7</v>
      </c>
      <c r="AI91">
        <f>(SUM(SmtRes!BV17:'SmtRes'!BV20))</f>
        <v>2.96</v>
      </c>
      <c r="AJ91">
        <f t="shared" si="79"/>
        <v>0</v>
      </c>
      <c r="AK91">
        <v>11004.616999999998</v>
      </c>
      <c r="AL91">
        <v>0</v>
      </c>
      <c r="AM91">
        <v>3908.7415999999998</v>
      </c>
      <c r="AN91">
        <v>1912.4243999999999</v>
      </c>
      <c r="AO91">
        <v>5183.4509999999991</v>
      </c>
      <c r="AP91">
        <v>0</v>
      </c>
      <c r="AQ91">
        <v>11.7</v>
      </c>
      <c r="AR91">
        <v>2.96</v>
      </c>
      <c r="AS91">
        <v>0</v>
      </c>
      <c r="AT91">
        <v>102</v>
      </c>
      <c r="AU91">
        <v>54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168</v>
      </c>
      <c r="BM91">
        <v>68001</v>
      </c>
      <c r="BN91">
        <v>0</v>
      </c>
      <c r="BO91" t="s">
        <v>3</v>
      </c>
      <c r="BP91">
        <v>0</v>
      </c>
      <c r="BQ91">
        <v>6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102</v>
      </c>
      <c r="CA91">
        <v>54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0"/>
        <v>123.73</v>
      </c>
      <c r="CQ91">
        <f>SUMIF(SmtRes!AQ17:'SmtRes'!AQ20,"=1",SmtRes!AA17:'SmtRes'!AA20)</f>
        <v>0</v>
      </c>
      <c r="CR91">
        <f>SUMIF(SmtRes!AQ17:'SmtRes'!AQ20,"=1",SmtRes!AB17:'SmtRes'!AB20)</f>
        <v>3271.29</v>
      </c>
      <c r="CS91">
        <f>SUMIF(SmtRes!AQ17:'SmtRes'!AQ20,"=1",SmtRes!AC17:'SmtRes'!AC20)</f>
        <v>1264.6400000000001</v>
      </c>
      <c r="CT91">
        <f>SUMIF(SmtRes!AQ17:'SmtRes'!AQ20,"=1",SmtRes!AD17:'SmtRes'!AD20)</f>
        <v>443.03</v>
      </c>
      <c r="CU91">
        <f t="shared" si="81"/>
        <v>0</v>
      </c>
      <c r="CV91">
        <f>SUMIF(SmtRes!AQ17:'SmtRes'!AQ20,"=1",SmtRes!BU17:'SmtRes'!BU20)</f>
        <v>11.7</v>
      </c>
      <c r="CW91">
        <f>SUMIF(SmtRes!AQ17:'SmtRes'!AQ20,"=1",SmtRes!BV17:'SmtRes'!BV20)</f>
        <v>2.96</v>
      </c>
      <c r="CX91">
        <f t="shared" si="82"/>
        <v>0</v>
      </c>
      <c r="CY91">
        <f t="shared" si="83"/>
        <v>72.369</v>
      </c>
      <c r="CZ91">
        <f t="shared" si="84"/>
        <v>38.313000000000002</v>
      </c>
      <c r="DC91" t="s">
        <v>3</v>
      </c>
      <c r="DD91" t="s">
        <v>15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1007</v>
      </c>
      <c r="DV91" t="s">
        <v>150</v>
      </c>
      <c r="DW91" t="s">
        <v>150</v>
      </c>
      <c r="DX91">
        <v>100</v>
      </c>
      <c r="DZ91" t="s">
        <v>3</v>
      </c>
      <c r="EA91" t="s">
        <v>3</v>
      </c>
      <c r="EB91" t="s">
        <v>3</v>
      </c>
      <c r="EC91" t="s">
        <v>3</v>
      </c>
      <c r="EE91">
        <v>416980153</v>
      </c>
      <c r="EF91">
        <v>6</v>
      </c>
      <c r="EG91" t="s">
        <v>152</v>
      </c>
      <c r="EH91">
        <v>102</v>
      </c>
      <c r="EI91" t="s">
        <v>153</v>
      </c>
      <c r="EJ91">
        <v>1</v>
      </c>
      <c r="EK91">
        <v>68001</v>
      </c>
      <c r="EL91" t="s">
        <v>153</v>
      </c>
      <c r="EM91" t="s">
        <v>154</v>
      </c>
      <c r="EO91" t="s">
        <v>3</v>
      </c>
      <c r="EQ91">
        <v>131072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11.7</v>
      </c>
      <c r="EX91">
        <v>2.96</v>
      </c>
      <c r="EY91">
        <v>0</v>
      </c>
      <c r="FQ91">
        <v>0</v>
      </c>
      <c r="FR91">
        <v>0</v>
      </c>
      <c r="FS91">
        <v>0</v>
      </c>
      <c r="FX91">
        <v>102</v>
      </c>
      <c r="FY91">
        <v>54</v>
      </c>
      <c r="GA91" t="s">
        <v>3</v>
      </c>
      <c r="GD91">
        <v>1</v>
      </c>
      <c r="GF91">
        <v>-82850073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85"/>
        <v>0</v>
      </c>
      <c r="GM91">
        <f t="shared" si="86"/>
        <v>234.41</v>
      </c>
      <c r="GN91">
        <f t="shared" si="87"/>
        <v>234.41</v>
      </c>
      <c r="GO91">
        <f t="shared" si="88"/>
        <v>0</v>
      </c>
      <c r="GP91">
        <f t="shared" si="89"/>
        <v>0</v>
      </c>
      <c r="GR91">
        <v>0</v>
      </c>
      <c r="GS91">
        <v>3</v>
      </c>
      <c r="GT91">
        <v>0</v>
      </c>
      <c r="GU91" t="s">
        <v>3</v>
      </c>
      <c r="GV91">
        <f t="shared" si="90"/>
        <v>0</v>
      </c>
      <c r="GW91">
        <v>1</v>
      </c>
      <c r="GX91">
        <f t="shared" si="91"/>
        <v>0</v>
      </c>
      <c r="HA91">
        <v>0</v>
      </c>
      <c r="HB91">
        <v>0</v>
      </c>
      <c r="HC91">
        <f t="shared" si="92"/>
        <v>0</v>
      </c>
      <c r="HE91" t="s">
        <v>3</v>
      </c>
      <c r="HF91" t="s">
        <v>3</v>
      </c>
      <c r="HM91" t="s">
        <v>3</v>
      </c>
      <c r="HN91" t="s">
        <v>155</v>
      </c>
      <c r="HO91" t="s">
        <v>156</v>
      </c>
      <c r="HP91" t="s">
        <v>153</v>
      </c>
      <c r="HQ91" t="s">
        <v>153</v>
      </c>
      <c r="HS91">
        <v>0</v>
      </c>
      <c r="IK91">
        <v>0</v>
      </c>
    </row>
    <row r="92" spans="1:245" x14ac:dyDescent="0.2">
      <c r="A92">
        <v>17</v>
      </c>
      <c r="B92">
        <v>1</v>
      </c>
      <c r="C92">
        <f>ROW(SmtRes!A21)</f>
        <v>21</v>
      </c>
      <c r="D92">
        <f>ROW(EtalonRes!A22)</f>
        <v>22</v>
      </c>
      <c r="E92" t="s">
        <v>169</v>
      </c>
      <c r="F92" t="s">
        <v>170</v>
      </c>
      <c r="G92" t="s">
        <v>171</v>
      </c>
      <c r="H92" t="s">
        <v>172</v>
      </c>
      <c r="I92">
        <f t="shared" si="69"/>
        <v>0.01</v>
      </c>
      <c r="J92">
        <v>0</v>
      </c>
      <c r="K92">
        <f t="shared" si="70"/>
        <v>0.01</v>
      </c>
      <c r="O92">
        <f t="shared" si="71"/>
        <v>79.97</v>
      </c>
      <c r="P92">
        <f>SUMIF(SmtRes!AQ21:'SmtRes'!AQ21,"=1",SmtRes!DF21:'SmtRes'!DF21)</f>
        <v>0</v>
      </c>
      <c r="Q92">
        <f>SUMIF(SmtRes!AQ21:'SmtRes'!AQ21,"=1",SmtRes!DG21:'SmtRes'!DG21)</f>
        <v>0</v>
      </c>
      <c r="R92">
        <f>SUMIF(SmtRes!AQ21:'SmtRes'!AQ21,"=1",SmtRes!DH21:'SmtRes'!DH21)</f>
        <v>0</v>
      </c>
      <c r="S92">
        <f>SUMIF(SmtRes!AQ21:'SmtRes'!AQ21,"=1",SmtRes!DI21:'SmtRes'!DI21)</f>
        <v>79.97</v>
      </c>
      <c r="T92">
        <f t="shared" si="72"/>
        <v>0</v>
      </c>
      <c r="U92">
        <f>SUMIF(SmtRes!AQ21:'SmtRes'!AQ21,"=1",SmtRes!CV21:'SmtRes'!CV21)</f>
        <v>0.18679999999999999</v>
      </c>
      <c r="V92">
        <f>SUMIF(SmtRes!AQ21:'SmtRes'!AQ21,"=1",SmtRes!CW21:'SmtRes'!CW21)</f>
        <v>0</v>
      </c>
      <c r="W92">
        <f t="shared" si="73"/>
        <v>0</v>
      </c>
      <c r="X92">
        <f t="shared" si="74"/>
        <v>81.569999999999993</v>
      </c>
      <c r="Y92">
        <f t="shared" si="75"/>
        <v>43.18</v>
      </c>
      <c r="AA92">
        <v>424238656</v>
      </c>
      <c r="AB92">
        <f t="shared" si="76"/>
        <v>7997.2816000000003</v>
      </c>
      <c r="AC92">
        <f t="shared" si="77"/>
        <v>0</v>
      </c>
      <c r="AD92">
        <f>ROUND((((0)-(0))+AE92),6)</f>
        <v>0</v>
      </c>
      <c r="AE92">
        <f>ROUND((0),6)</f>
        <v>0</v>
      </c>
      <c r="AF92">
        <f>ROUND((SUM(SmtRes!BT21:'SmtRes'!BT21)),6)</f>
        <v>7997.2816000000003</v>
      </c>
      <c r="AG92">
        <f t="shared" si="78"/>
        <v>0</v>
      </c>
      <c r="AH92">
        <f>(SUM(SmtRes!BU21:'SmtRes'!BU21))</f>
        <v>18.68</v>
      </c>
      <c r="AI92">
        <f>(0)</f>
        <v>0</v>
      </c>
      <c r="AJ92">
        <f t="shared" si="79"/>
        <v>0</v>
      </c>
      <c r="AK92">
        <v>7997.2816000000003</v>
      </c>
      <c r="AL92">
        <v>0</v>
      </c>
      <c r="AM92">
        <v>0</v>
      </c>
      <c r="AN92">
        <v>0</v>
      </c>
      <c r="AO92">
        <v>7997.2816000000003</v>
      </c>
      <c r="AP92">
        <v>0</v>
      </c>
      <c r="AQ92">
        <v>18.68</v>
      </c>
      <c r="AR92">
        <v>0</v>
      </c>
      <c r="AS92">
        <v>0</v>
      </c>
      <c r="AT92">
        <v>102</v>
      </c>
      <c r="AU92">
        <v>54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173</v>
      </c>
      <c r="BM92">
        <v>68001</v>
      </c>
      <c r="BN92">
        <v>0</v>
      </c>
      <c r="BO92" t="s">
        <v>3</v>
      </c>
      <c r="BP92">
        <v>0</v>
      </c>
      <c r="BQ92">
        <v>6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102</v>
      </c>
      <c r="CA92">
        <v>54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0"/>
        <v>79.97</v>
      </c>
      <c r="CQ92">
        <f>SUMIF(SmtRes!AQ21:'SmtRes'!AQ21,"=1",SmtRes!AA21:'SmtRes'!AA21)</f>
        <v>0</v>
      </c>
      <c r="CR92">
        <f>SUMIF(SmtRes!AQ21:'SmtRes'!AQ21,"=1",SmtRes!AB21:'SmtRes'!AB21)</f>
        <v>0</v>
      </c>
      <c r="CS92">
        <f>SUMIF(SmtRes!AQ21:'SmtRes'!AQ21,"=1",SmtRes!AC21:'SmtRes'!AC21)</f>
        <v>0</v>
      </c>
      <c r="CT92">
        <f>SUMIF(SmtRes!AQ21:'SmtRes'!AQ21,"=1",SmtRes!AD21:'SmtRes'!AD21)</f>
        <v>428.12</v>
      </c>
      <c r="CU92">
        <f t="shared" si="81"/>
        <v>0</v>
      </c>
      <c r="CV92">
        <f>SUMIF(SmtRes!AQ21:'SmtRes'!AQ21,"=1",SmtRes!BU21:'SmtRes'!BU21)</f>
        <v>18.68</v>
      </c>
      <c r="CW92">
        <f>SUMIF(SmtRes!AQ21:'SmtRes'!AQ21,"=1",SmtRes!BV21:'SmtRes'!BV21)</f>
        <v>0</v>
      </c>
      <c r="CX92">
        <f t="shared" si="82"/>
        <v>0</v>
      </c>
      <c r="CY92">
        <f t="shared" si="83"/>
        <v>81.569400000000002</v>
      </c>
      <c r="CZ92">
        <f t="shared" si="84"/>
        <v>43.183799999999998</v>
      </c>
      <c r="DC92" t="s">
        <v>3</v>
      </c>
      <c r="DD92" t="s">
        <v>15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1005</v>
      </c>
      <c r="DV92" t="s">
        <v>172</v>
      </c>
      <c r="DW92" t="s">
        <v>172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416980153</v>
      </c>
      <c r="EF92">
        <v>6</v>
      </c>
      <c r="EG92" t="s">
        <v>152</v>
      </c>
      <c r="EH92">
        <v>102</v>
      </c>
      <c r="EI92" t="s">
        <v>153</v>
      </c>
      <c r="EJ92">
        <v>1</v>
      </c>
      <c r="EK92">
        <v>68001</v>
      </c>
      <c r="EL92" t="s">
        <v>153</v>
      </c>
      <c r="EM92" t="s">
        <v>154</v>
      </c>
      <c r="EO92" t="s">
        <v>3</v>
      </c>
      <c r="EQ92">
        <v>131072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18.68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102</v>
      </c>
      <c r="FY92">
        <v>54</v>
      </c>
      <c r="GA92" t="s">
        <v>3</v>
      </c>
      <c r="GD92">
        <v>1</v>
      </c>
      <c r="GF92">
        <v>-232542594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85"/>
        <v>0</v>
      </c>
      <c r="GM92">
        <f t="shared" si="86"/>
        <v>204.72</v>
      </c>
      <c r="GN92">
        <f t="shared" si="87"/>
        <v>204.72</v>
      </c>
      <c r="GO92">
        <f t="shared" si="88"/>
        <v>0</v>
      </c>
      <c r="GP92">
        <f t="shared" si="89"/>
        <v>0</v>
      </c>
      <c r="GR92">
        <v>0</v>
      </c>
      <c r="GS92">
        <v>3</v>
      </c>
      <c r="GT92">
        <v>0</v>
      </c>
      <c r="GU92" t="s">
        <v>3</v>
      </c>
      <c r="GV92">
        <f t="shared" si="90"/>
        <v>0</v>
      </c>
      <c r="GW92">
        <v>1</v>
      </c>
      <c r="GX92">
        <f t="shared" si="91"/>
        <v>0</v>
      </c>
      <c r="HA92">
        <v>0</v>
      </c>
      <c r="HB92">
        <v>0</v>
      </c>
      <c r="HC92">
        <f t="shared" si="92"/>
        <v>0</v>
      </c>
      <c r="HE92" t="s">
        <v>3</v>
      </c>
      <c r="HF92" t="s">
        <v>3</v>
      </c>
      <c r="HM92" t="s">
        <v>3</v>
      </c>
      <c r="HN92" t="s">
        <v>155</v>
      </c>
      <c r="HO92" t="s">
        <v>156</v>
      </c>
      <c r="HP92" t="s">
        <v>153</v>
      </c>
      <c r="HQ92" t="s">
        <v>153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ROW(SmtRes!A33)</f>
        <v>33</v>
      </c>
      <c r="D93">
        <f>ROW(EtalonRes!A36)</f>
        <v>36</v>
      </c>
      <c r="E93" t="s">
        <v>174</v>
      </c>
      <c r="F93" t="s">
        <v>175</v>
      </c>
      <c r="G93" t="s">
        <v>176</v>
      </c>
      <c r="H93" t="s">
        <v>177</v>
      </c>
      <c r="I93">
        <f t="shared" si="69"/>
        <v>0.01</v>
      </c>
      <c r="J93">
        <v>0</v>
      </c>
      <c r="K93">
        <f t="shared" si="70"/>
        <v>0.01</v>
      </c>
      <c r="O93">
        <f t="shared" si="71"/>
        <v>249.33</v>
      </c>
      <c r="P93">
        <f>SUMIF(SmtRes!AQ22:'SmtRes'!AQ33,"=1",SmtRes!DF22:'SmtRes'!DF33)</f>
        <v>0</v>
      </c>
      <c r="Q93">
        <f>SUMIF(SmtRes!AQ22:'SmtRes'!AQ33,"=1",SmtRes!DG22:'SmtRes'!DG33)</f>
        <v>121.69000000000001</v>
      </c>
      <c r="R93">
        <f>SUMIF(SmtRes!AQ22:'SmtRes'!AQ33,"=1",SmtRes!DH22:'SmtRes'!DH33)</f>
        <v>27.13</v>
      </c>
      <c r="S93">
        <f>SUMIF(SmtRes!AQ22:'SmtRes'!AQ33,"=1",SmtRes!DI22:'SmtRes'!DI33)</f>
        <v>100.51</v>
      </c>
      <c r="T93">
        <f t="shared" si="72"/>
        <v>0</v>
      </c>
      <c r="U93">
        <f>SUMIF(SmtRes!AQ22:'SmtRes'!AQ33,"=1",SmtRes!CV22:'SmtRes'!CV33)</f>
        <v>0.21890000000000001</v>
      </c>
      <c r="V93">
        <f>SUMIF(SmtRes!AQ22:'SmtRes'!AQ33,"=1",SmtRes!CW22:'SmtRes'!CW33)</f>
        <v>4.5200000000000004E-2</v>
      </c>
      <c r="W93">
        <f t="shared" si="73"/>
        <v>0</v>
      </c>
      <c r="X93">
        <f t="shared" si="74"/>
        <v>187.63</v>
      </c>
      <c r="Y93">
        <f t="shared" si="75"/>
        <v>171.04</v>
      </c>
      <c r="AA93">
        <v>424238656</v>
      </c>
      <c r="AB93">
        <f t="shared" si="76"/>
        <v>19106.357800000002</v>
      </c>
      <c r="AC93">
        <f t="shared" si="77"/>
        <v>0</v>
      </c>
      <c r="AD93">
        <f>ROUND((((SUM(SmtRes!BR22:'SmtRes'!BR33))-(SUM(SmtRes!BS22:'SmtRes'!BS33)))+AE93),6)</f>
        <v>9055.7831999999999</v>
      </c>
      <c r="AE93">
        <f>ROUND((SUM(SmtRes!BS22:'SmtRes'!BS33)),6)</f>
        <v>2711.6578</v>
      </c>
      <c r="AF93">
        <f>ROUND((SUM(SmtRes!BT22:'SmtRes'!BT33)),6)</f>
        <v>10050.5746</v>
      </c>
      <c r="AG93">
        <f t="shared" si="78"/>
        <v>0</v>
      </c>
      <c r="AH93">
        <f>(SUM(SmtRes!BU22:'SmtRes'!BU33))</f>
        <v>21.89</v>
      </c>
      <c r="AI93">
        <f>(SUM(SmtRes!BV22:'SmtRes'!BV33))</f>
        <v>4.5200000000000005</v>
      </c>
      <c r="AJ93">
        <f t="shared" si="79"/>
        <v>0</v>
      </c>
      <c r="AK93">
        <v>23988.204400000002</v>
      </c>
      <c r="AL93">
        <v>2170.1887999999999</v>
      </c>
      <c r="AM93">
        <v>9055.7831999999999</v>
      </c>
      <c r="AN93">
        <v>2711.6578</v>
      </c>
      <c r="AO93">
        <v>10050.5746</v>
      </c>
      <c r="AP93">
        <v>0</v>
      </c>
      <c r="AQ93">
        <v>21.89</v>
      </c>
      <c r="AR93">
        <v>4.5200000000000005</v>
      </c>
      <c r="AS93">
        <v>0</v>
      </c>
      <c r="AT93">
        <v>147</v>
      </c>
      <c r="AU93">
        <v>134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178</v>
      </c>
      <c r="BM93">
        <v>27001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147</v>
      </c>
      <c r="CA93">
        <v>134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0"/>
        <v>249.33</v>
      </c>
      <c r="CQ93">
        <f>SUMIF(SmtRes!AQ22:'SmtRes'!AQ33,"=1",SmtRes!AA22:'SmtRes'!AA33)</f>
        <v>26104.02</v>
      </c>
      <c r="CR93">
        <f>SUMIF(SmtRes!AQ22:'SmtRes'!AQ33,"=1",SmtRes!AB22:'SmtRes'!AB33)</f>
        <v>7243.3799999999992</v>
      </c>
      <c r="CS93">
        <f>SUMIF(SmtRes!AQ22:'SmtRes'!AQ33,"=1",SmtRes!AC22:'SmtRes'!AC33)</f>
        <v>2859.55</v>
      </c>
      <c r="CT93">
        <f>SUMIF(SmtRes!AQ22:'SmtRes'!AQ33,"=1",SmtRes!AD22:'SmtRes'!AD33)</f>
        <v>459.14</v>
      </c>
      <c r="CU93">
        <f t="shared" si="81"/>
        <v>0</v>
      </c>
      <c r="CV93">
        <f>SUMIF(SmtRes!AQ22:'SmtRes'!AQ33,"=1",SmtRes!BU22:'SmtRes'!BU33)</f>
        <v>21.89</v>
      </c>
      <c r="CW93">
        <f>SUMIF(SmtRes!AQ22:'SmtRes'!AQ33,"=1",SmtRes!BV22:'SmtRes'!BV33)</f>
        <v>4.5200000000000005</v>
      </c>
      <c r="CX93">
        <f t="shared" si="82"/>
        <v>0</v>
      </c>
      <c r="CY93">
        <f t="shared" si="83"/>
        <v>187.63080000000002</v>
      </c>
      <c r="CZ93">
        <f t="shared" si="84"/>
        <v>171.0376</v>
      </c>
      <c r="DC93" t="s">
        <v>3</v>
      </c>
      <c r="DD93" t="s">
        <v>15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177</v>
      </c>
      <c r="DW93" t="s">
        <v>177</v>
      </c>
      <c r="DX93">
        <v>100</v>
      </c>
      <c r="DZ93" t="s">
        <v>3</v>
      </c>
      <c r="EA93" t="s">
        <v>3</v>
      </c>
      <c r="EB93" t="s">
        <v>3</v>
      </c>
      <c r="EC93" t="s">
        <v>3</v>
      </c>
      <c r="EE93">
        <v>416980069</v>
      </c>
      <c r="EF93">
        <v>2</v>
      </c>
      <c r="EG93" t="s">
        <v>179</v>
      </c>
      <c r="EH93">
        <v>21</v>
      </c>
      <c r="EI93" t="s">
        <v>180</v>
      </c>
      <c r="EJ93">
        <v>1</v>
      </c>
      <c r="EK93">
        <v>27001</v>
      </c>
      <c r="EL93" t="s">
        <v>180</v>
      </c>
      <c r="EM93" t="s">
        <v>181</v>
      </c>
      <c r="EO93" t="s">
        <v>3</v>
      </c>
      <c r="EQ93">
        <v>131072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21.89</v>
      </c>
      <c r="EX93">
        <v>4.5199999999999996</v>
      </c>
      <c r="EY93">
        <v>0</v>
      </c>
      <c r="FQ93">
        <v>0</v>
      </c>
      <c r="FR93">
        <v>0</v>
      </c>
      <c r="FS93">
        <v>0</v>
      </c>
      <c r="FX93">
        <v>147</v>
      </c>
      <c r="FY93">
        <v>134</v>
      </c>
      <c r="GA93" t="s">
        <v>3</v>
      </c>
      <c r="GD93">
        <v>1</v>
      </c>
      <c r="GF93">
        <v>1774558934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85"/>
        <v>0</v>
      </c>
      <c r="GM93">
        <f t="shared" si="86"/>
        <v>608</v>
      </c>
      <c r="GN93">
        <f t="shared" si="87"/>
        <v>608</v>
      </c>
      <c r="GO93">
        <f t="shared" si="88"/>
        <v>0</v>
      </c>
      <c r="GP93">
        <f t="shared" si="89"/>
        <v>0</v>
      </c>
      <c r="GR93">
        <v>0</v>
      </c>
      <c r="GS93">
        <v>3</v>
      </c>
      <c r="GT93">
        <v>0</v>
      </c>
      <c r="GU93" t="s">
        <v>3</v>
      </c>
      <c r="GV93">
        <f t="shared" si="90"/>
        <v>0</v>
      </c>
      <c r="GW93">
        <v>1</v>
      </c>
      <c r="GX93">
        <f t="shared" si="91"/>
        <v>0</v>
      </c>
      <c r="HA93">
        <v>0</v>
      </c>
      <c r="HB93">
        <v>0</v>
      </c>
      <c r="HC93">
        <f t="shared" si="92"/>
        <v>0</v>
      </c>
      <c r="HE93" t="s">
        <v>3</v>
      </c>
      <c r="HF93" t="s">
        <v>3</v>
      </c>
      <c r="HM93" t="s">
        <v>3</v>
      </c>
      <c r="HN93" t="s">
        <v>182</v>
      </c>
      <c r="HO93" t="s">
        <v>183</v>
      </c>
      <c r="HP93" t="s">
        <v>180</v>
      </c>
      <c r="HQ93" t="s">
        <v>180</v>
      </c>
      <c r="HS93">
        <v>0</v>
      </c>
      <c r="IK93">
        <v>0</v>
      </c>
    </row>
    <row r="94" spans="1:245" x14ac:dyDescent="0.2">
      <c r="A94">
        <v>17</v>
      </c>
      <c r="B94">
        <v>1</v>
      </c>
      <c r="C94">
        <f>ROW(SmtRes!A44)</f>
        <v>44</v>
      </c>
      <c r="D94">
        <f>ROW(EtalonRes!A49)</f>
        <v>49</v>
      </c>
      <c r="E94" t="s">
        <v>184</v>
      </c>
      <c r="F94" t="s">
        <v>185</v>
      </c>
      <c r="G94" t="s">
        <v>186</v>
      </c>
      <c r="H94" t="s">
        <v>187</v>
      </c>
      <c r="I94">
        <f>ROUND(1/1000,7)</f>
        <v>1E-3</v>
      </c>
      <c r="J94">
        <v>0</v>
      </c>
      <c r="K94">
        <f>ROUND(1/1000,7)</f>
        <v>1E-3</v>
      </c>
      <c r="O94">
        <f t="shared" si="71"/>
        <v>47.23</v>
      </c>
      <c r="P94">
        <f>SUMIF(SmtRes!AQ34:'SmtRes'!AQ44,"=1",SmtRes!DF34:'SmtRes'!DF44)</f>
        <v>0</v>
      </c>
      <c r="Q94">
        <f>SUMIF(SmtRes!AQ34:'SmtRes'!AQ44,"=1",SmtRes!DG34:'SmtRes'!DG44)</f>
        <v>33.200000000000003</v>
      </c>
      <c r="R94">
        <f>SUMIF(SmtRes!AQ34:'SmtRes'!AQ44,"=1",SmtRes!DH34:'SmtRes'!DH44)</f>
        <v>5.3599999999999994</v>
      </c>
      <c r="S94">
        <f>SUMIF(SmtRes!AQ34:'SmtRes'!AQ44,"=1",SmtRes!DI34:'SmtRes'!DI44)</f>
        <v>8.67</v>
      </c>
      <c r="T94">
        <f t="shared" si="72"/>
        <v>0</v>
      </c>
      <c r="U94">
        <f>SUMIF(SmtRes!AQ34:'SmtRes'!AQ44,"=1",SmtRes!CV34:'SmtRes'!CV44)</f>
        <v>1.6629999999999999E-2</v>
      </c>
      <c r="V94">
        <f>SUMIF(SmtRes!AQ34:'SmtRes'!AQ44,"=1",SmtRes!CW34:'SmtRes'!CW44)</f>
        <v>7.8600000000000007E-3</v>
      </c>
      <c r="W94">
        <f t="shared" si="73"/>
        <v>0</v>
      </c>
      <c r="X94">
        <f t="shared" si="74"/>
        <v>20.62</v>
      </c>
      <c r="Y94">
        <f t="shared" si="75"/>
        <v>18.8</v>
      </c>
      <c r="AA94">
        <v>424238656</v>
      </c>
      <c r="AB94">
        <f t="shared" si="76"/>
        <v>34415.861299999997</v>
      </c>
      <c r="AC94">
        <f t="shared" si="77"/>
        <v>0</v>
      </c>
      <c r="AD94">
        <f>ROUND((((SUM(SmtRes!BR34:'SmtRes'!BR44))-(SUM(SmtRes!BS34:'SmtRes'!BS44)))+AE94),6)</f>
        <v>25742.318500000001</v>
      </c>
      <c r="AE94">
        <f>ROUND((SUM(SmtRes!BS34:'SmtRes'!BS44)),6)</f>
        <v>5374.6471000000001</v>
      </c>
      <c r="AF94">
        <f>ROUND((SUM(SmtRes!BT34:'SmtRes'!BT44)),6)</f>
        <v>8673.5427999999993</v>
      </c>
      <c r="AG94">
        <f t="shared" si="78"/>
        <v>0</v>
      </c>
      <c r="AH94">
        <f>(SUM(SmtRes!BU34:'SmtRes'!BU44))</f>
        <v>16.63</v>
      </c>
      <c r="AI94">
        <f>(SUM(SmtRes!BV34:'SmtRes'!BV44))</f>
        <v>7.86</v>
      </c>
      <c r="AJ94">
        <f t="shared" si="79"/>
        <v>0</v>
      </c>
      <c r="AK94">
        <v>40078.903299999998</v>
      </c>
      <c r="AL94">
        <v>288.39490000000001</v>
      </c>
      <c r="AM94">
        <v>25742.318499999998</v>
      </c>
      <c r="AN94">
        <v>5374.6471000000001</v>
      </c>
      <c r="AO94">
        <v>8673.5427999999993</v>
      </c>
      <c r="AP94">
        <v>0</v>
      </c>
      <c r="AQ94">
        <v>16.63</v>
      </c>
      <c r="AR94">
        <v>7.86</v>
      </c>
      <c r="AS94">
        <v>0</v>
      </c>
      <c r="AT94">
        <v>147</v>
      </c>
      <c r="AU94">
        <v>134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188</v>
      </c>
      <c r="BM94">
        <v>27001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147</v>
      </c>
      <c r="CA94">
        <v>134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0"/>
        <v>47.230000000000004</v>
      </c>
      <c r="CQ94">
        <f>SUMIF(SmtRes!AQ34:'SmtRes'!AQ44,"=1",SmtRes!AA34:'SmtRes'!AA44)</f>
        <v>74034.009999999995</v>
      </c>
      <c r="CR94">
        <f>SUMIF(SmtRes!AQ34:'SmtRes'!AQ44,"=1",SmtRes!AB34:'SmtRes'!AB44)</f>
        <v>24499.850000000002</v>
      </c>
      <c r="CS94">
        <f>SUMIF(SmtRes!AQ34:'SmtRes'!AQ44,"=1",SmtRes!AC34:'SmtRes'!AC44)</f>
        <v>4591.37</v>
      </c>
      <c r="CT94">
        <f>SUMIF(SmtRes!AQ34:'SmtRes'!AQ44,"=1",SmtRes!AD34:'SmtRes'!AD44)</f>
        <v>521.55999999999995</v>
      </c>
      <c r="CU94">
        <f t="shared" si="81"/>
        <v>0</v>
      </c>
      <c r="CV94">
        <f>SUMIF(SmtRes!AQ34:'SmtRes'!AQ44,"=1",SmtRes!BU34:'SmtRes'!BU44)</f>
        <v>16.63</v>
      </c>
      <c r="CW94">
        <f>SUMIF(SmtRes!AQ34:'SmtRes'!AQ44,"=1",SmtRes!BV34:'SmtRes'!BV44)</f>
        <v>7.86</v>
      </c>
      <c r="CX94">
        <f t="shared" si="82"/>
        <v>0</v>
      </c>
      <c r="CY94">
        <f t="shared" si="83"/>
        <v>20.624099999999999</v>
      </c>
      <c r="CZ94">
        <f t="shared" si="84"/>
        <v>18.8002</v>
      </c>
      <c r="DC94" t="s">
        <v>3</v>
      </c>
      <c r="DD94" t="s">
        <v>15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1005</v>
      </c>
      <c r="DV94" t="s">
        <v>187</v>
      </c>
      <c r="DW94" t="s">
        <v>187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416980069</v>
      </c>
      <c r="EF94">
        <v>2</v>
      </c>
      <c r="EG94" t="s">
        <v>179</v>
      </c>
      <c r="EH94">
        <v>21</v>
      </c>
      <c r="EI94" t="s">
        <v>180</v>
      </c>
      <c r="EJ94">
        <v>1</v>
      </c>
      <c r="EK94">
        <v>27001</v>
      </c>
      <c r="EL94" t="s">
        <v>180</v>
      </c>
      <c r="EM94" t="s">
        <v>181</v>
      </c>
      <c r="EO94" t="s">
        <v>3</v>
      </c>
      <c r="EQ94">
        <v>131072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16.63</v>
      </c>
      <c r="EX94">
        <v>7.86</v>
      </c>
      <c r="EY94">
        <v>0</v>
      </c>
      <c r="FQ94">
        <v>0</v>
      </c>
      <c r="FR94">
        <v>0</v>
      </c>
      <c r="FS94">
        <v>0</v>
      </c>
      <c r="FX94">
        <v>147</v>
      </c>
      <c r="FY94">
        <v>134</v>
      </c>
      <c r="GA94" t="s">
        <v>3</v>
      </c>
      <c r="GD94">
        <v>1</v>
      </c>
      <c r="GF94">
        <v>1506926344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85"/>
        <v>0</v>
      </c>
      <c r="GM94">
        <f t="shared" si="86"/>
        <v>86.65</v>
      </c>
      <c r="GN94">
        <f t="shared" si="87"/>
        <v>86.65</v>
      </c>
      <c r="GO94">
        <f t="shared" si="88"/>
        <v>0</v>
      </c>
      <c r="GP94">
        <f t="shared" si="89"/>
        <v>0</v>
      </c>
      <c r="GR94">
        <v>0</v>
      </c>
      <c r="GS94">
        <v>3</v>
      </c>
      <c r="GT94">
        <v>0</v>
      </c>
      <c r="GU94" t="s">
        <v>3</v>
      </c>
      <c r="GV94">
        <f t="shared" si="90"/>
        <v>0</v>
      </c>
      <c r="GW94">
        <v>1</v>
      </c>
      <c r="GX94">
        <f t="shared" si="91"/>
        <v>0</v>
      </c>
      <c r="HA94">
        <v>0</v>
      </c>
      <c r="HB94">
        <v>0</v>
      </c>
      <c r="HC94">
        <f t="shared" si="92"/>
        <v>0</v>
      </c>
      <c r="HE94" t="s">
        <v>3</v>
      </c>
      <c r="HF94" t="s">
        <v>3</v>
      </c>
      <c r="HM94" t="s">
        <v>3</v>
      </c>
      <c r="HN94" t="s">
        <v>182</v>
      </c>
      <c r="HO94" t="s">
        <v>183</v>
      </c>
      <c r="HP94" t="s">
        <v>180</v>
      </c>
      <c r="HQ94" t="s">
        <v>180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ROW(SmtRes!A50)</f>
        <v>50</v>
      </c>
      <c r="D95">
        <f>ROW(EtalonRes!A56)</f>
        <v>56</v>
      </c>
      <c r="E95" t="s">
        <v>189</v>
      </c>
      <c r="F95" t="s">
        <v>190</v>
      </c>
      <c r="G95" t="s">
        <v>191</v>
      </c>
      <c r="H95" t="s">
        <v>187</v>
      </c>
      <c r="I95">
        <f>ROUND(1/1000,7)</f>
        <v>1E-3</v>
      </c>
      <c r="J95">
        <v>0</v>
      </c>
      <c r="K95">
        <f>ROUND(1/1000,7)</f>
        <v>1E-3</v>
      </c>
      <c r="O95">
        <f t="shared" si="71"/>
        <v>2.41</v>
      </c>
      <c r="P95">
        <f>SUMIF(SmtRes!AQ45:'SmtRes'!AQ50,"=1",SmtRes!DF45:'SmtRes'!DF50)</f>
        <v>0</v>
      </c>
      <c r="Q95">
        <f>SUMIF(SmtRes!AQ45:'SmtRes'!AQ50,"=1",SmtRes!DG45:'SmtRes'!DG50)</f>
        <v>1.85</v>
      </c>
      <c r="R95">
        <f>SUMIF(SmtRes!AQ45:'SmtRes'!AQ50,"=1",SmtRes!DH45:'SmtRes'!DH50)</f>
        <v>0.29000000000000004</v>
      </c>
      <c r="S95">
        <f>SUMIF(SmtRes!AQ45:'SmtRes'!AQ50,"=1",SmtRes!DI45:'SmtRes'!DI50)</f>
        <v>0.27</v>
      </c>
      <c r="T95">
        <f t="shared" si="72"/>
        <v>0</v>
      </c>
      <c r="U95">
        <f>SUMIF(SmtRes!AQ45:'SmtRes'!AQ50,"=1",SmtRes!CV45:'SmtRes'!CV50)</f>
        <v>5.8E-4</v>
      </c>
      <c r="V95">
        <f>SUMIF(SmtRes!AQ45:'SmtRes'!AQ50,"=1",SmtRes!CW45:'SmtRes'!CW50)</f>
        <v>4.0999999999999999E-4</v>
      </c>
      <c r="W95">
        <f t="shared" si="73"/>
        <v>0</v>
      </c>
      <c r="X95">
        <f t="shared" si="74"/>
        <v>0.82</v>
      </c>
      <c r="Y95">
        <f t="shared" si="75"/>
        <v>0.75</v>
      </c>
      <c r="AA95">
        <v>424238656</v>
      </c>
      <c r="AB95">
        <f t="shared" si="76"/>
        <v>1720.1541999999999</v>
      </c>
      <c r="AC95">
        <f t="shared" si="77"/>
        <v>0</v>
      </c>
      <c r="AD95">
        <f>ROUND((((SUM(SmtRes!BR45:'SmtRes'!BR50))-(SUM(SmtRes!BS45:'SmtRes'!BS50)))+AE95),6)</f>
        <v>1449.184</v>
      </c>
      <c r="AE95">
        <f>ROUND((SUM(SmtRes!BS45:'SmtRes'!BS50)),6)</f>
        <v>287.16239999999999</v>
      </c>
      <c r="AF95">
        <f>ROUND((SUM(SmtRes!BT45:'SmtRes'!BT50)),6)</f>
        <v>270.97019999999998</v>
      </c>
      <c r="AG95">
        <f t="shared" si="78"/>
        <v>0</v>
      </c>
      <c r="AH95">
        <f>(SUM(SmtRes!BU45:'SmtRes'!BU50))</f>
        <v>0.57999999999999996</v>
      </c>
      <c r="AI95">
        <f>(SUM(SmtRes!BV45:'SmtRes'!BV50))</f>
        <v>0.41000000000000003</v>
      </c>
      <c r="AJ95">
        <f t="shared" si="79"/>
        <v>0</v>
      </c>
      <c r="AK95">
        <v>2007.3166000000001</v>
      </c>
      <c r="AL95">
        <v>0</v>
      </c>
      <c r="AM95">
        <v>1449.1840000000002</v>
      </c>
      <c r="AN95">
        <v>287.16239999999999</v>
      </c>
      <c r="AO95">
        <v>270.97019999999998</v>
      </c>
      <c r="AP95">
        <v>0</v>
      </c>
      <c r="AQ95">
        <v>0.57999999999999996</v>
      </c>
      <c r="AR95">
        <v>0.41000000000000003</v>
      </c>
      <c r="AS95">
        <v>0</v>
      </c>
      <c r="AT95">
        <v>147</v>
      </c>
      <c r="AU95">
        <v>134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192</v>
      </c>
      <c r="BM95">
        <v>27001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147</v>
      </c>
      <c r="CA95">
        <v>134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0"/>
        <v>2.41</v>
      </c>
      <c r="CQ95">
        <f>SUMIF(SmtRes!AQ45:'SmtRes'!AQ50,"=1",SmtRes!AA45:'SmtRes'!AA50)</f>
        <v>0</v>
      </c>
      <c r="CR95">
        <f>SUMIF(SmtRes!AQ45:'SmtRes'!AQ50,"=1",SmtRes!AB45:'SmtRes'!AB50)</f>
        <v>21215.510000000002</v>
      </c>
      <c r="CS95">
        <f>SUMIF(SmtRes!AQ45:'SmtRes'!AQ50,"=1",SmtRes!AC45:'SmtRes'!AC50)</f>
        <v>2891.7599999999998</v>
      </c>
      <c r="CT95">
        <f>SUMIF(SmtRes!AQ45:'SmtRes'!AQ50,"=1",SmtRes!AD45:'SmtRes'!AD50)</f>
        <v>467.19</v>
      </c>
      <c r="CU95">
        <f t="shared" si="81"/>
        <v>0</v>
      </c>
      <c r="CV95">
        <f>SUMIF(SmtRes!AQ45:'SmtRes'!AQ50,"=1",SmtRes!BU45:'SmtRes'!BU50)</f>
        <v>0.57999999999999996</v>
      </c>
      <c r="CW95">
        <f>SUMIF(SmtRes!AQ45:'SmtRes'!AQ50,"=1",SmtRes!BV45:'SmtRes'!BV50)</f>
        <v>0.41000000000000003</v>
      </c>
      <c r="CX95">
        <f t="shared" si="82"/>
        <v>0</v>
      </c>
      <c r="CY95">
        <f t="shared" si="83"/>
        <v>0.82320000000000004</v>
      </c>
      <c r="CZ95">
        <f t="shared" si="84"/>
        <v>0.75040000000000007</v>
      </c>
      <c r="DC95" t="s">
        <v>3</v>
      </c>
      <c r="DD95" t="s">
        <v>15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1005</v>
      </c>
      <c r="DV95" t="s">
        <v>187</v>
      </c>
      <c r="DW95" t="s">
        <v>187</v>
      </c>
      <c r="DX95">
        <v>1000</v>
      </c>
      <c r="DZ95" t="s">
        <v>3</v>
      </c>
      <c r="EA95" t="s">
        <v>3</v>
      </c>
      <c r="EB95" t="s">
        <v>3</v>
      </c>
      <c r="EC95" t="s">
        <v>3</v>
      </c>
      <c r="EE95">
        <v>416980069</v>
      </c>
      <c r="EF95">
        <v>2</v>
      </c>
      <c r="EG95" t="s">
        <v>179</v>
      </c>
      <c r="EH95">
        <v>21</v>
      </c>
      <c r="EI95" t="s">
        <v>180</v>
      </c>
      <c r="EJ95">
        <v>1</v>
      </c>
      <c r="EK95">
        <v>27001</v>
      </c>
      <c r="EL95" t="s">
        <v>180</v>
      </c>
      <c r="EM95" t="s">
        <v>181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0.57999999999999996</v>
      </c>
      <c r="EX95">
        <v>0.41</v>
      </c>
      <c r="EY95">
        <v>0</v>
      </c>
      <c r="FQ95">
        <v>0</v>
      </c>
      <c r="FR95">
        <v>0</v>
      </c>
      <c r="FS95">
        <v>0</v>
      </c>
      <c r="FX95">
        <v>147</v>
      </c>
      <c r="FY95">
        <v>134</v>
      </c>
      <c r="GA95" t="s">
        <v>3</v>
      </c>
      <c r="GD95">
        <v>1</v>
      </c>
      <c r="GF95">
        <v>-753797111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85"/>
        <v>0</v>
      </c>
      <c r="GM95">
        <f t="shared" si="86"/>
        <v>3.98</v>
      </c>
      <c r="GN95">
        <f t="shared" si="87"/>
        <v>3.98</v>
      </c>
      <c r="GO95">
        <f t="shared" si="88"/>
        <v>0</v>
      </c>
      <c r="GP95">
        <f t="shared" si="89"/>
        <v>0</v>
      </c>
      <c r="GR95">
        <v>0</v>
      </c>
      <c r="GS95">
        <v>3</v>
      </c>
      <c r="GT95">
        <v>0</v>
      </c>
      <c r="GU95" t="s">
        <v>3</v>
      </c>
      <c r="GV95">
        <f t="shared" si="90"/>
        <v>0</v>
      </c>
      <c r="GW95">
        <v>1</v>
      </c>
      <c r="GX95">
        <f t="shared" si="91"/>
        <v>0</v>
      </c>
      <c r="HA95">
        <v>0</v>
      </c>
      <c r="HB95">
        <v>0</v>
      </c>
      <c r="HC95">
        <f t="shared" si="92"/>
        <v>0</v>
      </c>
      <c r="HE95" t="s">
        <v>3</v>
      </c>
      <c r="HF95" t="s">
        <v>3</v>
      </c>
      <c r="HM95" t="s">
        <v>3</v>
      </c>
      <c r="HN95" t="s">
        <v>182</v>
      </c>
      <c r="HO95" t="s">
        <v>183</v>
      </c>
      <c r="HP95" t="s">
        <v>180</v>
      </c>
      <c r="HQ95" t="s">
        <v>180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ROW(SmtRes!A61)</f>
        <v>61</v>
      </c>
      <c r="D96">
        <f>ROW(EtalonRes!A69)</f>
        <v>69</v>
      </c>
      <c r="E96" t="s">
        <v>193</v>
      </c>
      <c r="F96" t="s">
        <v>185</v>
      </c>
      <c r="G96" t="s">
        <v>186</v>
      </c>
      <c r="H96" t="s">
        <v>187</v>
      </c>
      <c r="I96">
        <f>ROUND(1/1000,7)</f>
        <v>1E-3</v>
      </c>
      <c r="J96">
        <v>0</v>
      </c>
      <c r="K96">
        <f>ROUND(1/1000,7)</f>
        <v>1E-3</v>
      </c>
      <c r="O96">
        <f t="shared" si="71"/>
        <v>47.23</v>
      </c>
      <c r="P96">
        <f>SUMIF(SmtRes!AQ51:'SmtRes'!AQ61,"=1",SmtRes!DF51:'SmtRes'!DF61)</f>
        <v>0</v>
      </c>
      <c r="Q96">
        <f>SUMIF(SmtRes!AQ51:'SmtRes'!AQ61,"=1",SmtRes!DG51:'SmtRes'!DG61)</f>
        <v>33.200000000000003</v>
      </c>
      <c r="R96">
        <f>SUMIF(SmtRes!AQ51:'SmtRes'!AQ61,"=1",SmtRes!DH51:'SmtRes'!DH61)</f>
        <v>5.3599999999999994</v>
      </c>
      <c r="S96">
        <f>SUMIF(SmtRes!AQ51:'SmtRes'!AQ61,"=1",SmtRes!DI51:'SmtRes'!DI61)</f>
        <v>8.67</v>
      </c>
      <c r="T96">
        <f t="shared" si="72"/>
        <v>0</v>
      </c>
      <c r="U96">
        <f>SUMIF(SmtRes!AQ51:'SmtRes'!AQ61,"=1",SmtRes!CV51:'SmtRes'!CV61)</f>
        <v>1.6629999999999999E-2</v>
      </c>
      <c r="V96">
        <f>SUMIF(SmtRes!AQ51:'SmtRes'!AQ61,"=1",SmtRes!CW51:'SmtRes'!CW61)</f>
        <v>7.8600000000000007E-3</v>
      </c>
      <c r="W96">
        <f t="shared" si="73"/>
        <v>0</v>
      </c>
      <c r="X96">
        <f t="shared" si="74"/>
        <v>20.62</v>
      </c>
      <c r="Y96">
        <f t="shared" si="75"/>
        <v>18.8</v>
      </c>
      <c r="AA96">
        <v>424238656</v>
      </c>
      <c r="AB96">
        <f t="shared" si="76"/>
        <v>34415.861299999997</v>
      </c>
      <c r="AC96">
        <f t="shared" si="77"/>
        <v>0</v>
      </c>
      <c r="AD96">
        <f>ROUND((((SUM(SmtRes!BR51:'SmtRes'!BR61))-(SUM(SmtRes!BS51:'SmtRes'!BS61)))+AE96),6)</f>
        <v>25742.318500000001</v>
      </c>
      <c r="AE96">
        <f>ROUND((SUM(SmtRes!BS51:'SmtRes'!BS61)),6)</f>
        <v>5374.6471000000001</v>
      </c>
      <c r="AF96">
        <f>ROUND((SUM(SmtRes!BT51:'SmtRes'!BT61)),6)</f>
        <v>8673.5427999999993</v>
      </c>
      <c r="AG96">
        <f t="shared" si="78"/>
        <v>0</v>
      </c>
      <c r="AH96">
        <f>(SUM(SmtRes!BU51:'SmtRes'!BU61))</f>
        <v>16.63</v>
      </c>
      <c r="AI96">
        <f>(SUM(SmtRes!BV51:'SmtRes'!BV61))</f>
        <v>7.86</v>
      </c>
      <c r="AJ96">
        <f t="shared" si="79"/>
        <v>0</v>
      </c>
      <c r="AK96">
        <v>40078.903299999998</v>
      </c>
      <c r="AL96">
        <v>288.39490000000001</v>
      </c>
      <c r="AM96">
        <v>25742.318499999998</v>
      </c>
      <c r="AN96">
        <v>5374.6471000000001</v>
      </c>
      <c r="AO96">
        <v>8673.5427999999993</v>
      </c>
      <c r="AP96">
        <v>0</v>
      </c>
      <c r="AQ96">
        <v>16.63</v>
      </c>
      <c r="AR96">
        <v>7.86</v>
      </c>
      <c r="AS96">
        <v>0</v>
      </c>
      <c r="AT96">
        <v>147</v>
      </c>
      <c r="AU96">
        <v>134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188</v>
      </c>
      <c r="BM96">
        <v>27001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147</v>
      </c>
      <c r="CA96">
        <v>134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0"/>
        <v>47.230000000000004</v>
      </c>
      <c r="CQ96">
        <f>SUMIF(SmtRes!AQ51:'SmtRes'!AQ61,"=1",SmtRes!AA51:'SmtRes'!AA61)</f>
        <v>74034.009999999995</v>
      </c>
      <c r="CR96">
        <f>SUMIF(SmtRes!AQ51:'SmtRes'!AQ61,"=1",SmtRes!AB51:'SmtRes'!AB61)</f>
        <v>24499.850000000002</v>
      </c>
      <c r="CS96">
        <f>SUMIF(SmtRes!AQ51:'SmtRes'!AQ61,"=1",SmtRes!AC51:'SmtRes'!AC61)</f>
        <v>4591.37</v>
      </c>
      <c r="CT96">
        <f>SUMIF(SmtRes!AQ51:'SmtRes'!AQ61,"=1",SmtRes!AD51:'SmtRes'!AD61)</f>
        <v>521.55999999999995</v>
      </c>
      <c r="CU96">
        <f t="shared" si="81"/>
        <v>0</v>
      </c>
      <c r="CV96">
        <f>SUMIF(SmtRes!AQ51:'SmtRes'!AQ61,"=1",SmtRes!BU51:'SmtRes'!BU61)</f>
        <v>16.63</v>
      </c>
      <c r="CW96">
        <f>SUMIF(SmtRes!AQ51:'SmtRes'!AQ61,"=1",SmtRes!BV51:'SmtRes'!BV61)</f>
        <v>7.86</v>
      </c>
      <c r="CX96">
        <f t="shared" si="82"/>
        <v>0</v>
      </c>
      <c r="CY96">
        <f t="shared" si="83"/>
        <v>20.624099999999999</v>
      </c>
      <c r="CZ96">
        <f t="shared" si="84"/>
        <v>18.8002</v>
      </c>
      <c r="DC96" t="s">
        <v>3</v>
      </c>
      <c r="DD96" t="s">
        <v>15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1005</v>
      </c>
      <c r="DV96" t="s">
        <v>187</v>
      </c>
      <c r="DW96" t="s">
        <v>187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416980069</v>
      </c>
      <c r="EF96">
        <v>2</v>
      </c>
      <c r="EG96" t="s">
        <v>179</v>
      </c>
      <c r="EH96">
        <v>21</v>
      </c>
      <c r="EI96" t="s">
        <v>180</v>
      </c>
      <c r="EJ96">
        <v>1</v>
      </c>
      <c r="EK96">
        <v>27001</v>
      </c>
      <c r="EL96" t="s">
        <v>180</v>
      </c>
      <c r="EM96" t="s">
        <v>181</v>
      </c>
      <c r="EO96" t="s">
        <v>3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16.63</v>
      </c>
      <c r="EX96">
        <v>7.86</v>
      </c>
      <c r="EY96">
        <v>0</v>
      </c>
      <c r="FQ96">
        <v>0</v>
      </c>
      <c r="FR96">
        <v>0</v>
      </c>
      <c r="FS96">
        <v>0</v>
      </c>
      <c r="FX96">
        <v>147</v>
      </c>
      <c r="FY96">
        <v>134</v>
      </c>
      <c r="GA96" t="s">
        <v>3</v>
      </c>
      <c r="GD96">
        <v>1</v>
      </c>
      <c r="GF96">
        <v>1506926344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85"/>
        <v>0</v>
      </c>
      <c r="GM96">
        <f t="shared" si="86"/>
        <v>86.65</v>
      </c>
      <c r="GN96">
        <f t="shared" si="87"/>
        <v>86.65</v>
      </c>
      <c r="GO96">
        <f t="shared" si="88"/>
        <v>0</v>
      </c>
      <c r="GP96">
        <f t="shared" si="89"/>
        <v>0</v>
      </c>
      <c r="GR96">
        <v>0</v>
      </c>
      <c r="GS96">
        <v>3</v>
      </c>
      <c r="GT96">
        <v>0</v>
      </c>
      <c r="GU96" t="s">
        <v>3</v>
      </c>
      <c r="GV96">
        <f t="shared" si="90"/>
        <v>0</v>
      </c>
      <c r="GW96">
        <v>1</v>
      </c>
      <c r="GX96">
        <f t="shared" si="91"/>
        <v>0</v>
      </c>
      <c r="HA96">
        <v>0</v>
      </c>
      <c r="HB96">
        <v>0</v>
      </c>
      <c r="HC96">
        <f t="shared" si="92"/>
        <v>0</v>
      </c>
      <c r="HE96" t="s">
        <v>3</v>
      </c>
      <c r="HF96" t="s">
        <v>3</v>
      </c>
      <c r="HM96" t="s">
        <v>3</v>
      </c>
      <c r="HN96" t="s">
        <v>182</v>
      </c>
      <c r="HO96" t="s">
        <v>183</v>
      </c>
      <c r="HP96" t="s">
        <v>180</v>
      </c>
      <c r="HQ96" t="s">
        <v>180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ROW(SmtRes!A71)</f>
        <v>71</v>
      </c>
      <c r="D97">
        <f>ROW(EtalonRes!A81)</f>
        <v>81</v>
      </c>
      <c r="E97" t="s">
        <v>194</v>
      </c>
      <c r="F97" t="s">
        <v>195</v>
      </c>
      <c r="G97" t="s">
        <v>196</v>
      </c>
      <c r="H97" t="s">
        <v>187</v>
      </c>
      <c r="I97">
        <f>ROUND(1/1000,7)</f>
        <v>1E-3</v>
      </c>
      <c r="J97">
        <v>0</v>
      </c>
      <c r="K97">
        <f>ROUND(1/1000,7)</f>
        <v>1E-3</v>
      </c>
      <c r="O97">
        <f t="shared" si="71"/>
        <v>105.74</v>
      </c>
      <c r="P97">
        <f>SUMIF(SmtRes!AQ62:'SmtRes'!AQ71,"=1",SmtRes!DF62:'SmtRes'!DF71)</f>
        <v>0</v>
      </c>
      <c r="Q97">
        <f>SUMIF(SmtRes!AQ62:'SmtRes'!AQ71,"=1",SmtRes!DG62:'SmtRes'!DG71)</f>
        <v>67.59</v>
      </c>
      <c r="R97">
        <f>SUMIF(SmtRes!AQ62:'SmtRes'!AQ71,"=1",SmtRes!DH62:'SmtRes'!DH71)</f>
        <v>23</v>
      </c>
      <c r="S97">
        <f>SUMIF(SmtRes!AQ62:'SmtRes'!AQ71,"=1",SmtRes!DI62:'SmtRes'!DI71)</f>
        <v>15.15</v>
      </c>
      <c r="T97">
        <f t="shared" si="72"/>
        <v>0</v>
      </c>
      <c r="U97">
        <f>SUMIF(SmtRes!AQ62:'SmtRes'!AQ71,"=1",SmtRes!CV62:'SmtRes'!CV71)</f>
        <v>3.3000000000000002E-2</v>
      </c>
      <c r="V97">
        <f>SUMIF(SmtRes!AQ62:'SmtRes'!AQ71,"=1",SmtRes!CW62:'SmtRes'!CW71)</f>
        <v>3.7369999999999994E-2</v>
      </c>
      <c r="W97">
        <f t="shared" si="73"/>
        <v>0</v>
      </c>
      <c r="X97">
        <f t="shared" si="74"/>
        <v>56.08</v>
      </c>
      <c r="Y97">
        <f t="shared" si="75"/>
        <v>51.12</v>
      </c>
      <c r="AA97">
        <v>424238656</v>
      </c>
      <c r="AB97">
        <f t="shared" si="76"/>
        <v>66484.076400000005</v>
      </c>
      <c r="AC97">
        <f t="shared" si="77"/>
        <v>0</v>
      </c>
      <c r="AD97">
        <f>ROUND((((SUM(SmtRes!BR62:'SmtRes'!BR71))-(SUM(SmtRes!BS62:'SmtRes'!BS71)))+AE97),6)</f>
        <v>51332.456400000003</v>
      </c>
      <c r="AE97">
        <f>ROUND((SUM(SmtRes!BS62:'SmtRes'!BS71)),6)</f>
        <v>23006.634399999999</v>
      </c>
      <c r="AF97">
        <f>ROUND((SUM(SmtRes!BT62:'SmtRes'!BT71)),6)</f>
        <v>15151.62</v>
      </c>
      <c r="AG97">
        <f t="shared" si="78"/>
        <v>0</v>
      </c>
      <c r="AH97">
        <f>(SUM(SmtRes!BU62:'SmtRes'!BU71))</f>
        <v>33</v>
      </c>
      <c r="AI97">
        <f>(SUM(SmtRes!BV62:'SmtRes'!BV71))</f>
        <v>37.369999999999997</v>
      </c>
      <c r="AJ97">
        <f t="shared" si="79"/>
        <v>0</v>
      </c>
      <c r="AK97">
        <v>90562.010800000004</v>
      </c>
      <c r="AL97">
        <v>1071.3</v>
      </c>
      <c r="AM97">
        <v>51332.456400000003</v>
      </c>
      <c r="AN97">
        <v>23006.634399999999</v>
      </c>
      <c r="AO97">
        <v>15151.619999999999</v>
      </c>
      <c r="AP97">
        <v>0</v>
      </c>
      <c r="AQ97">
        <v>33</v>
      </c>
      <c r="AR97">
        <v>37.369999999999997</v>
      </c>
      <c r="AS97">
        <v>0</v>
      </c>
      <c r="AT97">
        <v>147</v>
      </c>
      <c r="AU97">
        <v>134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197</v>
      </c>
      <c r="BM97">
        <v>27001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147</v>
      </c>
      <c r="CA97">
        <v>134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0"/>
        <v>105.74000000000001</v>
      </c>
      <c r="CQ97">
        <f>SUMIF(SmtRes!AQ62:'SmtRes'!AQ71,"=1",SmtRes!AA62:'SmtRes'!AA71)</f>
        <v>31.78</v>
      </c>
      <c r="CR97">
        <f>SUMIF(SmtRes!AQ62:'SmtRes'!AQ71,"=1",SmtRes!AB62:'SmtRes'!AB71)</f>
        <v>12840.46</v>
      </c>
      <c r="CS97">
        <f>SUMIF(SmtRes!AQ62:'SmtRes'!AQ71,"=1",SmtRes!AC62:'SmtRes'!AC71)</f>
        <v>4365.84</v>
      </c>
      <c r="CT97">
        <f>SUMIF(SmtRes!AQ62:'SmtRes'!AQ71,"=1",SmtRes!AD62:'SmtRes'!AD71)</f>
        <v>459.14</v>
      </c>
      <c r="CU97">
        <f t="shared" si="81"/>
        <v>0</v>
      </c>
      <c r="CV97">
        <f>SUMIF(SmtRes!AQ62:'SmtRes'!AQ71,"=1",SmtRes!BU62:'SmtRes'!BU71)</f>
        <v>33</v>
      </c>
      <c r="CW97">
        <f>SUMIF(SmtRes!AQ62:'SmtRes'!AQ71,"=1",SmtRes!BV62:'SmtRes'!BV71)</f>
        <v>37.369999999999997</v>
      </c>
      <c r="CX97">
        <f t="shared" si="82"/>
        <v>0</v>
      </c>
      <c r="CY97">
        <f t="shared" si="83"/>
        <v>56.080500000000001</v>
      </c>
      <c r="CZ97">
        <f t="shared" si="84"/>
        <v>51.120999999999995</v>
      </c>
      <c r="DC97" t="s">
        <v>3</v>
      </c>
      <c r="DD97" t="s">
        <v>15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1005</v>
      </c>
      <c r="DV97" t="s">
        <v>187</v>
      </c>
      <c r="DW97" t="s">
        <v>187</v>
      </c>
      <c r="DX97">
        <v>1000</v>
      </c>
      <c r="DZ97" t="s">
        <v>3</v>
      </c>
      <c r="EA97" t="s">
        <v>3</v>
      </c>
      <c r="EB97" t="s">
        <v>3</v>
      </c>
      <c r="EC97" t="s">
        <v>3</v>
      </c>
      <c r="EE97">
        <v>416980069</v>
      </c>
      <c r="EF97">
        <v>2</v>
      </c>
      <c r="EG97" t="s">
        <v>179</v>
      </c>
      <c r="EH97">
        <v>21</v>
      </c>
      <c r="EI97" t="s">
        <v>180</v>
      </c>
      <c r="EJ97">
        <v>1</v>
      </c>
      <c r="EK97">
        <v>27001</v>
      </c>
      <c r="EL97" t="s">
        <v>180</v>
      </c>
      <c r="EM97" t="s">
        <v>181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33</v>
      </c>
      <c r="EX97">
        <v>37.369999999999997</v>
      </c>
      <c r="EY97">
        <v>0</v>
      </c>
      <c r="FQ97">
        <v>0</v>
      </c>
      <c r="FR97">
        <v>0</v>
      </c>
      <c r="FS97">
        <v>0</v>
      </c>
      <c r="FX97">
        <v>147</v>
      </c>
      <c r="FY97">
        <v>134</v>
      </c>
      <c r="GA97" t="s">
        <v>3</v>
      </c>
      <c r="GD97">
        <v>1</v>
      </c>
      <c r="GF97">
        <v>-685269611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5"/>
        <v>0</v>
      </c>
      <c r="GM97">
        <f t="shared" si="86"/>
        <v>212.94</v>
      </c>
      <c r="GN97">
        <f t="shared" si="87"/>
        <v>212.94</v>
      </c>
      <c r="GO97">
        <f t="shared" si="88"/>
        <v>0</v>
      </c>
      <c r="GP97">
        <f t="shared" si="89"/>
        <v>0</v>
      </c>
      <c r="GR97">
        <v>0</v>
      </c>
      <c r="GS97">
        <v>3</v>
      </c>
      <c r="GT97">
        <v>0</v>
      </c>
      <c r="GU97" t="s">
        <v>3</v>
      </c>
      <c r="GV97">
        <f t="shared" si="90"/>
        <v>0</v>
      </c>
      <c r="GW97">
        <v>1</v>
      </c>
      <c r="GX97">
        <f t="shared" si="91"/>
        <v>0</v>
      </c>
      <c r="HA97">
        <v>0</v>
      </c>
      <c r="HB97">
        <v>0</v>
      </c>
      <c r="HC97">
        <f t="shared" si="92"/>
        <v>0</v>
      </c>
      <c r="HE97" t="s">
        <v>3</v>
      </c>
      <c r="HF97" t="s">
        <v>3</v>
      </c>
      <c r="HM97" t="s">
        <v>3</v>
      </c>
      <c r="HN97" t="s">
        <v>182</v>
      </c>
      <c r="HO97" t="s">
        <v>183</v>
      </c>
      <c r="HP97" t="s">
        <v>180</v>
      </c>
      <c r="HQ97" t="s">
        <v>180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ROW(SmtRes!A79)</f>
        <v>79</v>
      </c>
      <c r="D98">
        <f>ROW(EtalonRes!A90)</f>
        <v>90</v>
      </c>
      <c r="E98" t="s">
        <v>198</v>
      </c>
      <c r="F98" t="s">
        <v>199</v>
      </c>
      <c r="G98" t="s">
        <v>200</v>
      </c>
      <c r="H98" t="s">
        <v>150</v>
      </c>
      <c r="I98">
        <f>ROUND(1/100,7)</f>
        <v>0.01</v>
      </c>
      <c r="J98">
        <v>0</v>
      </c>
      <c r="K98">
        <f>ROUND(1/100,7)</f>
        <v>0.01</v>
      </c>
      <c r="O98">
        <f t="shared" si="71"/>
        <v>814.43</v>
      </c>
      <c r="P98">
        <f>SUMIF(SmtRes!AQ72:'SmtRes'!AQ79,"=1",SmtRes!DF72:'SmtRes'!DF79)</f>
        <v>0</v>
      </c>
      <c r="Q98">
        <f>SUMIF(SmtRes!AQ72:'SmtRes'!AQ79,"=1",SmtRes!DG72:'SmtRes'!DG79)</f>
        <v>572.16</v>
      </c>
      <c r="R98">
        <f>SUMIF(SmtRes!AQ72:'SmtRes'!AQ79,"=1",SmtRes!DH72:'SmtRes'!DH79)</f>
        <v>144.84</v>
      </c>
      <c r="S98">
        <f>SUMIF(SmtRes!AQ72:'SmtRes'!AQ79,"=1",SmtRes!DI72:'SmtRes'!DI79)</f>
        <v>97.43</v>
      </c>
      <c r="T98">
        <f t="shared" si="72"/>
        <v>0</v>
      </c>
      <c r="U98">
        <f>SUMIF(SmtRes!AQ72:'SmtRes'!AQ79,"=1",SmtRes!CV72:'SmtRes'!CV79)</f>
        <v>0.216</v>
      </c>
      <c r="V98">
        <f>SUMIF(SmtRes!AQ72:'SmtRes'!AQ79,"=1",SmtRes!CW72:'SmtRes'!CW79)</f>
        <v>0.20599999999999999</v>
      </c>
      <c r="W98">
        <f t="shared" si="73"/>
        <v>0</v>
      </c>
      <c r="X98">
        <f t="shared" si="74"/>
        <v>356.14</v>
      </c>
      <c r="Y98">
        <f t="shared" si="75"/>
        <v>324.64</v>
      </c>
      <c r="AA98">
        <v>424238656</v>
      </c>
      <c r="AB98">
        <f t="shared" si="76"/>
        <v>51099.739800000003</v>
      </c>
      <c r="AC98">
        <f t="shared" si="77"/>
        <v>0</v>
      </c>
      <c r="AD98">
        <f>ROUND((((SUM(SmtRes!BR72:'SmtRes'!BR79))-(SUM(SmtRes!BS72:'SmtRes'!BS79)))+AE98),6)</f>
        <v>41356.411800000002</v>
      </c>
      <c r="AE98">
        <f>ROUND((SUM(SmtRes!BS72:'SmtRes'!BS79)),6)</f>
        <v>14483.713</v>
      </c>
      <c r="AF98">
        <f>ROUND((SUM(SmtRes!BT72:'SmtRes'!BT79)),6)</f>
        <v>9743.3279999999995</v>
      </c>
      <c r="AG98">
        <f t="shared" si="78"/>
        <v>0</v>
      </c>
      <c r="AH98">
        <f>(SUM(SmtRes!BU72:'SmtRes'!BU79))</f>
        <v>21.6</v>
      </c>
      <c r="AI98">
        <f>(SUM(SmtRes!BV72:'SmtRes'!BV79))</f>
        <v>20.6</v>
      </c>
      <c r="AJ98">
        <f t="shared" si="79"/>
        <v>0</v>
      </c>
      <c r="AK98">
        <v>65833.4228</v>
      </c>
      <c r="AL98">
        <v>249.97</v>
      </c>
      <c r="AM98">
        <v>41356.411800000002</v>
      </c>
      <c r="AN98">
        <v>14483.713000000002</v>
      </c>
      <c r="AO98">
        <v>9743.3279999999995</v>
      </c>
      <c r="AP98">
        <v>0</v>
      </c>
      <c r="AQ98">
        <v>21.6</v>
      </c>
      <c r="AR98">
        <v>20.6</v>
      </c>
      <c r="AS98">
        <v>0</v>
      </c>
      <c r="AT98">
        <v>147</v>
      </c>
      <c r="AU98">
        <v>134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201</v>
      </c>
      <c r="BM98">
        <v>27001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147</v>
      </c>
      <c r="CA98">
        <v>134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0"/>
        <v>814.43</v>
      </c>
      <c r="CQ98">
        <f>SUMIF(SmtRes!AQ72:'SmtRes'!AQ79,"=1",SmtRes!AA72:'SmtRes'!AA79)</f>
        <v>31.78</v>
      </c>
      <c r="CR98">
        <f>SUMIF(SmtRes!AQ72:'SmtRes'!AQ79,"=1",SmtRes!AB72:'SmtRes'!AB79)</f>
        <v>10361.859999999999</v>
      </c>
      <c r="CS98">
        <f>SUMIF(SmtRes!AQ72:'SmtRes'!AQ79,"=1",SmtRes!AC72:'SmtRes'!AC79)</f>
        <v>3334.78</v>
      </c>
      <c r="CT98">
        <f>SUMIF(SmtRes!AQ72:'SmtRes'!AQ79,"=1",SmtRes!AD72:'SmtRes'!AD79)</f>
        <v>451.08</v>
      </c>
      <c r="CU98">
        <f t="shared" si="81"/>
        <v>0</v>
      </c>
      <c r="CV98">
        <f>SUMIF(SmtRes!AQ72:'SmtRes'!AQ79,"=1",SmtRes!BU72:'SmtRes'!BU79)</f>
        <v>21.6</v>
      </c>
      <c r="CW98">
        <f>SUMIF(SmtRes!AQ72:'SmtRes'!AQ79,"=1",SmtRes!BV72:'SmtRes'!BV79)</f>
        <v>20.6</v>
      </c>
      <c r="CX98">
        <f t="shared" si="82"/>
        <v>0</v>
      </c>
      <c r="CY98">
        <f t="shared" si="83"/>
        <v>356.13690000000003</v>
      </c>
      <c r="CZ98">
        <f t="shared" si="84"/>
        <v>324.64179999999999</v>
      </c>
      <c r="DC98" t="s">
        <v>3</v>
      </c>
      <c r="DD98" t="s">
        <v>15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1007</v>
      </c>
      <c r="DV98" t="s">
        <v>150</v>
      </c>
      <c r="DW98" t="s">
        <v>150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416980069</v>
      </c>
      <c r="EF98">
        <v>2</v>
      </c>
      <c r="EG98" t="s">
        <v>179</v>
      </c>
      <c r="EH98">
        <v>21</v>
      </c>
      <c r="EI98" t="s">
        <v>180</v>
      </c>
      <c r="EJ98">
        <v>1</v>
      </c>
      <c r="EK98">
        <v>27001</v>
      </c>
      <c r="EL98" t="s">
        <v>180</v>
      </c>
      <c r="EM98" t="s">
        <v>181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21.6</v>
      </c>
      <c r="EX98">
        <v>20.6</v>
      </c>
      <c r="EY98">
        <v>0</v>
      </c>
      <c r="FQ98">
        <v>0</v>
      </c>
      <c r="FR98">
        <v>0</v>
      </c>
      <c r="FS98">
        <v>0</v>
      </c>
      <c r="FX98">
        <v>147</v>
      </c>
      <c r="FY98">
        <v>134</v>
      </c>
      <c r="GA98" t="s">
        <v>3</v>
      </c>
      <c r="GD98">
        <v>1</v>
      </c>
      <c r="GF98">
        <v>1282900286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5"/>
        <v>0</v>
      </c>
      <c r="GM98">
        <f t="shared" si="86"/>
        <v>1495.21</v>
      </c>
      <c r="GN98">
        <f t="shared" si="87"/>
        <v>1495.21</v>
      </c>
      <c r="GO98">
        <f t="shared" si="88"/>
        <v>0</v>
      </c>
      <c r="GP98">
        <f t="shared" si="89"/>
        <v>0</v>
      </c>
      <c r="GR98">
        <v>0</v>
      </c>
      <c r="GS98">
        <v>3</v>
      </c>
      <c r="GT98">
        <v>0</v>
      </c>
      <c r="GU98" t="s">
        <v>3</v>
      </c>
      <c r="GV98">
        <f t="shared" si="90"/>
        <v>0</v>
      </c>
      <c r="GW98">
        <v>1</v>
      </c>
      <c r="GX98">
        <f t="shared" si="91"/>
        <v>0</v>
      </c>
      <c r="HA98">
        <v>0</v>
      </c>
      <c r="HB98">
        <v>0</v>
      </c>
      <c r="HC98">
        <f t="shared" si="92"/>
        <v>0</v>
      </c>
      <c r="HE98" t="s">
        <v>3</v>
      </c>
      <c r="HF98" t="s">
        <v>3</v>
      </c>
      <c r="HM98" t="s">
        <v>3</v>
      </c>
      <c r="HN98" t="s">
        <v>182</v>
      </c>
      <c r="HO98" t="s">
        <v>183</v>
      </c>
      <c r="HP98" t="s">
        <v>180</v>
      </c>
      <c r="HQ98" t="s">
        <v>180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ROW(SmtRes!A85)</f>
        <v>85</v>
      </c>
      <c r="D99">
        <f>ROW(EtalonRes!A97)</f>
        <v>97</v>
      </c>
      <c r="E99" t="s">
        <v>202</v>
      </c>
      <c r="F99" t="s">
        <v>203</v>
      </c>
      <c r="G99" t="s">
        <v>204</v>
      </c>
      <c r="H99" t="s">
        <v>172</v>
      </c>
      <c r="I99">
        <f>ROUND(1/100,7)</f>
        <v>0.01</v>
      </c>
      <c r="J99">
        <v>0</v>
      </c>
      <c r="K99">
        <f>ROUND(1/100,7)</f>
        <v>0.01</v>
      </c>
      <c r="O99">
        <f t="shared" si="71"/>
        <v>182.84</v>
      </c>
      <c r="P99">
        <f>SUMIF(SmtRes!AQ80:'SmtRes'!AQ85,"=1",SmtRes!DF80:'SmtRes'!DF85)</f>
        <v>0</v>
      </c>
      <c r="Q99">
        <f>SUMIF(SmtRes!AQ80:'SmtRes'!AQ85,"=1",SmtRes!DG80:'SmtRes'!DG85)</f>
        <v>49.62</v>
      </c>
      <c r="R99">
        <f>SUMIF(SmtRes!AQ80:'SmtRes'!AQ85,"=1",SmtRes!DH80:'SmtRes'!DH85)</f>
        <v>17.73</v>
      </c>
      <c r="S99">
        <f>SUMIF(SmtRes!AQ80:'SmtRes'!AQ85,"=1",SmtRes!DI80:'SmtRes'!DI85)</f>
        <v>115.49</v>
      </c>
      <c r="T99">
        <f t="shared" si="72"/>
        <v>0</v>
      </c>
      <c r="U99">
        <f>SUMIF(SmtRes!AQ80:'SmtRes'!AQ85,"=1",SmtRes!CV80:'SmtRes'!CV85)</f>
        <v>0.24299999999999999</v>
      </c>
      <c r="V99">
        <f>SUMIF(SmtRes!AQ80:'SmtRes'!AQ85,"=1",SmtRes!CW80:'SmtRes'!CW85)</f>
        <v>2.92E-2</v>
      </c>
      <c r="W99">
        <f t="shared" si="73"/>
        <v>0</v>
      </c>
      <c r="X99">
        <f t="shared" si="74"/>
        <v>150.54</v>
      </c>
      <c r="Y99">
        <f t="shared" si="75"/>
        <v>102.58</v>
      </c>
      <c r="AA99">
        <v>424238656</v>
      </c>
      <c r="AB99">
        <f t="shared" si="76"/>
        <v>15808.921700000001</v>
      </c>
      <c r="AC99">
        <f t="shared" si="77"/>
        <v>0</v>
      </c>
      <c r="AD99">
        <f>ROUND((((SUM(SmtRes!BR80:'SmtRes'!BR85))-(SUM(SmtRes!BS80:'SmtRes'!BS85)))+AE99),6)</f>
        <v>4260.3467000000001</v>
      </c>
      <c r="AE99">
        <f>ROUND((SUM(SmtRes!BS80:'SmtRes'!BS85)),6)</f>
        <v>1773.2422999999999</v>
      </c>
      <c r="AF99">
        <f>ROUND((SUM(SmtRes!BT80:'SmtRes'!BT85)),6)</f>
        <v>11548.575000000001</v>
      </c>
      <c r="AG99">
        <f t="shared" si="78"/>
        <v>0</v>
      </c>
      <c r="AH99">
        <f>(SUM(SmtRes!BU80:'SmtRes'!BU85))</f>
        <v>24.3</v>
      </c>
      <c r="AI99">
        <f>(SUM(SmtRes!BV80:'SmtRes'!BV85))</f>
        <v>2.92</v>
      </c>
      <c r="AJ99">
        <f t="shared" si="79"/>
        <v>0</v>
      </c>
      <c r="AK99">
        <v>17653.584000000003</v>
      </c>
      <c r="AL99">
        <v>71.42</v>
      </c>
      <c r="AM99">
        <v>4260.3467000000001</v>
      </c>
      <c r="AN99">
        <v>1773.2422999999999</v>
      </c>
      <c r="AO99">
        <v>11548.575000000001</v>
      </c>
      <c r="AP99">
        <v>0</v>
      </c>
      <c r="AQ99">
        <v>24.3</v>
      </c>
      <c r="AR99">
        <v>2.92</v>
      </c>
      <c r="AS99">
        <v>0</v>
      </c>
      <c r="AT99">
        <v>113</v>
      </c>
      <c r="AU99">
        <v>77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205</v>
      </c>
      <c r="BM99">
        <v>27005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113</v>
      </c>
      <c r="CA99">
        <v>77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0"/>
        <v>182.83999999999997</v>
      </c>
      <c r="CQ99">
        <f>SUMIF(SmtRes!AQ80:'SmtRes'!AQ85,"=1",SmtRes!AA80:'SmtRes'!AA85)</f>
        <v>31.78</v>
      </c>
      <c r="CR99">
        <f>SUMIF(SmtRes!AQ80:'SmtRes'!AQ85,"=1",SmtRes!AB80:'SmtRes'!AB85)</f>
        <v>4923.67</v>
      </c>
      <c r="CS99">
        <f>SUMIF(SmtRes!AQ80:'SmtRes'!AQ85,"=1",SmtRes!AC80:'SmtRes'!AC85)</f>
        <v>1780.17</v>
      </c>
      <c r="CT99">
        <f>SUMIF(SmtRes!AQ80:'SmtRes'!AQ85,"=1",SmtRes!AD80:'SmtRes'!AD85)</f>
        <v>475.25</v>
      </c>
      <c r="CU99">
        <f t="shared" si="81"/>
        <v>0</v>
      </c>
      <c r="CV99">
        <f>SUMIF(SmtRes!AQ80:'SmtRes'!AQ85,"=1",SmtRes!BU80:'SmtRes'!BU85)</f>
        <v>24.3</v>
      </c>
      <c r="CW99">
        <f>SUMIF(SmtRes!AQ80:'SmtRes'!AQ85,"=1",SmtRes!BV80:'SmtRes'!BV85)</f>
        <v>2.92</v>
      </c>
      <c r="CX99">
        <f t="shared" si="82"/>
        <v>0</v>
      </c>
      <c r="CY99">
        <f t="shared" si="83"/>
        <v>150.5386</v>
      </c>
      <c r="CZ99">
        <f t="shared" si="84"/>
        <v>102.57940000000001</v>
      </c>
      <c r="DC99" t="s">
        <v>3</v>
      </c>
      <c r="DD99" t="s">
        <v>15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1005</v>
      </c>
      <c r="DV99" t="s">
        <v>172</v>
      </c>
      <c r="DW99" t="s">
        <v>172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416980382</v>
      </c>
      <c r="EF99">
        <v>2</v>
      </c>
      <c r="EG99" t="s">
        <v>179</v>
      </c>
      <c r="EH99">
        <v>21</v>
      </c>
      <c r="EI99" t="s">
        <v>180</v>
      </c>
      <c r="EJ99">
        <v>1</v>
      </c>
      <c r="EK99">
        <v>27005</v>
      </c>
      <c r="EL99" t="s">
        <v>206</v>
      </c>
      <c r="EM99" t="s">
        <v>181</v>
      </c>
      <c r="EO99" t="s">
        <v>3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24.3</v>
      </c>
      <c r="EX99">
        <v>2.92</v>
      </c>
      <c r="EY99">
        <v>0</v>
      </c>
      <c r="FQ99">
        <v>0</v>
      </c>
      <c r="FR99">
        <v>0</v>
      </c>
      <c r="FS99">
        <v>0</v>
      </c>
      <c r="FX99">
        <v>113</v>
      </c>
      <c r="FY99">
        <v>77</v>
      </c>
      <c r="GA99" t="s">
        <v>3</v>
      </c>
      <c r="GD99">
        <v>1</v>
      </c>
      <c r="GF99">
        <v>-832204506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5"/>
        <v>0</v>
      </c>
      <c r="GM99">
        <f t="shared" si="86"/>
        <v>435.96</v>
      </c>
      <c r="GN99">
        <f t="shared" si="87"/>
        <v>435.96</v>
      </c>
      <c r="GO99">
        <f t="shared" si="88"/>
        <v>0</v>
      </c>
      <c r="GP99">
        <f t="shared" si="89"/>
        <v>0</v>
      </c>
      <c r="GR99">
        <v>0</v>
      </c>
      <c r="GS99">
        <v>3</v>
      </c>
      <c r="GT99">
        <v>0</v>
      </c>
      <c r="GU99" t="s">
        <v>3</v>
      </c>
      <c r="GV99">
        <f t="shared" si="90"/>
        <v>0</v>
      </c>
      <c r="GW99">
        <v>1</v>
      </c>
      <c r="GX99">
        <f t="shared" si="91"/>
        <v>0</v>
      </c>
      <c r="HA99">
        <v>0</v>
      </c>
      <c r="HB99">
        <v>0</v>
      </c>
      <c r="HC99">
        <f t="shared" si="92"/>
        <v>0</v>
      </c>
      <c r="HE99" t="s">
        <v>3</v>
      </c>
      <c r="HF99" t="s">
        <v>3</v>
      </c>
      <c r="HM99" t="s">
        <v>3</v>
      </c>
      <c r="HN99" t="s">
        <v>207</v>
      </c>
      <c r="HO99" t="s">
        <v>208</v>
      </c>
      <c r="HP99" t="s">
        <v>206</v>
      </c>
      <c r="HQ99" t="s">
        <v>206</v>
      </c>
      <c r="HS99">
        <v>0</v>
      </c>
      <c r="IK99">
        <v>0</v>
      </c>
    </row>
    <row r="100" spans="1:245" x14ac:dyDescent="0.2">
      <c r="A100">
        <v>17</v>
      </c>
      <c r="B100">
        <v>1</v>
      </c>
      <c r="C100">
        <f>ROW(SmtRes!A93)</f>
        <v>93</v>
      </c>
      <c r="D100">
        <f>ROW(EtalonRes!A106)</f>
        <v>106</v>
      </c>
      <c r="E100" t="s">
        <v>209</v>
      </c>
      <c r="F100" t="s">
        <v>210</v>
      </c>
      <c r="G100" t="s">
        <v>211</v>
      </c>
      <c r="H100" t="s">
        <v>172</v>
      </c>
      <c r="I100">
        <f>ROUND(1/100,7)</f>
        <v>0.01</v>
      </c>
      <c r="J100">
        <v>0</v>
      </c>
      <c r="K100">
        <f>ROUND(1/100,7)</f>
        <v>0.01</v>
      </c>
      <c r="O100">
        <f t="shared" si="71"/>
        <v>76.91</v>
      </c>
      <c r="P100">
        <f>SUMIF(SmtRes!AQ86:'SmtRes'!AQ93,"=1",SmtRes!DF86:'SmtRes'!DF93)</f>
        <v>0</v>
      </c>
      <c r="Q100">
        <f>SUMIF(SmtRes!AQ86:'SmtRes'!AQ93,"=1",SmtRes!DG86:'SmtRes'!DG93)</f>
        <v>1.37</v>
      </c>
      <c r="R100">
        <f>SUMIF(SmtRes!AQ86:'SmtRes'!AQ93,"=1",SmtRes!DH86:'SmtRes'!DH93)</f>
        <v>0.44</v>
      </c>
      <c r="S100">
        <f>SUMIF(SmtRes!AQ86:'SmtRes'!AQ93,"=1",SmtRes!DI86:'SmtRes'!DI93)</f>
        <v>75.099999999999994</v>
      </c>
      <c r="T100">
        <f t="shared" si="72"/>
        <v>0</v>
      </c>
      <c r="U100">
        <f>SUMIF(SmtRes!AQ86:'SmtRes'!AQ93,"=1",SmtRes!CV86:'SmtRes'!CV93)</f>
        <v>0.14399999999999999</v>
      </c>
      <c r="V100">
        <f>SUMIF(SmtRes!AQ86:'SmtRes'!AQ93,"=1",SmtRes!CW86:'SmtRes'!CW93)</f>
        <v>6.9999999999999999E-4</v>
      </c>
      <c r="W100">
        <f t="shared" si="73"/>
        <v>0</v>
      </c>
      <c r="X100">
        <f t="shared" si="74"/>
        <v>85.36</v>
      </c>
      <c r="Y100">
        <f t="shared" si="75"/>
        <v>58.17</v>
      </c>
      <c r="AA100">
        <v>424238656</v>
      </c>
      <c r="AB100">
        <f t="shared" si="76"/>
        <v>7646.1131999999998</v>
      </c>
      <c r="AC100">
        <f t="shared" si="77"/>
        <v>0</v>
      </c>
      <c r="AD100">
        <f>ROUND((((SUM(SmtRes!BR86:'SmtRes'!BR93))-(SUM(SmtRes!BS86:'SmtRes'!BS93)))+AE100),6)</f>
        <v>135.64920000000001</v>
      </c>
      <c r="AE100">
        <f>ROUND((SUM(SmtRes!BS86:'SmtRes'!BS93)),6)</f>
        <v>43.9</v>
      </c>
      <c r="AF100">
        <f>ROUND((SUM(SmtRes!BT86:'SmtRes'!BT93)),6)</f>
        <v>7510.4639999999999</v>
      </c>
      <c r="AG100">
        <f t="shared" si="78"/>
        <v>0</v>
      </c>
      <c r="AH100">
        <f>(SUM(SmtRes!BU86:'SmtRes'!BU93))</f>
        <v>14.4</v>
      </c>
      <c r="AI100">
        <f>(SUM(SmtRes!BV86:'SmtRes'!BV93))</f>
        <v>7.0000000000000007E-2</v>
      </c>
      <c r="AJ100">
        <f t="shared" si="79"/>
        <v>0</v>
      </c>
      <c r="AK100">
        <v>9516.7059999999983</v>
      </c>
      <c r="AL100">
        <v>1826.6927999999998</v>
      </c>
      <c r="AM100">
        <v>135.64920000000001</v>
      </c>
      <c r="AN100">
        <v>43.900000000000006</v>
      </c>
      <c r="AO100">
        <v>7510.463999999999</v>
      </c>
      <c r="AP100">
        <v>0</v>
      </c>
      <c r="AQ100">
        <v>14.4</v>
      </c>
      <c r="AR100">
        <v>7.0000000000000007E-2</v>
      </c>
      <c r="AS100">
        <v>0</v>
      </c>
      <c r="AT100">
        <v>113</v>
      </c>
      <c r="AU100">
        <v>77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212</v>
      </c>
      <c r="BM100">
        <v>27005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113</v>
      </c>
      <c r="CA100">
        <v>77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0"/>
        <v>76.91</v>
      </c>
      <c r="CQ100">
        <f>SUMIF(SmtRes!AQ86:'SmtRes'!AQ93,"=1",SmtRes!AA86:'SmtRes'!AA93)</f>
        <v>26072.240000000002</v>
      </c>
      <c r="CR100">
        <f>SUMIF(SmtRes!AQ86:'SmtRes'!AQ93,"=1",SmtRes!AB86:'SmtRes'!AB93)</f>
        <v>3906.05</v>
      </c>
      <c r="CS100">
        <f>SUMIF(SmtRes!AQ86:'SmtRes'!AQ93,"=1",SmtRes!AC86:'SmtRes'!AC93)</f>
        <v>1884.88</v>
      </c>
      <c r="CT100">
        <f>SUMIF(SmtRes!AQ86:'SmtRes'!AQ93,"=1",SmtRes!AD86:'SmtRes'!AD93)</f>
        <v>521.55999999999995</v>
      </c>
      <c r="CU100">
        <f t="shared" si="81"/>
        <v>0</v>
      </c>
      <c r="CV100">
        <f>SUMIF(SmtRes!AQ86:'SmtRes'!AQ93,"=1",SmtRes!BU86:'SmtRes'!BU93)</f>
        <v>14.4</v>
      </c>
      <c r="CW100">
        <f>SUMIF(SmtRes!AQ86:'SmtRes'!AQ93,"=1",SmtRes!BV86:'SmtRes'!BV93)</f>
        <v>7.0000000000000007E-2</v>
      </c>
      <c r="CX100">
        <f t="shared" si="82"/>
        <v>0</v>
      </c>
      <c r="CY100">
        <f t="shared" si="83"/>
        <v>85.360199999999992</v>
      </c>
      <c r="CZ100">
        <f t="shared" si="84"/>
        <v>58.16579999999999</v>
      </c>
      <c r="DC100" t="s">
        <v>3</v>
      </c>
      <c r="DD100" t="s">
        <v>15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1005</v>
      </c>
      <c r="DV100" t="s">
        <v>172</v>
      </c>
      <c r="DW100" t="s">
        <v>172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416980382</v>
      </c>
      <c r="EF100">
        <v>2</v>
      </c>
      <c r="EG100" t="s">
        <v>179</v>
      </c>
      <c r="EH100">
        <v>21</v>
      </c>
      <c r="EI100" t="s">
        <v>180</v>
      </c>
      <c r="EJ100">
        <v>1</v>
      </c>
      <c r="EK100">
        <v>27005</v>
      </c>
      <c r="EL100" t="s">
        <v>206</v>
      </c>
      <c r="EM100" t="s">
        <v>181</v>
      </c>
      <c r="EO100" t="s">
        <v>3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14.4</v>
      </c>
      <c r="EX100">
        <v>7.0000000000000007E-2</v>
      </c>
      <c r="EY100">
        <v>0</v>
      </c>
      <c r="FQ100">
        <v>0</v>
      </c>
      <c r="FR100">
        <v>0</v>
      </c>
      <c r="FS100">
        <v>0</v>
      </c>
      <c r="FX100">
        <v>113</v>
      </c>
      <c r="FY100">
        <v>77</v>
      </c>
      <c r="GA100" t="s">
        <v>3</v>
      </c>
      <c r="GD100">
        <v>1</v>
      </c>
      <c r="GF100">
        <v>712247479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85"/>
        <v>0</v>
      </c>
      <c r="GM100">
        <f t="shared" si="86"/>
        <v>220.44</v>
      </c>
      <c r="GN100">
        <f t="shared" si="87"/>
        <v>220.44</v>
      </c>
      <c r="GO100">
        <f t="shared" si="88"/>
        <v>0</v>
      </c>
      <c r="GP100">
        <f t="shared" si="89"/>
        <v>0</v>
      </c>
      <c r="GR100">
        <v>0</v>
      </c>
      <c r="GS100">
        <v>3</v>
      </c>
      <c r="GT100">
        <v>0</v>
      </c>
      <c r="GU100" t="s">
        <v>3</v>
      </c>
      <c r="GV100">
        <f t="shared" si="90"/>
        <v>0</v>
      </c>
      <c r="GW100">
        <v>1</v>
      </c>
      <c r="GX100">
        <f t="shared" si="91"/>
        <v>0</v>
      </c>
      <c r="HA100">
        <v>0</v>
      </c>
      <c r="HB100">
        <v>0</v>
      </c>
      <c r="HC100">
        <f t="shared" si="92"/>
        <v>0</v>
      </c>
      <c r="HE100" t="s">
        <v>3</v>
      </c>
      <c r="HF100" t="s">
        <v>3</v>
      </c>
      <c r="HM100" t="s">
        <v>3</v>
      </c>
      <c r="HN100" t="s">
        <v>207</v>
      </c>
      <c r="HO100" t="s">
        <v>208</v>
      </c>
      <c r="HP100" t="s">
        <v>206</v>
      </c>
      <c r="HQ100" t="s">
        <v>206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ROW(SmtRes!A99)</f>
        <v>99</v>
      </c>
      <c r="D101">
        <f>ROW(EtalonRes!A113)</f>
        <v>113</v>
      </c>
      <c r="E101" t="s">
        <v>213</v>
      </c>
      <c r="F101" t="s">
        <v>214</v>
      </c>
      <c r="G101" t="s">
        <v>215</v>
      </c>
      <c r="H101" t="s">
        <v>172</v>
      </c>
      <c r="I101">
        <f>ROUND(1/100,7)</f>
        <v>0.01</v>
      </c>
      <c r="J101">
        <v>0</v>
      </c>
      <c r="K101">
        <f>ROUND(1/100,7)</f>
        <v>0.01</v>
      </c>
      <c r="O101">
        <f t="shared" si="71"/>
        <v>49.68</v>
      </c>
      <c r="P101">
        <f>SUMIF(SmtRes!AQ94:'SmtRes'!AQ99,"=1",SmtRes!DF94:'SmtRes'!DF99)</f>
        <v>0</v>
      </c>
      <c r="Q101">
        <f>SUMIF(SmtRes!AQ94:'SmtRes'!AQ99,"=1",SmtRes!DG94:'SmtRes'!DG99)</f>
        <v>1.0699999999999998</v>
      </c>
      <c r="R101">
        <f>SUMIF(SmtRes!AQ94:'SmtRes'!AQ99,"=1",SmtRes!DH94:'SmtRes'!DH99)</f>
        <v>0.25</v>
      </c>
      <c r="S101">
        <f>SUMIF(SmtRes!AQ94:'SmtRes'!AQ99,"=1",SmtRes!DI94:'SmtRes'!DI99)</f>
        <v>48.36</v>
      </c>
      <c r="T101">
        <f t="shared" si="72"/>
        <v>0</v>
      </c>
      <c r="U101">
        <f>SUMIF(SmtRes!AQ94:'SmtRes'!AQ99,"=1",SmtRes!CV94:'SmtRes'!CV99)</f>
        <v>8.9599999999999999E-2</v>
      </c>
      <c r="V101">
        <f>SUMIF(SmtRes!AQ94:'SmtRes'!AQ99,"=1",SmtRes!CW94:'SmtRes'!CW99)</f>
        <v>4.0000000000000002E-4</v>
      </c>
      <c r="W101">
        <f t="shared" si="73"/>
        <v>0</v>
      </c>
      <c r="X101">
        <f t="shared" si="74"/>
        <v>54.93</v>
      </c>
      <c r="Y101">
        <f t="shared" si="75"/>
        <v>37.43</v>
      </c>
      <c r="AA101">
        <v>424238656</v>
      </c>
      <c r="AB101">
        <f t="shared" si="76"/>
        <v>4941.7</v>
      </c>
      <c r="AC101">
        <f t="shared" si="77"/>
        <v>0</v>
      </c>
      <c r="AD101">
        <f>ROUND((((SUM(SmtRes!BR94:'SmtRes'!BR99))-(SUM(SmtRes!BS94:'SmtRes'!BS99)))+AE101),6)</f>
        <v>106.0776</v>
      </c>
      <c r="AE101">
        <f>ROUND((SUM(SmtRes!BS94:'SmtRes'!BS99)),6)</f>
        <v>25.2928</v>
      </c>
      <c r="AF101">
        <f>ROUND((SUM(SmtRes!BT94:'SmtRes'!BT99)),6)</f>
        <v>4835.6224000000002</v>
      </c>
      <c r="AG101">
        <f t="shared" si="78"/>
        <v>0</v>
      </c>
      <c r="AH101">
        <f>(SUM(SmtRes!BU94:'SmtRes'!BU99))</f>
        <v>8.9600000000000009</v>
      </c>
      <c r="AI101">
        <f>(SUM(SmtRes!BV94:'SmtRes'!BV99))</f>
        <v>0.04</v>
      </c>
      <c r="AJ101">
        <f t="shared" si="79"/>
        <v>0</v>
      </c>
      <c r="AK101">
        <v>6339.575600000001</v>
      </c>
      <c r="AL101">
        <v>1372.5827999999999</v>
      </c>
      <c r="AM101">
        <v>106.07759999999999</v>
      </c>
      <c r="AN101">
        <v>25.2928</v>
      </c>
      <c r="AO101">
        <v>4835.6224000000011</v>
      </c>
      <c r="AP101">
        <v>0</v>
      </c>
      <c r="AQ101">
        <v>8.9600000000000009</v>
      </c>
      <c r="AR101">
        <v>0.04</v>
      </c>
      <c r="AS101">
        <v>0</v>
      </c>
      <c r="AT101">
        <v>113</v>
      </c>
      <c r="AU101">
        <v>77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216</v>
      </c>
      <c r="BM101">
        <v>27005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113</v>
      </c>
      <c r="CA101">
        <v>77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0"/>
        <v>49.68</v>
      </c>
      <c r="CQ101">
        <f>SUMIF(SmtRes!AQ94:'SmtRes'!AQ99,"=1",SmtRes!AA94:'SmtRes'!AA99)</f>
        <v>25164.02</v>
      </c>
      <c r="CR101">
        <f>SUMIF(SmtRes!AQ94:'SmtRes'!AQ99,"=1",SmtRes!AB94:'SmtRes'!AB99)</f>
        <v>2318.17</v>
      </c>
      <c r="CS101">
        <f>SUMIF(SmtRes!AQ94:'SmtRes'!AQ99,"=1",SmtRes!AC94:'SmtRes'!AC99)</f>
        <v>1264.6400000000001</v>
      </c>
      <c r="CT101">
        <f>SUMIF(SmtRes!AQ94:'SmtRes'!AQ99,"=1",SmtRes!AD94:'SmtRes'!AD99)</f>
        <v>539.69000000000005</v>
      </c>
      <c r="CU101">
        <f t="shared" si="81"/>
        <v>0</v>
      </c>
      <c r="CV101">
        <f>SUMIF(SmtRes!AQ94:'SmtRes'!AQ99,"=1",SmtRes!BU94:'SmtRes'!BU99)</f>
        <v>8.9600000000000009</v>
      </c>
      <c r="CW101">
        <f>SUMIF(SmtRes!AQ94:'SmtRes'!AQ99,"=1",SmtRes!BV94:'SmtRes'!BV99)</f>
        <v>0.04</v>
      </c>
      <c r="CX101">
        <f t="shared" si="82"/>
        <v>0</v>
      </c>
      <c r="CY101">
        <f t="shared" si="83"/>
        <v>54.929300000000005</v>
      </c>
      <c r="CZ101">
        <f t="shared" si="84"/>
        <v>37.429699999999997</v>
      </c>
      <c r="DC101" t="s">
        <v>3</v>
      </c>
      <c r="DD101" t="s">
        <v>15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1005</v>
      </c>
      <c r="DV101" t="s">
        <v>172</v>
      </c>
      <c r="DW101" t="s">
        <v>172</v>
      </c>
      <c r="DX101">
        <v>100</v>
      </c>
      <c r="DZ101" t="s">
        <v>3</v>
      </c>
      <c r="EA101" t="s">
        <v>3</v>
      </c>
      <c r="EB101" t="s">
        <v>3</v>
      </c>
      <c r="EC101" t="s">
        <v>3</v>
      </c>
      <c r="EE101">
        <v>416980382</v>
      </c>
      <c r="EF101">
        <v>2</v>
      </c>
      <c r="EG101" t="s">
        <v>179</v>
      </c>
      <c r="EH101">
        <v>21</v>
      </c>
      <c r="EI101" t="s">
        <v>180</v>
      </c>
      <c r="EJ101">
        <v>1</v>
      </c>
      <c r="EK101">
        <v>27005</v>
      </c>
      <c r="EL101" t="s">
        <v>206</v>
      </c>
      <c r="EM101" t="s">
        <v>181</v>
      </c>
      <c r="EO101" t="s">
        <v>3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8.9600000000000009</v>
      </c>
      <c r="EX101">
        <v>0.04</v>
      </c>
      <c r="EY101">
        <v>0</v>
      </c>
      <c r="FQ101">
        <v>0</v>
      </c>
      <c r="FR101">
        <v>0</v>
      </c>
      <c r="FS101">
        <v>0</v>
      </c>
      <c r="FX101">
        <v>113</v>
      </c>
      <c r="FY101">
        <v>77</v>
      </c>
      <c r="GA101" t="s">
        <v>3</v>
      </c>
      <c r="GD101">
        <v>1</v>
      </c>
      <c r="GF101">
        <v>2077559303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5"/>
        <v>0</v>
      </c>
      <c r="GM101">
        <f t="shared" si="86"/>
        <v>142.04</v>
      </c>
      <c r="GN101">
        <f t="shared" si="87"/>
        <v>142.04</v>
      </c>
      <c r="GO101">
        <f t="shared" si="88"/>
        <v>0</v>
      </c>
      <c r="GP101">
        <f t="shared" si="89"/>
        <v>0</v>
      </c>
      <c r="GR101">
        <v>0</v>
      </c>
      <c r="GS101">
        <v>3</v>
      </c>
      <c r="GT101">
        <v>0</v>
      </c>
      <c r="GU101" t="s">
        <v>3</v>
      </c>
      <c r="GV101">
        <f t="shared" si="90"/>
        <v>0</v>
      </c>
      <c r="GW101">
        <v>1</v>
      </c>
      <c r="GX101">
        <f t="shared" si="91"/>
        <v>0</v>
      </c>
      <c r="HA101">
        <v>0</v>
      </c>
      <c r="HB101">
        <v>0</v>
      </c>
      <c r="HC101">
        <f t="shared" si="92"/>
        <v>0</v>
      </c>
      <c r="HE101" t="s">
        <v>3</v>
      </c>
      <c r="HF101" t="s">
        <v>3</v>
      </c>
      <c r="HM101" t="s">
        <v>3</v>
      </c>
      <c r="HN101" t="s">
        <v>207</v>
      </c>
      <c r="HO101" t="s">
        <v>208</v>
      </c>
      <c r="HP101" t="s">
        <v>206</v>
      </c>
      <c r="HQ101" t="s">
        <v>206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C102">
        <f>ROW(SmtRes!A105)</f>
        <v>105</v>
      </c>
      <c r="D102">
        <f>ROW(EtalonRes!A120)</f>
        <v>120</v>
      </c>
      <c r="E102" t="s">
        <v>217</v>
      </c>
      <c r="F102" t="s">
        <v>218</v>
      </c>
      <c r="G102" t="s">
        <v>219</v>
      </c>
      <c r="H102" t="s">
        <v>172</v>
      </c>
      <c r="I102">
        <f>ROUND(1/100,7)</f>
        <v>0.01</v>
      </c>
      <c r="J102">
        <v>0</v>
      </c>
      <c r="K102">
        <f>ROUND(1/100,7)</f>
        <v>0.01</v>
      </c>
      <c r="O102">
        <f t="shared" si="71"/>
        <v>49.48</v>
      </c>
      <c r="P102">
        <f>SUMIF(SmtRes!AQ100:'SmtRes'!AQ105,"=1",SmtRes!DF100:'SmtRes'!DF105)</f>
        <v>0</v>
      </c>
      <c r="Q102">
        <f>SUMIF(SmtRes!AQ100:'SmtRes'!AQ105,"=1",SmtRes!DG100:'SmtRes'!DG105)</f>
        <v>0.87</v>
      </c>
      <c r="R102">
        <f>SUMIF(SmtRes!AQ100:'SmtRes'!AQ105,"=1",SmtRes!DH100:'SmtRes'!DH105)</f>
        <v>0.25</v>
      </c>
      <c r="S102">
        <f>SUMIF(SmtRes!AQ100:'SmtRes'!AQ105,"=1",SmtRes!DI100:'SmtRes'!DI105)</f>
        <v>48.36</v>
      </c>
      <c r="T102">
        <f t="shared" si="72"/>
        <v>0</v>
      </c>
      <c r="U102">
        <f>SUMIF(SmtRes!AQ100:'SmtRes'!AQ105,"=1",SmtRes!CV100:'SmtRes'!CV105)</f>
        <v>8.9599999999999999E-2</v>
      </c>
      <c r="V102">
        <f>SUMIF(SmtRes!AQ100:'SmtRes'!AQ105,"=1",SmtRes!CW100:'SmtRes'!CW105)</f>
        <v>4.0000000000000002E-4</v>
      </c>
      <c r="W102">
        <f t="shared" si="73"/>
        <v>0</v>
      </c>
      <c r="X102">
        <f t="shared" si="74"/>
        <v>54.93</v>
      </c>
      <c r="Y102">
        <f t="shared" si="75"/>
        <v>37.43</v>
      </c>
      <c r="AA102">
        <v>424238656</v>
      </c>
      <c r="AB102">
        <f t="shared" si="76"/>
        <v>4921.6279999999997</v>
      </c>
      <c r="AC102">
        <f t="shared" si="77"/>
        <v>0</v>
      </c>
      <c r="AD102">
        <f>ROUND((((SUM(SmtRes!BR100:'SmtRes'!BR105))-(SUM(SmtRes!BS100:'SmtRes'!BS105)))+AE102),6)</f>
        <v>86.005600000000001</v>
      </c>
      <c r="AE102">
        <f>ROUND((SUM(SmtRes!BS100:'SmtRes'!BS105)),6)</f>
        <v>25.2928</v>
      </c>
      <c r="AF102">
        <f>ROUND((SUM(SmtRes!BT100:'SmtRes'!BT105)),6)</f>
        <v>4835.6224000000002</v>
      </c>
      <c r="AG102">
        <f t="shared" si="78"/>
        <v>0</v>
      </c>
      <c r="AH102">
        <f>(SUM(SmtRes!BU100:'SmtRes'!BU105))</f>
        <v>8.9600000000000009</v>
      </c>
      <c r="AI102">
        <f>(SUM(SmtRes!BV100:'SmtRes'!BV105))</f>
        <v>0.04</v>
      </c>
      <c r="AJ102">
        <f t="shared" si="79"/>
        <v>0</v>
      </c>
      <c r="AK102">
        <v>6319.5036000000009</v>
      </c>
      <c r="AL102">
        <v>1372.5827999999999</v>
      </c>
      <c r="AM102">
        <v>86.005600000000001</v>
      </c>
      <c r="AN102">
        <v>25.2928</v>
      </c>
      <c r="AO102">
        <v>4835.6224000000011</v>
      </c>
      <c r="AP102">
        <v>0</v>
      </c>
      <c r="AQ102">
        <v>8.9600000000000009</v>
      </c>
      <c r="AR102">
        <v>0.04</v>
      </c>
      <c r="AS102">
        <v>0</v>
      </c>
      <c r="AT102">
        <v>113</v>
      </c>
      <c r="AU102">
        <v>77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220</v>
      </c>
      <c r="BM102">
        <v>27005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113</v>
      </c>
      <c r="CA102">
        <v>77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0"/>
        <v>49.48</v>
      </c>
      <c r="CQ102">
        <f>SUMIF(SmtRes!AQ100:'SmtRes'!AQ105,"=1",SmtRes!AA100:'SmtRes'!AA105)</f>
        <v>25164.02</v>
      </c>
      <c r="CR102">
        <f>SUMIF(SmtRes!AQ100:'SmtRes'!AQ105,"=1",SmtRes!AB100:'SmtRes'!AB105)</f>
        <v>2318.17</v>
      </c>
      <c r="CS102">
        <f>SUMIF(SmtRes!AQ100:'SmtRes'!AQ105,"=1",SmtRes!AC100:'SmtRes'!AC105)</f>
        <v>1264.6400000000001</v>
      </c>
      <c r="CT102">
        <f>SUMIF(SmtRes!AQ100:'SmtRes'!AQ105,"=1",SmtRes!AD100:'SmtRes'!AD105)</f>
        <v>539.69000000000005</v>
      </c>
      <c r="CU102">
        <f t="shared" si="81"/>
        <v>0</v>
      </c>
      <c r="CV102">
        <f>SUMIF(SmtRes!AQ100:'SmtRes'!AQ105,"=1",SmtRes!BU100:'SmtRes'!BU105)</f>
        <v>8.9600000000000009</v>
      </c>
      <c r="CW102">
        <f>SUMIF(SmtRes!AQ100:'SmtRes'!AQ105,"=1",SmtRes!BV100:'SmtRes'!BV105)</f>
        <v>0.04</v>
      </c>
      <c r="CX102">
        <f t="shared" si="82"/>
        <v>0</v>
      </c>
      <c r="CY102">
        <f t="shared" si="83"/>
        <v>54.929300000000005</v>
      </c>
      <c r="CZ102">
        <f t="shared" si="84"/>
        <v>37.429699999999997</v>
      </c>
      <c r="DC102" t="s">
        <v>3</v>
      </c>
      <c r="DD102" t="s">
        <v>15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1005</v>
      </c>
      <c r="DV102" t="s">
        <v>172</v>
      </c>
      <c r="DW102" t="s">
        <v>172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416980382</v>
      </c>
      <c r="EF102">
        <v>2</v>
      </c>
      <c r="EG102" t="s">
        <v>179</v>
      </c>
      <c r="EH102">
        <v>21</v>
      </c>
      <c r="EI102" t="s">
        <v>180</v>
      </c>
      <c r="EJ102">
        <v>1</v>
      </c>
      <c r="EK102">
        <v>27005</v>
      </c>
      <c r="EL102" t="s">
        <v>206</v>
      </c>
      <c r="EM102" t="s">
        <v>181</v>
      </c>
      <c r="EO102" t="s">
        <v>3</v>
      </c>
      <c r="EQ102">
        <v>131072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8.9600000000000009</v>
      </c>
      <c r="EX102">
        <v>0.04</v>
      </c>
      <c r="EY102">
        <v>0</v>
      </c>
      <c r="FQ102">
        <v>0</v>
      </c>
      <c r="FR102">
        <v>0</v>
      </c>
      <c r="FS102">
        <v>0</v>
      </c>
      <c r="FX102">
        <v>113</v>
      </c>
      <c r="FY102">
        <v>77</v>
      </c>
      <c r="GA102" t="s">
        <v>3</v>
      </c>
      <c r="GD102">
        <v>1</v>
      </c>
      <c r="GF102">
        <v>-1168373430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5"/>
        <v>0</v>
      </c>
      <c r="GM102">
        <f t="shared" si="86"/>
        <v>141.84</v>
      </c>
      <c r="GN102">
        <f t="shared" si="87"/>
        <v>141.84</v>
      </c>
      <c r="GO102">
        <f t="shared" si="88"/>
        <v>0</v>
      </c>
      <c r="GP102">
        <f t="shared" si="89"/>
        <v>0</v>
      </c>
      <c r="GR102">
        <v>0</v>
      </c>
      <c r="GS102">
        <v>3</v>
      </c>
      <c r="GT102">
        <v>0</v>
      </c>
      <c r="GU102" t="s">
        <v>3</v>
      </c>
      <c r="GV102">
        <f t="shared" si="90"/>
        <v>0</v>
      </c>
      <c r="GW102">
        <v>1</v>
      </c>
      <c r="GX102">
        <f t="shared" si="91"/>
        <v>0</v>
      </c>
      <c r="HA102">
        <v>0</v>
      </c>
      <c r="HB102">
        <v>0</v>
      </c>
      <c r="HC102">
        <f t="shared" si="92"/>
        <v>0</v>
      </c>
      <c r="HE102" t="s">
        <v>3</v>
      </c>
      <c r="HF102" t="s">
        <v>3</v>
      </c>
      <c r="HM102" t="s">
        <v>3</v>
      </c>
      <c r="HN102" t="s">
        <v>207</v>
      </c>
      <c r="HO102" t="s">
        <v>208</v>
      </c>
      <c r="HP102" t="s">
        <v>206</v>
      </c>
      <c r="HQ102" t="s">
        <v>206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C103">
        <f>ROW(SmtRes!A113)</f>
        <v>113</v>
      </c>
      <c r="D103">
        <f>ROW(EtalonRes!A129)</f>
        <v>129</v>
      </c>
      <c r="E103" t="s">
        <v>221</v>
      </c>
      <c r="F103" t="s">
        <v>222</v>
      </c>
      <c r="G103" t="s">
        <v>223</v>
      </c>
      <c r="H103" t="s">
        <v>224</v>
      </c>
      <c r="I103">
        <f>ROUND(1/10,7)</f>
        <v>0.1</v>
      </c>
      <c r="J103">
        <v>0</v>
      </c>
      <c r="K103">
        <f>ROUND(1/10,7)</f>
        <v>0.1</v>
      </c>
      <c r="O103">
        <f t="shared" si="71"/>
        <v>577.01</v>
      </c>
      <c r="P103">
        <f>SUMIF(SmtRes!AQ106:'SmtRes'!AQ113,"=1",SmtRes!DF106:'SmtRes'!DF113)</f>
        <v>0</v>
      </c>
      <c r="Q103">
        <f>SUMIF(SmtRes!AQ106:'SmtRes'!AQ113,"=1",SmtRes!DG106:'SmtRes'!DG113)</f>
        <v>11.59</v>
      </c>
      <c r="R103">
        <f>SUMIF(SmtRes!AQ106:'SmtRes'!AQ113,"=1",SmtRes!DH106:'SmtRes'!DH113)</f>
        <v>5.1000000000000005</v>
      </c>
      <c r="S103">
        <f>SUMIF(SmtRes!AQ106:'SmtRes'!AQ113,"=1",SmtRes!DI106:'SmtRes'!DI113)</f>
        <v>560.32000000000005</v>
      </c>
      <c r="T103">
        <f t="shared" si="72"/>
        <v>0</v>
      </c>
      <c r="U103">
        <f>SUMIF(SmtRes!AQ106:'SmtRes'!AQ113,"=1",SmtRes!CV106:'SmtRes'!CV113)</f>
        <v>1.05</v>
      </c>
      <c r="V103">
        <f>SUMIF(SmtRes!AQ106:'SmtRes'!AQ113,"=1",SmtRes!CW106:'SmtRes'!CW113)</f>
        <v>9.0000000000000011E-3</v>
      </c>
      <c r="W103">
        <f t="shared" si="73"/>
        <v>0</v>
      </c>
      <c r="X103">
        <f t="shared" si="74"/>
        <v>638.91999999999996</v>
      </c>
      <c r="Y103">
        <f t="shared" si="75"/>
        <v>435.37</v>
      </c>
      <c r="AA103">
        <v>424238656</v>
      </c>
      <c r="AB103">
        <f t="shared" si="76"/>
        <v>5717.7773999999999</v>
      </c>
      <c r="AC103">
        <f t="shared" si="77"/>
        <v>0</v>
      </c>
      <c r="AD103">
        <f>ROUND((((SUM(SmtRes!BR106:'SmtRes'!BR113))-(SUM(SmtRes!BS106:'SmtRes'!BS113)))+AE103),6)</f>
        <v>114.5574</v>
      </c>
      <c r="AE103">
        <f>ROUND((SUM(SmtRes!BS106:'SmtRes'!BS113)),6)</f>
        <v>50.988599999999998</v>
      </c>
      <c r="AF103">
        <f>ROUND((SUM(SmtRes!BT106:'SmtRes'!BT113)),6)</f>
        <v>5603.22</v>
      </c>
      <c r="AG103">
        <f t="shared" si="78"/>
        <v>0</v>
      </c>
      <c r="AH103">
        <f>(SUM(SmtRes!BU106:'SmtRes'!BU113))</f>
        <v>10.5</v>
      </c>
      <c r="AI103">
        <f>(SUM(SmtRes!BV106:'SmtRes'!BV113))</f>
        <v>0.09</v>
      </c>
      <c r="AJ103">
        <f t="shared" si="79"/>
        <v>0</v>
      </c>
      <c r="AK103">
        <v>5821.3189999999995</v>
      </c>
      <c r="AL103">
        <v>52.553000000000004</v>
      </c>
      <c r="AM103">
        <v>114.5574</v>
      </c>
      <c r="AN103">
        <v>50.988599999999998</v>
      </c>
      <c r="AO103">
        <v>5603.22</v>
      </c>
      <c r="AP103">
        <v>0</v>
      </c>
      <c r="AQ103">
        <v>10.5</v>
      </c>
      <c r="AR103">
        <v>0.09</v>
      </c>
      <c r="AS103">
        <v>0</v>
      </c>
      <c r="AT103">
        <v>113</v>
      </c>
      <c r="AU103">
        <v>77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225</v>
      </c>
      <c r="BM103">
        <v>27005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113</v>
      </c>
      <c r="CA103">
        <v>77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0"/>
        <v>577.0100000000001</v>
      </c>
      <c r="CQ103">
        <f>SUMIF(SmtRes!AQ106:'SmtRes'!AQ113,"=1",SmtRes!AA106:'SmtRes'!AA113)</f>
        <v>940</v>
      </c>
      <c r="CR103">
        <f>SUMIF(SmtRes!AQ106:'SmtRes'!AQ113,"=1",SmtRes!AB106:'SmtRes'!AB113)</f>
        <v>3685.8</v>
      </c>
      <c r="CS103">
        <f>SUMIF(SmtRes!AQ106:'SmtRes'!AQ113,"=1",SmtRes!AC106:'SmtRes'!AC113)</f>
        <v>1699.6200000000001</v>
      </c>
      <c r="CT103">
        <f>SUMIF(SmtRes!AQ106:'SmtRes'!AQ113,"=1",SmtRes!AD106:'SmtRes'!AD113)</f>
        <v>533.64</v>
      </c>
      <c r="CU103">
        <f t="shared" si="81"/>
        <v>0</v>
      </c>
      <c r="CV103">
        <f>SUMIF(SmtRes!AQ106:'SmtRes'!AQ113,"=1",SmtRes!BU106:'SmtRes'!BU113)</f>
        <v>10.5</v>
      </c>
      <c r="CW103">
        <f>SUMIF(SmtRes!AQ106:'SmtRes'!AQ113,"=1",SmtRes!BV106:'SmtRes'!BV113)</f>
        <v>0.09</v>
      </c>
      <c r="CX103">
        <f t="shared" si="82"/>
        <v>0</v>
      </c>
      <c r="CY103">
        <f t="shared" si="83"/>
        <v>638.92460000000005</v>
      </c>
      <c r="CZ103">
        <f t="shared" si="84"/>
        <v>435.37340000000006</v>
      </c>
      <c r="DC103" t="s">
        <v>3</v>
      </c>
      <c r="DD103" t="s">
        <v>15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1005</v>
      </c>
      <c r="DV103" t="s">
        <v>224</v>
      </c>
      <c r="DW103" t="s">
        <v>224</v>
      </c>
      <c r="DX103">
        <v>10</v>
      </c>
      <c r="DZ103" t="s">
        <v>3</v>
      </c>
      <c r="EA103" t="s">
        <v>3</v>
      </c>
      <c r="EB103" t="s">
        <v>3</v>
      </c>
      <c r="EC103" t="s">
        <v>3</v>
      </c>
      <c r="EE103">
        <v>416980382</v>
      </c>
      <c r="EF103">
        <v>2</v>
      </c>
      <c r="EG103" t="s">
        <v>179</v>
      </c>
      <c r="EH103">
        <v>21</v>
      </c>
      <c r="EI103" t="s">
        <v>180</v>
      </c>
      <c r="EJ103">
        <v>1</v>
      </c>
      <c r="EK103">
        <v>27005</v>
      </c>
      <c r="EL103" t="s">
        <v>206</v>
      </c>
      <c r="EM103" t="s">
        <v>181</v>
      </c>
      <c r="EO103" t="s">
        <v>3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10.5</v>
      </c>
      <c r="EX103">
        <v>0.09</v>
      </c>
      <c r="EY103">
        <v>0</v>
      </c>
      <c r="FQ103">
        <v>0</v>
      </c>
      <c r="FR103">
        <v>0</v>
      </c>
      <c r="FS103">
        <v>0</v>
      </c>
      <c r="FX103">
        <v>113</v>
      </c>
      <c r="FY103">
        <v>77</v>
      </c>
      <c r="GA103" t="s">
        <v>3</v>
      </c>
      <c r="GD103">
        <v>1</v>
      </c>
      <c r="GF103">
        <v>-1971318909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5"/>
        <v>0</v>
      </c>
      <c r="GM103">
        <f t="shared" si="86"/>
        <v>1651.3</v>
      </c>
      <c r="GN103">
        <f t="shared" si="87"/>
        <v>1651.3</v>
      </c>
      <c r="GO103">
        <f t="shared" si="88"/>
        <v>0</v>
      </c>
      <c r="GP103">
        <f t="shared" si="89"/>
        <v>0</v>
      </c>
      <c r="GR103">
        <v>0</v>
      </c>
      <c r="GS103">
        <v>3</v>
      </c>
      <c r="GT103">
        <v>0</v>
      </c>
      <c r="GU103" t="s">
        <v>3</v>
      </c>
      <c r="GV103">
        <f t="shared" si="90"/>
        <v>0</v>
      </c>
      <c r="GW103">
        <v>1</v>
      </c>
      <c r="GX103">
        <f t="shared" si="91"/>
        <v>0</v>
      </c>
      <c r="HA103">
        <v>0</v>
      </c>
      <c r="HB103">
        <v>0</v>
      </c>
      <c r="HC103">
        <f t="shared" si="92"/>
        <v>0</v>
      </c>
      <c r="HE103" t="s">
        <v>3</v>
      </c>
      <c r="HF103" t="s">
        <v>3</v>
      </c>
      <c r="HM103" t="s">
        <v>3</v>
      </c>
      <c r="HN103" t="s">
        <v>207</v>
      </c>
      <c r="HO103" t="s">
        <v>208</v>
      </c>
      <c r="HP103" t="s">
        <v>206</v>
      </c>
      <c r="HQ103" t="s">
        <v>206</v>
      </c>
      <c r="HS103">
        <v>0</v>
      </c>
      <c r="IK103">
        <v>0</v>
      </c>
    </row>
    <row r="104" spans="1:245" x14ac:dyDescent="0.2">
      <c r="A104">
        <v>17</v>
      </c>
      <c r="B104">
        <v>1</v>
      </c>
      <c r="C104">
        <f>ROW(SmtRes!A121)</f>
        <v>121</v>
      </c>
      <c r="D104">
        <f>ROW(EtalonRes!A138)</f>
        <v>138</v>
      </c>
      <c r="E104" t="s">
        <v>226</v>
      </c>
      <c r="F104" t="s">
        <v>227</v>
      </c>
      <c r="G104" t="s">
        <v>228</v>
      </c>
      <c r="H104" t="s">
        <v>224</v>
      </c>
      <c r="I104">
        <f>ROUND(1/10,7)</f>
        <v>0.1</v>
      </c>
      <c r="J104">
        <v>0</v>
      </c>
      <c r="K104">
        <f>ROUND(1/10,7)</f>
        <v>0.1</v>
      </c>
      <c r="O104">
        <f t="shared" si="71"/>
        <v>663.02</v>
      </c>
      <c r="P104">
        <f>SUMIF(SmtRes!AQ114:'SmtRes'!AQ121,"=1",SmtRes!DF114:'SmtRes'!DF121)</f>
        <v>0</v>
      </c>
      <c r="Q104">
        <f>SUMIF(SmtRes!AQ114:'SmtRes'!AQ121,"=1",SmtRes!DG114:'SmtRes'!DG121)</f>
        <v>11.59</v>
      </c>
      <c r="R104">
        <f>SUMIF(SmtRes!AQ114:'SmtRes'!AQ121,"=1",SmtRes!DH114:'SmtRes'!DH121)</f>
        <v>5.1000000000000005</v>
      </c>
      <c r="S104">
        <f>SUMIF(SmtRes!AQ114:'SmtRes'!AQ121,"=1",SmtRes!DI114:'SmtRes'!DI121)</f>
        <v>646.33000000000004</v>
      </c>
      <c r="T104">
        <f t="shared" si="72"/>
        <v>0</v>
      </c>
      <c r="U104">
        <f>SUMIF(SmtRes!AQ114:'SmtRes'!AQ121,"=1",SmtRes!CV114:'SmtRes'!CV121)</f>
        <v>1.18</v>
      </c>
      <c r="V104">
        <f>SUMIF(SmtRes!AQ114:'SmtRes'!AQ121,"=1",SmtRes!CW114:'SmtRes'!CW121)</f>
        <v>9.0000000000000011E-3</v>
      </c>
      <c r="W104">
        <f t="shared" si="73"/>
        <v>0</v>
      </c>
      <c r="X104">
        <f t="shared" si="74"/>
        <v>736.12</v>
      </c>
      <c r="Y104">
        <f t="shared" si="75"/>
        <v>501.6</v>
      </c>
      <c r="AA104">
        <v>424238656</v>
      </c>
      <c r="AB104">
        <f t="shared" si="76"/>
        <v>6577.8894</v>
      </c>
      <c r="AC104">
        <f t="shared" si="77"/>
        <v>0</v>
      </c>
      <c r="AD104">
        <f>ROUND((((SUM(SmtRes!BR114:'SmtRes'!BR121))-(SUM(SmtRes!BS114:'SmtRes'!BS121)))+AE104),6)</f>
        <v>114.5574</v>
      </c>
      <c r="AE104">
        <f>ROUND((SUM(SmtRes!BS114:'SmtRes'!BS121)),6)</f>
        <v>50.988599999999998</v>
      </c>
      <c r="AF104">
        <f>ROUND((SUM(SmtRes!BT114:'SmtRes'!BT121)),6)</f>
        <v>6463.3320000000003</v>
      </c>
      <c r="AG104">
        <f t="shared" si="78"/>
        <v>0</v>
      </c>
      <c r="AH104">
        <f>(SUM(SmtRes!BU114:'SmtRes'!BU121))</f>
        <v>11.8</v>
      </c>
      <c r="AI104">
        <f>(SUM(SmtRes!BV114:'SmtRes'!BV121))</f>
        <v>0.09</v>
      </c>
      <c r="AJ104">
        <f t="shared" si="79"/>
        <v>0</v>
      </c>
      <c r="AK104">
        <v>6681.4309999999996</v>
      </c>
      <c r="AL104">
        <v>52.553000000000004</v>
      </c>
      <c r="AM104">
        <v>114.5574</v>
      </c>
      <c r="AN104">
        <v>50.988599999999998</v>
      </c>
      <c r="AO104">
        <v>6463.3320000000003</v>
      </c>
      <c r="AP104">
        <v>0</v>
      </c>
      <c r="AQ104">
        <v>11.8</v>
      </c>
      <c r="AR104">
        <v>0.09</v>
      </c>
      <c r="AS104">
        <v>0</v>
      </c>
      <c r="AT104">
        <v>113</v>
      </c>
      <c r="AU104">
        <v>77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229</v>
      </c>
      <c r="BM104">
        <v>27005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113</v>
      </c>
      <c r="CA104">
        <v>77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0"/>
        <v>663.0200000000001</v>
      </c>
      <c r="CQ104">
        <f>SUMIF(SmtRes!AQ114:'SmtRes'!AQ121,"=1",SmtRes!AA114:'SmtRes'!AA121)</f>
        <v>940</v>
      </c>
      <c r="CR104">
        <f>SUMIF(SmtRes!AQ114:'SmtRes'!AQ121,"=1",SmtRes!AB114:'SmtRes'!AB121)</f>
        <v>3685.8</v>
      </c>
      <c r="CS104">
        <f>SUMIF(SmtRes!AQ114:'SmtRes'!AQ121,"=1",SmtRes!AC114:'SmtRes'!AC121)</f>
        <v>1699.6200000000001</v>
      </c>
      <c r="CT104">
        <f>SUMIF(SmtRes!AQ114:'SmtRes'!AQ121,"=1",SmtRes!AD114:'SmtRes'!AD121)</f>
        <v>547.74</v>
      </c>
      <c r="CU104">
        <f t="shared" si="81"/>
        <v>0</v>
      </c>
      <c r="CV104">
        <f>SUMIF(SmtRes!AQ114:'SmtRes'!AQ121,"=1",SmtRes!BU114:'SmtRes'!BU121)</f>
        <v>11.8</v>
      </c>
      <c r="CW104">
        <f>SUMIF(SmtRes!AQ114:'SmtRes'!AQ121,"=1",SmtRes!BV114:'SmtRes'!BV121)</f>
        <v>0.09</v>
      </c>
      <c r="CX104">
        <f t="shared" si="82"/>
        <v>0</v>
      </c>
      <c r="CY104">
        <f t="shared" si="83"/>
        <v>736.11590000000012</v>
      </c>
      <c r="CZ104">
        <f t="shared" si="84"/>
        <v>501.60110000000009</v>
      </c>
      <c r="DC104" t="s">
        <v>3</v>
      </c>
      <c r="DD104" t="s">
        <v>15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1005</v>
      </c>
      <c r="DV104" t="s">
        <v>224</v>
      </c>
      <c r="DW104" t="s">
        <v>224</v>
      </c>
      <c r="DX104">
        <v>10</v>
      </c>
      <c r="DZ104" t="s">
        <v>3</v>
      </c>
      <c r="EA104" t="s">
        <v>3</v>
      </c>
      <c r="EB104" t="s">
        <v>3</v>
      </c>
      <c r="EC104" t="s">
        <v>3</v>
      </c>
      <c r="EE104">
        <v>416980382</v>
      </c>
      <c r="EF104">
        <v>2</v>
      </c>
      <c r="EG104" t="s">
        <v>179</v>
      </c>
      <c r="EH104">
        <v>21</v>
      </c>
      <c r="EI104" t="s">
        <v>180</v>
      </c>
      <c r="EJ104">
        <v>1</v>
      </c>
      <c r="EK104">
        <v>27005</v>
      </c>
      <c r="EL104" t="s">
        <v>206</v>
      </c>
      <c r="EM104" t="s">
        <v>181</v>
      </c>
      <c r="EO104" t="s">
        <v>3</v>
      </c>
      <c r="EQ104">
        <v>131072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11.8</v>
      </c>
      <c r="EX104">
        <v>0.09</v>
      </c>
      <c r="EY104">
        <v>0</v>
      </c>
      <c r="FQ104">
        <v>0</v>
      </c>
      <c r="FR104">
        <v>0</v>
      </c>
      <c r="FS104">
        <v>0</v>
      </c>
      <c r="FX104">
        <v>113</v>
      </c>
      <c r="FY104">
        <v>77</v>
      </c>
      <c r="GA104" t="s">
        <v>3</v>
      </c>
      <c r="GD104">
        <v>1</v>
      </c>
      <c r="GF104">
        <v>-1496621615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85"/>
        <v>0</v>
      </c>
      <c r="GM104">
        <f t="shared" si="86"/>
        <v>1900.74</v>
      </c>
      <c r="GN104">
        <f t="shared" si="87"/>
        <v>1900.74</v>
      </c>
      <c r="GO104">
        <f t="shared" si="88"/>
        <v>0</v>
      </c>
      <c r="GP104">
        <f t="shared" si="89"/>
        <v>0</v>
      </c>
      <c r="GR104">
        <v>0</v>
      </c>
      <c r="GS104">
        <v>3</v>
      </c>
      <c r="GT104">
        <v>0</v>
      </c>
      <c r="GU104" t="s">
        <v>3</v>
      </c>
      <c r="GV104">
        <f t="shared" si="90"/>
        <v>0</v>
      </c>
      <c r="GW104">
        <v>1</v>
      </c>
      <c r="GX104">
        <f t="shared" si="91"/>
        <v>0</v>
      </c>
      <c r="HA104">
        <v>0</v>
      </c>
      <c r="HB104">
        <v>0</v>
      </c>
      <c r="HC104">
        <f t="shared" si="92"/>
        <v>0</v>
      </c>
      <c r="HE104" t="s">
        <v>3</v>
      </c>
      <c r="HF104" t="s">
        <v>3</v>
      </c>
      <c r="HM104" t="s">
        <v>3</v>
      </c>
      <c r="HN104" t="s">
        <v>207</v>
      </c>
      <c r="HO104" t="s">
        <v>208</v>
      </c>
      <c r="HP104" t="s">
        <v>206</v>
      </c>
      <c r="HQ104" t="s">
        <v>206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C105">
        <f>ROW(SmtRes!A129)</f>
        <v>129</v>
      </c>
      <c r="D105">
        <f>ROW(EtalonRes!A147)</f>
        <v>147</v>
      </c>
      <c r="E105" t="s">
        <v>230</v>
      </c>
      <c r="F105" t="s">
        <v>231</v>
      </c>
      <c r="G105" t="s">
        <v>232</v>
      </c>
      <c r="H105" t="s">
        <v>224</v>
      </c>
      <c r="I105">
        <f>ROUND(1/10,7)</f>
        <v>0.1</v>
      </c>
      <c r="J105">
        <v>0</v>
      </c>
      <c r="K105">
        <f>ROUND(1/10,7)</f>
        <v>0.1</v>
      </c>
      <c r="O105">
        <f t="shared" si="71"/>
        <v>1040.4100000000001</v>
      </c>
      <c r="P105">
        <f>SUMIF(SmtRes!AQ122:'SmtRes'!AQ129,"=1",SmtRes!DF122:'SmtRes'!DF129)</f>
        <v>0</v>
      </c>
      <c r="Q105">
        <f>SUMIF(SmtRes!AQ122:'SmtRes'!AQ129,"=1",SmtRes!DG122:'SmtRes'!DG129)</f>
        <v>11.59</v>
      </c>
      <c r="R105">
        <f>SUMIF(SmtRes!AQ122:'SmtRes'!AQ129,"=1",SmtRes!DH122:'SmtRes'!DH129)</f>
        <v>5.1000000000000005</v>
      </c>
      <c r="S105">
        <f>SUMIF(SmtRes!AQ122:'SmtRes'!AQ129,"=1",SmtRes!DI122:'SmtRes'!DI129)</f>
        <v>1023.72</v>
      </c>
      <c r="T105">
        <f t="shared" si="72"/>
        <v>0</v>
      </c>
      <c r="U105">
        <f>SUMIF(SmtRes!AQ122:'SmtRes'!AQ129,"=1",SmtRes!CV122:'SmtRes'!CV129)</f>
        <v>1.79</v>
      </c>
      <c r="V105">
        <f>SUMIF(SmtRes!AQ122:'SmtRes'!AQ129,"=1",SmtRes!CW122:'SmtRes'!CW129)</f>
        <v>9.0000000000000011E-3</v>
      </c>
      <c r="W105">
        <f t="shared" si="73"/>
        <v>0</v>
      </c>
      <c r="X105">
        <f t="shared" si="74"/>
        <v>1162.57</v>
      </c>
      <c r="Y105">
        <f t="shared" si="75"/>
        <v>792.19</v>
      </c>
      <c r="AA105">
        <v>424238656</v>
      </c>
      <c r="AB105">
        <f t="shared" si="76"/>
        <v>10351.7464</v>
      </c>
      <c r="AC105">
        <f t="shared" si="77"/>
        <v>0</v>
      </c>
      <c r="AD105">
        <f>ROUND((((SUM(SmtRes!BR122:'SmtRes'!BR129))-(SUM(SmtRes!BS122:'SmtRes'!BS129)))+AE105),6)</f>
        <v>114.5574</v>
      </c>
      <c r="AE105">
        <f>ROUND((SUM(SmtRes!BS122:'SmtRes'!BS129)),6)</f>
        <v>50.988599999999998</v>
      </c>
      <c r="AF105">
        <f>ROUND((SUM(SmtRes!BT122:'SmtRes'!BT129)),6)</f>
        <v>10237.189</v>
      </c>
      <c r="AG105">
        <f t="shared" si="78"/>
        <v>0</v>
      </c>
      <c r="AH105">
        <f>(SUM(SmtRes!BU122:'SmtRes'!BU129))</f>
        <v>17.899999999999999</v>
      </c>
      <c r="AI105">
        <f>(SUM(SmtRes!BV122:'SmtRes'!BV129))</f>
        <v>0.09</v>
      </c>
      <c r="AJ105">
        <f t="shared" si="79"/>
        <v>0</v>
      </c>
      <c r="AK105">
        <v>10455.287999999999</v>
      </c>
      <c r="AL105">
        <v>52.553000000000004</v>
      </c>
      <c r="AM105">
        <v>114.5574</v>
      </c>
      <c r="AN105">
        <v>50.988599999999998</v>
      </c>
      <c r="AO105">
        <v>10237.188999999998</v>
      </c>
      <c r="AP105">
        <v>0</v>
      </c>
      <c r="AQ105">
        <v>17.899999999999999</v>
      </c>
      <c r="AR105">
        <v>0.09</v>
      </c>
      <c r="AS105">
        <v>0</v>
      </c>
      <c r="AT105">
        <v>113</v>
      </c>
      <c r="AU105">
        <v>77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233</v>
      </c>
      <c r="BM105">
        <v>27005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113</v>
      </c>
      <c r="CA105">
        <v>77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80"/>
        <v>1040.4099999999999</v>
      </c>
      <c r="CQ105">
        <f>SUMIF(SmtRes!AQ122:'SmtRes'!AQ129,"=1",SmtRes!AA122:'SmtRes'!AA129)</f>
        <v>940</v>
      </c>
      <c r="CR105">
        <f>SUMIF(SmtRes!AQ122:'SmtRes'!AQ129,"=1",SmtRes!AB122:'SmtRes'!AB129)</f>
        <v>3685.8</v>
      </c>
      <c r="CS105">
        <f>SUMIF(SmtRes!AQ122:'SmtRes'!AQ129,"=1",SmtRes!AC122:'SmtRes'!AC129)</f>
        <v>1699.6200000000001</v>
      </c>
      <c r="CT105">
        <f>SUMIF(SmtRes!AQ122:'SmtRes'!AQ129,"=1",SmtRes!AD122:'SmtRes'!AD129)</f>
        <v>571.91</v>
      </c>
      <c r="CU105">
        <f t="shared" si="81"/>
        <v>0</v>
      </c>
      <c r="CV105">
        <f>SUMIF(SmtRes!AQ122:'SmtRes'!AQ129,"=1",SmtRes!BU122:'SmtRes'!BU129)</f>
        <v>17.899999999999999</v>
      </c>
      <c r="CW105">
        <f>SUMIF(SmtRes!AQ122:'SmtRes'!AQ129,"=1",SmtRes!BV122:'SmtRes'!BV129)</f>
        <v>0.09</v>
      </c>
      <c r="CX105">
        <f t="shared" si="82"/>
        <v>0</v>
      </c>
      <c r="CY105">
        <f t="shared" si="83"/>
        <v>1162.5665999999999</v>
      </c>
      <c r="CZ105">
        <f t="shared" si="84"/>
        <v>792.19140000000004</v>
      </c>
      <c r="DC105" t="s">
        <v>3</v>
      </c>
      <c r="DD105" t="s">
        <v>15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1005</v>
      </c>
      <c r="DV105" t="s">
        <v>224</v>
      </c>
      <c r="DW105" t="s">
        <v>224</v>
      </c>
      <c r="DX105">
        <v>10</v>
      </c>
      <c r="DZ105" t="s">
        <v>3</v>
      </c>
      <c r="EA105" t="s">
        <v>3</v>
      </c>
      <c r="EB105" t="s">
        <v>3</v>
      </c>
      <c r="EC105" t="s">
        <v>3</v>
      </c>
      <c r="EE105">
        <v>416980382</v>
      </c>
      <c r="EF105">
        <v>2</v>
      </c>
      <c r="EG105" t="s">
        <v>179</v>
      </c>
      <c r="EH105">
        <v>21</v>
      </c>
      <c r="EI105" t="s">
        <v>180</v>
      </c>
      <c r="EJ105">
        <v>1</v>
      </c>
      <c r="EK105">
        <v>27005</v>
      </c>
      <c r="EL105" t="s">
        <v>206</v>
      </c>
      <c r="EM105" t="s">
        <v>181</v>
      </c>
      <c r="EO105" t="s">
        <v>3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17.899999999999999</v>
      </c>
      <c r="EX105">
        <v>0.09</v>
      </c>
      <c r="EY105">
        <v>0</v>
      </c>
      <c r="FQ105">
        <v>0</v>
      </c>
      <c r="FR105">
        <v>0</v>
      </c>
      <c r="FS105">
        <v>0</v>
      </c>
      <c r="FX105">
        <v>113</v>
      </c>
      <c r="FY105">
        <v>77</v>
      </c>
      <c r="GA105" t="s">
        <v>3</v>
      </c>
      <c r="GD105">
        <v>1</v>
      </c>
      <c r="GF105">
        <v>2045620826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5"/>
        <v>0</v>
      </c>
      <c r="GM105">
        <f t="shared" si="86"/>
        <v>2995.17</v>
      </c>
      <c r="GN105">
        <f t="shared" si="87"/>
        <v>2995.17</v>
      </c>
      <c r="GO105">
        <f t="shared" si="88"/>
        <v>0</v>
      </c>
      <c r="GP105">
        <f t="shared" si="89"/>
        <v>0</v>
      </c>
      <c r="GR105">
        <v>0</v>
      </c>
      <c r="GS105">
        <v>3</v>
      </c>
      <c r="GT105">
        <v>0</v>
      </c>
      <c r="GU105" t="s">
        <v>3</v>
      </c>
      <c r="GV105">
        <f t="shared" si="90"/>
        <v>0</v>
      </c>
      <c r="GW105">
        <v>1</v>
      </c>
      <c r="GX105">
        <f t="shared" si="91"/>
        <v>0</v>
      </c>
      <c r="HA105">
        <v>0</v>
      </c>
      <c r="HB105">
        <v>0</v>
      </c>
      <c r="HC105">
        <f t="shared" si="92"/>
        <v>0</v>
      </c>
      <c r="HE105" t="s">
        <v>3</v>
      </c>
      <c r="HF105" t="s">
        <v>3</v>
      </c>
      <c r="HM105" t="s">
        <v>3</v>
      </c>
      <c r="HN105" t="s">
        <v>207</v>
      </c>
      <c r="HO105" t="s">
        <v>208</v>
      </c>
      <c r="HP105" t="s">
        <v>206</v>
      </c>
      <c r="HQ105" t="s">
        <v>206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ROW(SmtRes!A135)</f>
        <v>135</v>
      </c>
      <c r="D106">
        <f>ROW(EtalonRes!A154)</f>
        <v>154</v>
      </c>
      <c r="E106" t="s">
        <v>234</v>
      </c>
      <c r="F106" t="s">
        <v>235</v>
      </c>
      <c r="G106" t="s">
        <v>236</v>
      </c>
      <c r="H106" t="s">
        <v>172</v>
      </c>
      <c r="I106">
        <f t="shared" ref="I106:I120" si="93">ROUND(1/100,7)</f>
        <v>0.01</v>
      </c>
      <c r="J106">
        <v>0</v>
      </c>
      <c r="K106">
        <f t="shared" ref="K106:K120" si="94">ROUND(1/100,7)</f>
        <v>0.01</v>
      </c>
      <c r="O106">
        <f t="shared" si="71"/>
        <v>228.06</v>
      </c>
      <c r="P106">
        <f>SUMIF(SmtRes!AQ130:'SmtRes'!AQ135,"=1",SmtRes!DF130:'SmtRes'!DF135)</f>
        <v>0</v>
      </c>
      <c r="Q106">
        <f>SUMIF(SmtRes!AQ130:'SmtRes'!AQ135,"=1",SmtRes!DG130:'SmtRes'!DG135)</f>
        <v>12.27</v>
      </c>
      <c r="R106">
        <f>SUMIF(SmtRes!AQ130:'SmtRes'!AQ135,"=1",SmtRes!DH130:'SmtRes'!DH135)</f>
        <v>5.5</v>
      </c>
      <c r="S106">
        <f>SUMIF(SmtRes!AQ130:'SmtRes'!AQ135,"=1",SmtRes!DI130:'SmtRes'!DI135)</f>
        <v>210.29</v>
      </c>
      <c r="T106">
        <f t="shared" si="72"/>
        <v>0</v>
      </c>
      <c r="U106">
        <f>SUMIF(SmtRes!AQ130:'SmtRes'!AQ135,"=1",SmtRes!CV130:'SmtRes'!CV135)</f>
        <v>0.45800000000000002</v>
      </c>
      <c r="V106">
        <f>SUMIF(SmtRes!AQ130:'SmtRes'!AQ135,"=1",SmtRes!CW130:'SmtRes'!CW135)</f>
        <v>8.8999999999999999E-3</v>
      </c>
      <c r="W106">
        <f t="shared" si="73"/>
        <v>0</v>
      </c>
      <c r="X106">
        <f t="shared" si="74"/>
        <v>243.84</v>
      </c>
      <c r="Y106">
        <f t="shared" si="75"/>
        <v>166.16</v>
      </c>
      <c r="AA106">
        <v>424238656</v>
      </c>
      <c r="AB106">
        <f t="shared" si="76"/>
        <v>22255.880799999999</v>
      </c>
      <c r="AC106">
        <f t="shared" si="77"/>
        <v>0</v>
      </c>
      <c r="AD106">
        <f>ROUND((((SUM(SmtRes!BR130:'SmtRes'!BR135))-(SUM(SmtRes!BS130:'SmtRes'!BS135)))+AE106),6)</f>
        <v>1227.2688000000001</v>
      </c>
      <c r="AE106">
        <f>ROUND((SUM(SmtRes!BS130:'SmtRes'!BS135)),6)</f>
        <v>550.72289999999998</v>
      </c>
      <c r="AF106">
        <f>ROUND((SUM(SmtRes!BT130:'SmtRes'!BT135)),6)</f>
        <v>21028.612000000001</v>
      </c>
      <c r="AG106">
        <f t="shared" si="78"/>
        <v>0</v>
      </c>
      <c r="AH106">
        <f>(SUM(SmtRes!BU130:'SmtRes'!BU135))</f>
        <v>45.8</v>
      </c>
      <c r="AI106">
        <f>(SUM(SmtRes!BV130:'SmtRes'!BV135))</f>
        <v>0.89</v>
      </c>
      <c r="AJ106">
        <f t="shared" si="79"/>
        <v>0</v>
      </c>
      <c r="AK106">
        <v>22987.912699999997</v>
      </c>
      <c r="AL106">
        <v>181.309</v>
      </c>
      <c r="AM106">
        <v>1227.2688000000001</v>
      </c>
      <c r="AN106">
        <v>550.72289999999998</v>
      </c>
      <c r="AO106">
        <v>21028.611999999997</v>
      </c>
      <c r="AP106">
        <v>0</v>
      </c>
      <c r="AQ106">
        <v>45.8</v>
      </c>
      <c r="AR106">
        <v>0.89</v>
      </c>
      <c r="AS106">
        <v>0</v>
      </c>
      <c r="AT106">
        <v>113</v>
      </c>
      <c r="AU106">
        <v>77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237</v>
      </c>
      <c r="BM106">
        <v>27005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113</v>
      </c>
      <c r="CA106">
        <v>77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0"/>
        <v>228.06</v>
      </c>
      <c r="CQ106">
        <f>SUMIF(SmtRes!AQ130:'SmtRes'!AQ135,"=1",SmtRes!AA130:'SmtRes'!AA135)</f>
        <v>4750.3</v>
      </c>
      <c r="CR106">
        <f>SUMIF(SmtRes!AQ130:'SmtRes'!AQ135,"=1",SmtRes!AB130:'SmtRes'!AB135)</f>
        <v>2318.17</v>
      </c>
      <c r="CS106">
        <f>SUMIF(SmtRes!AQ130:'SmtRes'!AQ135,"=1",SmtRes!AC130:'SmtRes'!AC135)</f>
        <v>1264.6400000000001</v>
      </c>
      <c r="CT106">
        <f>SUMIF(SmtRes!AQ130:'SmtRes'!AQ135,"=1",SmtRes!AD130:'SmtRes'!AD135)</f>
        <v>459.14</v>
      </c>
      <c r="CU106">
        <f t="shared" si="81"/>
        <v>0</v>
      </c>
      <c r="CV106">
        <f>SUMIF(SmtRes!AQ130:'SmtRes'!AQ135,"=1",SmtRes!BU130:'SmtRes'!BU135)</f>
        <v>45.8</v>
      </c>
      <c r="CW106">
        <f>SUMIF(SmtRes!AQ130:'SmtRes'!AQ135,"=1",SmtRes!BV130:'SmtRes'!BV135)</f>
        <v>0.89</v>
      </c>
      <c r="CX106">
        <f t="shared" si="82"/>
        <v>0</v>
      </c>
      <c r="CY106">
        <f t="shared" si="83"/>
        <v>243.84270000000001</v>
      </c>
      <c r="CZ106">
        <f t="shared" si="84"/>
        <v>166.15829999999997</v>
      </c>
      <c r="DC106" t="s">
        <v>3</v>
      </c>
      <c r="DD106" t="s">
        <v>15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172</v>
      </c>
      <c r="DW106" t="s">
        <v>172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416980382</v>
      </c>
      <c r="EF106">
        <v>2</v>
      </c>
      <c r="EG106" t="s">
        <v>179</v>
      </c>
      <c r="EH106">
        <v>21</v>
      </c>
      <c r="EI106" t="s">
        <v>180</v>
      </c>
      <c r="EJ106">
        <v>1</v>
      </c>
      <c r="EK106">
        <v>27005</v>
      </c>
      <c r="EL106" t="s">
        <v>206</v>
      </c>
      <c r="EM106" t="s">
        <v>181</v>
      </c>
      <c r="EO106" t="s">
        <v>3</v>
      </c>
      <c r="EQ106">
        <v>131072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45.8</v>
      </c>
      <c r="EX106">
        <v>0.89</v>
      </c>
      <c r="EY106">
        <v>0</v>
      </c>
      <c r="FQ106">
        <v>0</v>
      </c>
      <c r="FR106">
        <v>0</v>
      </c>
      <c r="FS106">
        <v>0</v>
      </c>
      <c r="FX106">
        <v>113</v>
      </c>
      <c r="FY106">
        <v>77</v>
      </c>
      <c r="GA106" t="s">
        <v>3</v>
      </c>
      <c r="GD106">
        <v>1</v>
      </c>
      <c r="GF106">
        <v>534850783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85"/>
        <v>0</v>
      </c>
      <c r="GM106">
        <f t="shared" si="86"/>
        <v>638.05999999999995</v>
      </c>
      <c r="GN106">
        <f t="shared" si="87"/>
        <v>638.05999999999995</v>
      </c>
      <c r="GO106">
        <f t="shared" si="88"/>
        <v>0</v>
      </c>
      <c r="GP106">
        <f t="shared" si="89"/>
        <v>0</v>
      </c>
      <c r="GR106">
        <v>0</v>
      </c>
      <c r="GS106">
        <v>3</v>
      </c>
      <c r="GT106">
        <v>0</v>
      </c>
      <c r="GU106" t="s">
        <v>3</v>
      </c>
      <c r="GV106">
        <f t="shared" si="90"/>
        <v>0</v>
      </c>
      <c r="GW106">
        <v>1</v>
      </c>
      <c r="GX106">
        <f t="shared" si="91"/>
        <v>0</v>
      </c>
      <c r="HA106">
        <v>0</v>
      </c>
      <c r="HB106">
        <v>0</v>
      </c>
      <c r="HC106">
        <f t="shared" si="92"/>
        <v>0</v>
      </c>
      <c r="HE106" t="s">
        <v>3</v>
      </c>
      <c r="HF106" t="s">
        <v>3</v>
      </c>
      <c r="HM106" t="s">
        <v>3</v>
      </c>
      <c r="HN106" t="s">
        <v>207</v>
      </c>
      <c r="HO106" t="s">
        <v>208</v>
      </c>
      <c r="HP106" t="s">
        <v>206</v>
      </c>
      <c r="HQ106" t="s">
        <v>206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C107">
        <f>ROW(SmtRes!A142)</f>
        <v>142</v>
      </c>
      <c r="D107">
        <f>ROW(EtalonRes!A163)</f>
        <v>163</v>
      </c>
      <c r="E107" t="s">
        <v>238</v>
      </c>
      <c r="F107" t="s">
        <v>239</v>
      </c>
      <c r="G107" t="s">
        <v>240</v>
      </c>
      <c r="H107" t="s">
        <v>172</v>
      </c>
      <c r="I107">
        <f t="shared" si="93"/>
        <v>0.01</v>
      </c>
      <c r="J107">
        <v>0</v>
      </c>
      <c r="K107">
        <f t="shared" si="94"/>
        <v>0.01</v>
      </c>
      <c r="O107">
        <f t="shared" si="71"/>
        <v>212.19</v>
      </c>
      <c r="P107">
        <f>SUMIF(SmtRes!AQ136:'SmtRes'!AQ142,"=1",SmtRes!DF136:'SmtRes'!DF142)</f>
        <v>0</v>
      </c>
      <c r="Q107">
        <f>SUMIF(SmtRes!AQ136:'SmtRes'!AQ142,"=1",SmtRes!DG136:'SmtRes'!DG142)</f>
        <v>11.95</v>
      </c>
      <c r="R107">
        <f>SUMIF(SmtRes!AQ136:'SmtRes'!AQ142,"=1",SmtRes!DH136:'SmtRes'!DH142)</f>
        <v>5.5600000000000005</v>
      </c>
      <c r="S107">
        <f>SUMIF(SmtRes!AQ136:'SmtRes'!AQ142,"=1",SmtRes!DI136:'SmtRes'!DI142)</f>
        <v>194.68</v>
      </c>
      <c r="T107">
        <f t="shared" si="72"/>
        <v>0</v>
      </c>
      <c r="U107">
        <f>SUMIF(SmtRes!AQ136:'SmtRes'!AQ142,"=1",SmtRes!CV136:'SmtRes'!CV142)</f>
        <v>0.42399999999999999</v>
      </c>
      <c r="V107">
        <f>SUMIF(SmtRes!AQ136:'SmtRes'!AQ142,"=1",SmtRes!CW136:'SmtRes'!CW142)</f>
        <v>8.9899999999999997E-3</v>
      </c>
      <c r="W107">
        <f t="shared" si="73"/>
        <v>0</v>
      </c>
      <c r="X107">
        <f t="shared" si="74"/>
        <v>226.27</v>
      </c>
      <c r="Y107">
        <f t="shared" si="75"/>
        <v>154.18</v>
      </c>
      <c r="AA107">
        <v>424238656</v>
      </c>
      <c r="AB107">
        <f t="shared" si="76"/>
        <v>20662.930120000001</v>
      </c>
      <c r="AC107">
        <f t="shared" si="77"/>
        <v>0</v>
      </c>
      <c r="AD107">
        <f>ROUND((((SUM(SmtRes!BR136:'SmtRes'!BR142))-(SUM(SmtRes!BS136:'SmtRes'!BS142)))+AE107),6)</f>
        <v>1195.3941199999999</v>
      </c>
      <c r="AE107">
        <f>ROUND((SUM(SmtRes!BS136:'SmtRes'!BS142)),6)</f>
        <v>556.30506000000003</v>
      </c>
      <c r="AF107">
        <f>ROUND((SUM(SmtRes!BT136:'SmtRes'!BT142)),6)</f>
        <v>19467.536</v>
      </c>
      <c r="AG107">
        <f t="shared" si="78"/>
        <v>0</v>
      </c>
      <c r="AH107">
        <f>(SUM(SmtRes!BU136:'SmtRes'!BU142))</f>
        <v>42.4</v>
      </c>
      <c r="AI107">
        <f>(SUM(SmtRes!BV136:'SmtRes'!BV142))</f>
        <v>0.89900000000000002</v>
      </c>
      <c r="AJ107">
        <f t="shared" si="79"/>
        <v>0</v>
      </c>
      <c r="AK107">
        <v>21264.64618</v>
      </c>
      <c r="AL107">
        <v>45.411000000000001</v>
      </c>
      <c r="AM107">
        <v>1195.3941199999999</v>
      </c>
      <c r="AN107">
        <v>556.30506000000003</v>
      </c>
      <c r="AO107">
        <v>19467.536</v>
      </c>
      <c r="AP107">
        <v>0</v>
      </c>
      <c r="AQ107">
        <v>42.4</v>
      </c>
      <c r="AR107">
        <v>0.89900000000000002</v>
      </c>
      <c r="AS107">
        <v>0</v>
      </c>
      <c r="AT107">
        <v>113</v>
      </c>
      <c r="AU107">
        <v>77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241</v>
      </c>
      <c r="BM107">
        <v>27005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113</v>
      </c>
      <c r="CA107">
        <v>77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80"/>
        <v>212.19</v>
      </c>
      <c r="CQ107">
        <f>SUMIF(SmtRes!AQ136:'SmtRes'!AQ142,"=1",SmtRes!AA136:'SmtRes'!AA142)</f>
        <v>908.22</v>
      </c>
      <c r="CR107">
        <f>SUMIF(SmtRes!AQ136:'SmtRes'!AQ142,"=1",SmtRes!AB136:'SmtRes'!AB142)</f>
        <v>3906.05</v>
      </c>
      <c r="CS107">
        <f>SUMIF(SmtRes!AQ136:'SmtRes'!AQ142,"=1",SmtRes!AC136:'SmtRes'!AC142)</f>
        <v>1884.88</v>
      </c>
      <c r="CT107">
        <f>SUMIF(SmtRes!AQ136:'SmtRes'!AQ142,"=1",SmtRes!AD136:'SmtRes'!AD142)</f>
        <v>459.14</v>
      </c>
      <c r="CU107">
        <f t="shared" si="81"/>
        <v>0</v>
      </c>
      <c r="CV107">
        <f>SUMIF(SmtRes!AQ136:'SmtRes'!AQ142,"=1",SmtRes!BU136:'SmtRes'!BU142)</f>
        <v>42.4</v>
      </c>
      <c r="CW107">
        <f>SUMIF(SmtRes!AQ136:'SmtRes'!AQ142,"=1",SmtRes!BV136:'SmtRes'!BV142)</f>
        <v>0.89900000000000002</v>
      </c>
      <c r="CX107">
        <f t="shared" si="82"/>
        <v>0</v>
      </c>
      <c r="CY107">
        <f t="shared" si="83"/>
        <v>226.27120000000002</v>
      </c>
      <c r="CZ107">
        <f t="shared" si="84"/>
        <v>154.18480000000002</v>
      </c>
      <c r="DC107" t="s">
        <v>3</v>
      </c>
      <c r="DD107" t="s">
        <v>15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1005</v>
      </c>
      <c r="DV107" t="s">
        <v>172</v>
      </c>
      <c r="DW107" t="s">
        <v>172</v>
      </c>
      <c r="DX107">
        <v>100</v>
      </c>
      <c r="DZ107" t="s">
        <v>3</v>
      </c>
      <c r="EA107" t="s">
        <v>3</v>
      </c>
      <c r="EB107" t="s">
        <v>3</v>
      </c>
      <c r="EC107" t="s">
        <v>3</v>
      </c>
      <c r="EE107">
        <v>416980382</v>
      </c>
      <c r="EF107">
        <v>2</v>
      </c>
      <c r="EG107" t="s">
        <v>179</v>
      </c>
      <c r="EH107">
        <v>21</v>
      </c>
      <c r="EI107" t="s">
        <v>180</v>
      </c>
      <c r="EJ107">
        <v>1</v>
      </c>
      <c r="EK107">
        <v>27005</v>
      </c>
      <c r="EL107" t="s">
        <v>206</v>
      </c>
      <c r="EM107" t="s">
        <v>181</v>
      </c>
      <c r="EO107" t="s">
        <v>3</v>
      </c>
      <c r="EQ107">
        <v>131072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42.4</v>
      </c>
      <c r="EX107">
        <v>0.9</v>
      </c>
      <c r="EY107">
        <v>0</v>
      </c>
      <c r="FQ107">
        <v>0</v>
      </c>
      <c r="FR107">
        <v>0</v>
      </c>
      <c r="FS107">
        <v>0</v>
      </c>
      <c r="FX107">
        <v>113</v>
      </c>
      <c r="FY107">
        <v>77</v>
      </c>
      <c r="GA107" t="s">
        <v>3</v>
      </c>
      <c r="GD107">
        <v>1</v>
      </c>
      <c r="GF107">
        <v>1048181732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85"/>
        <v>0</v>
      </c>
      <c r="GM107">
        <f t="shared" si="86"/>
        <v>592.64</v>
      </c>
      <c r="GN107">
        <f t="shared" si="87"/>
        <v>592.64</v>
      </c>
      <c r="GO107">
        <f t="shared" si="88"/>
        <v>0</v>
      </c>
      <c r="GP107">
        <f t="shared" si="89"/>
        <v>0</v>
      </c>
      <c r="GR107">
        <v>0</v>
      </c>
      <c r="GS107">
        <v>3</v>
      </c>
      <c r="GT107">
        <v>0</v>
      </c>
      <c r="GU107" t="s">
        <v>3</v>
      </c>
      <c r="GV107">
        <f t="shared" si="90"/>
        <v>0</v>
      </c>
      <c r="GW107">
        <v>1</v>
      </c>
      <c r="GX107">
        <f t="shared" si="91"/>
        <v>0</v>
      </c>
      <c r="HA107">
        <v>0</v>
      </c>
      <c r="HB107">
        <v>0</v>
      </c>
      <c r="HC107">
        <f t="shared" si="92"/>
        <v>0</v>
      </c>
      <c r="HE107" t="s">
        <v>3</v>
      </c>
      <c r="HF107" t="s">
        <v>3</v>
      </c>
      <c r="HM107" t="s">
        <v>3</v>
      </c>
      <c r="HN107" t="s">
        <v>207</v>
      </c>
      <c r="HO107" t="s">
        <v>208</v>
      </c>
      <c r="HP107" t="s">
        <v>206</v>
      </c>
      <c r="HQ107" t="s">
        <v>206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ROW(SmtRes!A146)</f>
        <v>146</v>
      </c>
      <c r="D108">
        <f>ROW(EtalonRes!A167)</f>
        <v>167</v>
      </c>
      <c r="E108" t="s">
        <v>242</v>
      </c>
      <c r="F108" t="s">
        <v>243</v>
      </c>
      <c r="G108" t="s">
        <v>244</v>
      </c>
      <c r="H108" t="s">
        <v>177</v>
      </c>
      <c r="I108">
        <f t="shared" si="93"/>
        <v>0.01</v>
      </c>
      <c r="J108">
        <v>0</v>
      </c>
      <c r="K108">
        <f t="shared" si="94"/>
        <v>0.01</v>
      </c>
      <c r="O108">
        <f t="shared" si="71"/>
        <v>420.43</v>
      </c>
      <c r="P108">
        <f>SUMIF(SmtRes!AQ143:'SmtRes'!AQ146,"=1",SmtRes!DF143:'SmtRes'!DF146)</f>
        <v>0</v>
      </c>
      <c r="Q108">
        <f>SUMIF(SmtRes!AQ143:'SmtRes'!AQ146,"=1",SmtRes!DG143:'SmtRes'!DG146)</f>
        <v>38.43</v>
      </c>
      <c r="R108">
        <f>SUMIF(SmtRes!AQ143:'SmtRes'!AQ146,"=1",SmtRes!DH143:'SmtRes'!DH146)</f>
        <v>50.73</v>
      </c>
      <c r="S108">
        <f>SUMIF(SmtRes!AQ143:'SmtRes'!AQ146,"=1",SmtRes!DI143:'SmtRes'!DI146)</f>
        <v>331.27</v>
      </c>
      <c r="T108">
        <f t="shared" si="72"/>
        <v>0</v>
      </c>
      <c r="U108">
        <f>SUMIF(SmtRes!AQ143:'SmtRes'!AQ146,"=1",SmtRes!CV143:'SmtRes'!CV146)</f>
        <v>0.68259999999999998</v>
      </c>
      <c r="V108">
        <f>SUMIF(SmtRes!AQ143:'SmtRes'!AQ146,"=1",SmtRes!CW143:'SmtRes'!CW146)</f>
        <v>9.4E-2</v>
      </c>
      <c r="W108">
        <f t="shared" si="73"/>
        <v>0</v>
      </c>
      <c r="X108">
        <f t="shared" si="74"/>
        <v>389.64</v>
      </c>
      <c r="Y108">
        <f t="shared" si="75"/>
        <v>206.28</v>
      </c>
      <c r="AA108">
        <v>424238656</v>
      </c>
      <c r="AB108">
        <f t="shared" si="76"/>
        <v>36941.498599999999</v>
      </c>
      <c r="AC108">
        <f t="shared" si="77"/>
        <v>0</v>
      </c>
      <c r="AD108">
        <f>ROUND((((SUM(SmtRes!BR143:'SmtRes'!BR146))-(SUM(SmtRes!BS143:'SmtRes'!BS146)))+AE108),6)</f>
        <v>3814.2379999999998</v>
      </c>
      <c r="AE108">
        <f>ROUND((SUM(SmtRes!BS143:'SmtRes'!BS146)),6)</f>
        <v>5073.0860000000002</v>
      </c>
      <c r="AF108">
        <f>ROUND((SUM(SmtRes!BT143:'SmtRes'!BT146)),6)</f>
        <v>33127.260600000001</v>
      </c>
      <c r="AG108">
        <f t="shared" si="78"/>
        <v>0</v>
      </c>
      <c r="AH108">
        <f>(SUM(SmtRes!BU143:'SmtRes'!BU146))</f>
        <v>68.260000000000005</v>
      </c>
      <c r="AI108">
        <f>(SUM(SmtRes!BV143:'SmtRes'!BV146))</f>
        <v>9.4</v>
      </c>
      <c r="AJ108">
        <f t="shared" si="79"/>
        <v>0</v>
      </c>
      <c r="AK108">
        <v>42014.584600000002</v>
      </c>
      <c r="AL108">
        <v>0</v>
      </c>
      <c r="AM108">
        <v>3814.2380000000003</v>
      </c>
      <c r="AN108">
        <v>5073.0860000000011</v>
      </c>
      <c r="AO108">
        <v>33127.260600000001</v>
      </c>
      <c r="AP108">
        <v>0</v>
      </c>
      <c r="AQ108">
        <v>68.260000000000005</v>
      </c>
      <c r="AR108">
        <v>9.4</v>
      </c>
      <c r="AS108">
        <v>0</v>
      </c>
      <c r="AT108">
        <v>102</v>
      </c>
      <c r="AU108">
        <v>54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245</v>
      </c>
      <c r="BM108">
        <v>68001</v>
      </c>
      <c r="BN108">
        <v>0</v>
      </c>
      <c r="BO108" t="s">
        <v>3</v>
      </c>
      <c r="BP108">
        <v>0</v>
      </c>
      <c r="BQ108">
        <v>6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102</v>
      </c>
      <c r="CA108">
        <v>54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80"/>
        <v>420.43</v>
      </c>
      <c r="CQ108">
        <f>SUMIF(SmtRes!AQ143:'SmtRes'!AQ146,"=1",SmtRes!AA143:'SmtRes'!AA146)</f>
        <v>0</v>
      </c>
      <c r="CR108">
        <f>SUMIF(SmtRes!AQ143:'SmtRes'!AQ146,"=1",SmtRes!AB143:'SmtRes'!AB146)</f>
        <v>402.56</v>
      </c>
      <c r="CS108">
        <f>SUMIF(SmtRes!AQ143:'SmtRes'!AQ146,"=1",SmtRes!AC143:'SmtRes'!AC146)</f>
        <v>539.69000000000005</v>
      </c>
      <c r="CT108">
        <f>SUMIF(SmtRes!AQ143:'SmtRes'!AQ146,"=1",SmtRes!AD143:'SmtRes'!AD146)</f>
        <v>485.31</v>
      </c>
      <c r="CU108">
        <f t="shared" si="81"/>
        <v>0</v>
      </c>
      <c r="CV108">
        <f>SUMIF(SmtRes!AQ143:'SmtRes'!AQ146,"=1",SmtRes!BU143:'SmtRes'!BU146)</f>
        <v>68.260000000000005</v>
      </c>
      <c r="CW108">
        <f>SUMIF(SmtRes!AQ143:'SmtRes'!AQ146,"=1",SmtRes!BV143:'SmtRes'!BV146)</f>
        <v>9.4</v>
      </c>
      <c r="CX108">
        <f t="shared" si="82"/>
        <v>0</v>
      </c>
      <c r="CY108">
        <f t="shared" si="83"/>
        <v>389.64</v>
      </c>
      <c r="CZ108">
        <f t="shared" si="84"/>
        <v>206.28</v>
      </c>
      <c r="DC108" t="s">
        <v>3</v>
      </c>
      <c r="DD108" t="s">
        <v>15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177</v>
      </c>
      <c r="DW108" t="s">
        <v>177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416980153</v>
      </c>
      <c r="EF108">
        <v>6</v>
      </c>
      <c r="EG108" t="s">
        <v>152</v>
      </c>
      <c r="EH108">
        <v>102</v>
      </c>
      <c r="EI108" t="s">
        <v>153</v>
      </c>
      <c r="EJ108">
        <v>1</v>
      </c>
      <c r="EK108">
        <v>68001</v>
      </c>
      <c r="EL108" t="s">
        <v>153</v>
      </c>
      <c r="EM108" t="s">
        <v>154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68.260000000000005</v>
      </c>
      <c r="EX108">
        <v>9.4</v>
      </c>
      <c r="EY108">
        <v>0</v>
      </c>
      <c r="FQ108">
        <v>0</v>
      </c>
      <c r="FR108">
        <v>0</v>
      </c>
      <c r="FS108">
        <v>0</v>
      </c>
      <c r="FX108">
        <v>102</v>
      </c>
      <c r="FY108">
        <v>54</v>
      </c>
      <c r="GA108" t="s">
        <v>3</v>
      </c>
      <c r="GD108">
        <v>1</v>
      </c>
      <c r="GF108">
        <v>1843740892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85"/>
        <v>0</v>
      </c>
      <c r="GM108">
        <f t="shared" si="86"/>
        <v>1016.35</v>
      </c>
      <c r="GN108">
        <f t="shared" si="87"/>
        <v>1016.35</v>
      </c>
      <c r="GO108">
        <f t="shared" si="88"/>
        <v>0</v>
      </c>
      <c r="GP108">
        <f t="shared" si="89"/>
        <v>0</v>
      </c>
      <c r="GR108">
        <v>0</v>
      </c>
      <c r="GS108">
        <v>3</v>
      </c>
      <c r="GT108">
        <v>0</v>
      </c>
      <c r="GU108" t="s">
        <v>3</v>
      </c>
      <c r="GV108">
        <f t="shared" si="90"/>
        <v>0</v>
      </c>
      <c r="GW108">
        <v>1</v>
      </c>
      <c r="GX108">
        <f t="shared" si="91"/>
        <v>0</v>
      </c>
      <c r="HA108">
        <v>0</v>
      </c>
      <c r="HB108">
        <v>0</v>
      </c>
      <c r="HC108">
        <f t="shared" si="92"/>
        <v>0</v>
      </c>
      <c r="HE108" t="s">
        <v>3</v>
      </c>
      <c r="HF108" t="s">
        <v>3</v>
      </c>
      <c r="HM108" t="s">
        <v>3</v>
      </c>
      <c r="HN108" t="s">
        <v>155</v>
      </c>
      <c r="HO108" t="s">
        <v>156</v>
      </c>
      <c r="HP108" t="s">
        <v>153</v>
      </c>
      <c r="HQ108" t="s">
        <v>153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ROW(SmtRes!A150)</f>
        <v>150</v>
      </c>
      <c r="D109">
        <f>ROW(EtalonRes!A171)</f>
        <v>171</v>
      </c>
      <c r="E109" t="s">
        <v>246</v>
      </c>
      <c r="F109" t="s">
        <v>247</v>
      </c>
      <c r="G109" t="s">
        <v>248</v>
      </c>
      <c r="H109" t="s">
        <v>177</v>
      </c>
      <c r="I109">
        <f t="shared" si="93"/>
        <v>0.01</v>
      </c>
      <c r="J109">
        <v>0</v>
      </c>
      <c r="K109">
        <f t="shared" si="94"/>
        <v>0.01</v>
      </c>
      <c r="O109">
        <f t="shared" si="71"/>
        <v>306.58</v>
      </c>
      <c r="P109">
        <f>SUMIF(SmtRes!AQ147:'SmtRes'!AQ150,"=1",SmtRes!DF147:'SmtRes'!DF150)</f>
        <v>0</v>
      </c>
      <c r="Q109">
        <f>SUMIF(SmtRes!AQ147:'SmtRes'!AQ150,"=1",SmtRes!DG147:'SmtRes'!DG150)</f>
        <v>26.16</v>
      </c>
      <c r="R109">
        <f>SUMIF(SmtRes!AQ147:'SmtRes'!AQ150,"=1",SmtRes!DH147:'SmtRes'!DH150)</f>
        <v>34.54</v>
      </c>
      <c r="S109">
        <f>SUMIF(SmtRes!AQ147:'SmtRes'!AQ150,"=1",SmtRes!DI147:'SmtRes'!DI150)</f>
        <v>245.88</v>
      </c>
      <c r="T109">
        <f t="shared" si="72"/>
        <v>0</v>
      </c>
      <c r="U109">
        <f>SUMIF(SmtRes!AQ147:'SmtRes'!AQ150,"=1",SmtRes!CV147:'SmtRes'!CV150)</f>
        <v>0.52629999999999999</v>
      </c>
      <c r="V109">
        <f>SUMIF(SmtRes!AQ147:'SmtRes'!AQ150,"=1",SmtRes!CW147:'SmtRes'!CW150)</f>
        <v>6.4000000000000001E-2</v>
      </c>
      <c r="W109">
        <f t="shared" si="73"/>
        <v>0</v>
      </c>
      <c r="X109">
        <f t="shared" si="74"/>
        <v>286.02999999999997</v>
      </c>
      <c r="Y109">
        <f t="shared" si="75"/>
        <v>151.43</v>
      </c>
      <c r="AA109">
        <v>424238656</v>
      </c>
      <c r="AB109">
        <f t="shared" si="76"/>
        <v>27185.137699999999</v>
      </c>
      <c r="AC109">
        <f t="shared" si="77"/>
        <v>0</v>
      </c>
      <c r="AD109">
        <f>ROUND((((SUM(SmtRes!BR147:'SmtRes'!BR150))-(SUM(SmtRes!BS147:'SmtRes'!BS150)))+AE109),6)</f>
        <v>2596.9279999999999</v>
      </c>
      <c r="AE109">
        <f>ROUND((SUM(SmtRes!BS147:'SmtRes'!BS150)),6)</f>
        <v>3454.0160000000001</v>
      </c>
      <c r="AF109">
        <f>ROUND((SUM(SmtRes!BT147:'SmtRes'!BT150)),6)</f>
        <v>24588.209699999999</v>
      </c>
      <c r="AG109">
        <f t="shared" si="78"/>
        <v>0</v>
      </c>
      <c r="AH109">
        <f>(SUM(SmtRes!BU147:'SmtRes'!BU150))</f>
        <v>52.63</v>
      </c>
      <c r="AI109">
        <f>(SUM(SmtRes!BV147:'SmtRes'!BV150))</f>
        <v>6.4</v>
      </c>
      <c r="AJ109">
        <f t="shared" si="79"/>
        <v>0</v>
      </c>
      <c r="AK109">
        <v>30639.153699999999</v>
      </c>
      <c r="AL109">
        <v>0</v>
      </c>
      <c r="AM109">
        <v>2596.9280000000003</v>
      </c>
      <c r="AN109">
        <v>3454.0160000000005</v>
      </c>
      <c r="AO109">
        <v>24588.209699999999</v>
      </c>
      <c r="AP109">
        <v>0</v>
      </c>
      <c r="AQ109">
        <v>52.63</v>
      </c>
      <c r="AR109">
        <v>6.4</v>
      </c>
      <c r="AS109">
        <v>0</v>
      </c>
      <c r="AT109">
        <v>102</v>
      </c>
      <c r="AU109">
        <v>54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249</v>
      </c>
      <c r="BM109">
        <v>68001</v>
      </c>
      <c r="BN109">
        <v>0</v>
      </c>
      <c r="BO109" t="s">
        <v>3</v>
      </c>
      <c r="BP109">
        <v>0</v>
      </c>
      <c r="BQ109">
        <v>6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102</v>
      </c>
      <c r="CA109">
        <v>54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80"/>
        <v>306.58000000000004</v>
      </c>
      <c r="CQ109">
        <f>SUMIF(SmtRes!AQ147:'SmtRes'!AQ150,"=1",SmtRes!AA147:'SmtRes'!AA150)</f>
        <v>0</v>
      </c>
      <c r="CR109">
        <f>SUMIF(SmtRes!AQ147:'SmtRes'!AQ150,"=1",SmtRes!AB147:'SmtRes'!AB150)</f>
        <v>402.56</v>
      </c>
      <c r="CS109">
        <f>SUMIF(SmtRes!AQ147:'SmtRes'!AQ150,"=1",SmtRes!AC147:'SmtRes'!AC150)</f>
        <v>539.69000000000005</v>
      </c>
      <c r="CT109">
        <f>SUMIF(SmtRes!AQ147:'SmtRes'!AQ150,"=1",SmtRes!AD147:'SmtRes'!AD150)</f>
        <v>467.19</v>
      </c>
      <c r="CU109">
        <f t="shared" si="81"/>
        <v>0</v>
      </c>
      <c r="CV109">
        <f>SUMIF(SmtRes!AQ147:'SmtRes'!AQ150,"=1",SmtRes!BU147:'SmtRes'!BU150)</f>
        <v>52.63</v>
      </c>
      <c r="CW109">
        <f>SUMIF(SmtRes!AQ147:'SmtRes'!AQ150,"=1",SmtRes!BV147:'SmtRes'!BV150)</f>
        <v>6.4</v>
      </c>
      <c r="CX109">
        <f t="shared" si="82"/>
        <v>0</v>
      </c>
      <c r="CY109">
        <f t="shared" si="83"/>
        <v>286.02839999999998</v>
      </c>
      <c r="CZ109">
        <f t="shared" si="84"/>
        <v>151.42680000000001</v>
      </c>
      <c r="DC109" t="s">
        <v>3</v>
      </c>
      <c r="DD109" t="s">
        <v>15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177</v>
      </c>
      <c r="DW109" t="s">
        <v>177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416980153</v>
      </c>
      <c r="EF109">
        <v>6</v>
      </c>
      <c r="EG109" t="s">
        <v>152</v>
      </c>
      <c r="EH109">
        <v>102</v>
      </c>
      <c r="EI109" t="s">
        <v>153</v>
      </c>
      <c r="EJ109">
        <v>1</v>
      </c>
      <c r="EK109">
        <v>68001</v>
      </c>
      <c r="EL109" t="s">
        <v>153</v>
      </c>
      <c r="EM109" t="s">
        <v>154</v>
      </c>
      <c r="EO109" t="s">
        <v>3</v>
      </c>
      <c r="EQ109">
        <v>131072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52.63</v>
      </c>
      <c r="EX109">
        <v>6.4</v>
      </c>
      <c r="EY109">
        <v>0</v>
      </c>
      <c r="FQ109">
        <v>0</v>
      </c>
      <c r="FR109">
        <v>0</v>
      </c>
      <c r="FS109">
        <v>0</v>
      </c>
      <c r="FX109">
        <v>102</v>
      </c>
      <c r="FY109">
        <v>54</v>
      </c>
      <c r="GA109" t="s">
        <v>3</v>
      </c>
      <c r="GD109">
        <v>1</v>
      </c>
      <c r="GF109">
        <v>634039572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85"/>
        <v>0</v>
      </c>
      <c r="GM109">
        <f t="shared" si="86"/>
        <v>744.04</v>
      </c>
      <c r="GN109">
        <f t="shared" si="87"/>
        <v>744.04</v>
      </c>
      <c r="GO109">
        <f t="shared" si="88"/>
        <v>0</v>
      </c>
      <c r="GP109">
        <f t="shared" si="89"/>
        <v>0</v>
      </c>
      <c r="GR109">
        <v>0</v>
      </c>
      <c r="GS109">
        <v>3</v>
      </c>
      <c r="GT109">
        <v>0</v>
      </c>
      <c r="GU109" t="s">
        <v>3</v>
      </c>
      <c r="GV109">
        <f t="shared" si="90"/>
        <v>0</v>
      </c>
      <c r="GW109">
        <v>1</v>
      </c>
      <c r="GX109">
        <f t="shared" si="91"/>
        <v>0</v>
      </c>
      <c r="HA109">
        <v>0</v>
      </c>
      <c r="HB109">
        <v>0</v>
      </c>
      <c r="HC109">
        <f t="shared" si="92"/>
        <v>0</v>
      </c>
      <c r="HE109" t="s">
        <v>3</v>
      </c>
      <c r="HF109" t="s">
        <v>3</v>
      </c>
      <c r="HM109" t="s">
        <v>3</v>
      </c>
      <c r="HN109" t="s">
        <v>155</v>
      </c>
      <c r="HO109" t="s">
        <v>156</v>
      </c>
      <c r="HP109" t="s">
        <v>153</v>
      </c>
      <c r="HQ109" t="s">
        <v>153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ROW(SmtRes!A157)</f>
        <v>157</v>
      </c>
      <c r="D110">
        <f>ROW(EtalonRes!A180)</f>
        <v>180</v>
      </c>
      <c r="E110" t="s">
        <v>250</v>
      </c>
      <c r="F110" t="s">
        <v>251</v>
      </c>
      <c r="G110" t="s">
        <v>252</v>
      </c>
      <c r="H110" t="s">
        <v>177</v>
      </c>
      <c r="I110">
        <f t="shared" si="93"/>
        <v>0.01</v>
      </c>
      <c r="J110">
        <v>0</v>
      </c>
      <c r="K110">
        <f t="shared" si="94"/>
        <v>0.01</v>
      </c>
      <c r="O110">
        <f t="shared" si="71"/>
        <v>346.54</v>
      </c>
      <c r="P110">
        <f>SUMIF(SmtRes!AQ151:'SmtRes'!AQ157,"=1",SmtRes!DF151:'SmtRes'!DF157)</f>
        <v>0</v>
      </c>
      <c r="Q110">
        <f>SUMIF(SmtRes!AQ151:'SmtRes'!AQ157,"=1",SmtRes!DG151:'SmtRes'!DG157)</f>
        <v>10.18</v>
      </c>
      <c r="R110">
        <f>SUMIF(SmtRes!AQ151:'SmtRes'!AQ157,"=1",SmtRes!DH151:'SmtRes'!DH157)</f>
        <v>4.6399999999999997</v>
      </c>
      <c r="S110">
        <f>SUMIF(SmtRes!AQ151:'SmtRes'!AQ157,"=1",SmtRes!DI151:'SmtRes'!DI157)</f>
        <v>331.72</v>
      </c>
      <c r="T110">
        <f t="shared" si="72"/>
        <v>0</v>
      </c>
      <c r="U110">
        <f>SUMIF(SmtRes!AQ151:'SmtRes'!AQ157,"=1",SmtRes!CV151:'SmtRes'!CV157)</f>
        <v>0.69799999999999995</v>
      </c>
      <c r="V110">
        <f>SUMIF(SmtRes!AQ151:'SmtRes'!AQ157,"=1",SmtRes!CW151:'SmtRes'!CW157)</f>
        <v>6.5000000000000006E-3</v>
      </c>
      <c r="W110">
        <f t="shared" si="73"/>
        <v>0</v>
      </c>
      <c r="X110">
        <f t="shared" si="74"/>
        <v>380.09</v>
      </c>
      <c r="Y110">
        <f t="shared" si="75"/>
        <v>259</v>
      </c>
      <c r="AA110">
        <v>424238656</v>
      </c>
      <c r="AB110">
        <f t="shared" si="76"/>
        <v>34190.154900000001</v>
      </c>
      <c r="AC110">
        <f t="shared" si="77"/>
        <v>0</v>
      </c>
      <c r="AD110">
        <f>ROUND((((SUM(SmtRes!BR151:'SmtRes'!BR157))-(SUM(SmtRes!BS151:'SmtRes'!BS157)))+AE110),6)</f>
        <v>1017.7049</v>
      </c>
      <c r="AE110">
        <f>ROUND((SUM(SmtRes!BS151:'SmtRes'!BS157)),6)</f>
        <v>463.80709999999999</v>
      </c>
      <c r="AF110">
        <f>ROUND((SUM(SmtRes!BT151:'SmtRes'!BT157)),6)</f>
        <v>33172.449999999997</v>
      </c>
      <c r="AG110">
        <f t="shared" si="78"/>
        <v>0</v>
      </c>
      <c r="AH110">
        <f>(SUM(SmtRes!BU151:'SmtRes'!BU157))</f>
        <v>69.8</v>
      </c>
      <c r="AI110">
        <f>(SUM(SmtRes!BV151:'SmtRes'!BV157))</f>
        <v>0.65</v>
      </c>
      <c r="AJ110">
        <f t="shared" si="79"/>
        <v>0</v>
      </c>
      <c r="AK110">
        <v>36678.658209999994</v>
      </c>
      <c r="AL110">
        <v>2024.6962100000001</v>
      </c>
      <c r="AM110">
        <v>1017.7049</v>
      </c>
      <c r="AN110">
        <v>463.80710000000005</v>
      </c>
      <c r="AO110">
        <v>33172.449999999997</v>
      </c>
      <c r="AP110">
        <v>0</v>
      </c>
      <c r="AQ110">
        <v>69.8</v>
      </c>
      <c r="AR110">
        <v>0.65</v>
      </c>
      <c r="AS110">
        <v>0</v>
      </c>
      <c r="AT110">
        <v>113</v>
      </c>
      <c r="AU110">
        <v>77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253</v>
      </c>
      <c r="BM110">
        <v>27007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113</v>
      </c>
      <c r="CA110">
        <v>77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80"/>
        <v>346.54</v>
      </c>
      <c r="CQ110">
        <f>SUMIF(SmtRes!AQ151:'SmtRes'!AQ157,"=1",SmtRes!AA151:'SmtRes'!AA157)</f>
        <v>101678.40000000001</v>
      </c>
      <c r="CR110">
        <f>SUMIF(SmtRes!AQ151:'SmtRes'!AQ157,"=1",SmtRes!AB151:'SmtRes'!AB157)</f>
        <v>2267.9899999999998</v>
      </c>
      <c r="CS110">
        <f>SUMIF(SmtRes!AQ151:'SmtRes'!AQ157,"=1",SmtRes!AC151:'SmtRes'!AC157)</f>
        <v>1264.6400000000001</v>
      </c>
      <c r="CT110">
        <f>SUMIF(SmtRes!AQ151:'SmtRes'!AQ157,"=1",SmtRes!AD151:'SmtRes'!AD157)</f>
        <v>475.25</v>
      </c>
      <c r="CU110">
        <f t="shared" si="81"/>
        <v>0</v>
      </c>
      <c r="CV110">
        <f>SUMIF(SmtRes!AQ151:'SmtRes'!AQ157,"=1",SmtRes!BU151:'SmtRes'!BU157)</f>
        <v>69.8</v>
      </c>
      <c r="CW110">
        <f>SUMIF(SmtRes!AQ151:'SmtRes'!AQ157,"=1",SmtRes!BV151:'SmtRes'!BV157)</f>
        <v>0.65</v>
      </c>
      <c r="CX110">
        <f t="shared" si="82"/>
        <v>0</v>
      </c>
      <c r="CY110">
        <f t="shared" si="83"/>
        <v>380.08679999999998</v>
      </c>
      <c r="CZ110">
        <f t="shared" si="84"/>
        <v>258.99720000000002</v>
      </c>
      <c r="DC110" t="s">
        <v>3</v>
      </c>
      <c r="DD110" t="s">
        <v>15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177</v>
      </c>
      <c r="DW110" t="s">
        <v>177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416980521</v>
      </c>
      <c r="EF110">
        <v>2</v>
      </c>
      <c r="EG110" t="s">
        <v>179</v>
      </c>
      <c r="EH110">
        <v>21</v>
      </c>
      <c r="EI110" t="s">
        <v>180</v>
      </c>
      <c r="EJ110">
        <v>1</v>
      </c>
      <c r="EK110">
        <v>27007</v>
      </c>
      <c r="EL110" t="s">
        <v>254</v>
      </c>
      <c r="EM110" t="s">
        <v>181</v>
      </c>
      <c r="EO110" t="s">
        <v>3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69.8</v>
      </c>
      <c r="EX110">
        <v>0.65</v>
      </c>
      <c r="EY110">
        <v>0</v>
      </c>
      <c r="FQ110">
        <v>0</v>
      </c>
      <c r="FR110">
        <v>0</v>
      </c>
      <c r="FS110">
        <v>0</v>
      </c>
      <c r="FX110">
        <v>113</v>
      </c>
      <c r="FY110">
        <v>77</v>
      </c>
      <c r="GA110" t="s">
        <v>3</v>
      </c>
      <c r="GD110">
        <v>1</v>
      </c>
      <c r="GF110">
        <v>1465722672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85"/>
        <v>0</v>
      </c>
      <c r="GM110">
        <f t="shared" si="86"/>
        <v>985.63</v>
      </c>
      <c r="GN110">
        <f t="shared" si="87"/>
        <v>985.63</v>
      </c>
      <c r="GO110">
        <f t="shared" si="88"/>
        <v>0</v>
      </c>
      <c r="GP110">
        <f t="shared" si="89"/>
        <v>0</v>
      </c>
      <c r="GR110">
        <v>0</v>
      </c>
      <c r="GS110">
        <v>3</v>
      </c>
      <c r="GT110">
        <v>0</v>
      </c>
      <c r="GU110" t="s">
        <v>3</v>
      </c>
      <c r="GV110">
        <f t="shared" si="90"/>
        <v>0</v>
      </c>
      <c r="GW110">
        <v>1</v>
      </c>
      <c r="GX110">
        <f t="shared" si="91"/>
        <v>0</v>
      </c>
      <c r="HA110">
        <v>0</v>
      </c>
      <c r="HB110">
        <v>0</v>
      </c>
      <c r="HC110">
        <f t="shared" si="92"/>
        <v>0</v>
      </c>
      <c r="HE110" t="s">
        <v>3</v>
      </c>
      <c r="HF110" t="s">
        <v>3</v>
      </c>
      <c r="HM110" t="s">
        <v>3</v>
      </c>
      <c r="HN110" t="s">
        <v>207</v>
      </c>
      <c r="HO110" t="s">
        <v>208</v>
      </c>
      <c r="HP110" t="s">
        <v>206</v>
      </c>
      <c r="HQ110" t="s">
        <v>206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C111">
        <f>ROW(SmtRes!A164)</f>
        <v>164</v>
      </c>
      <c r="D111">
        <f>ROW(EtalonRes!A189)</f>
        <v>189</v>
      </c>
      <c r="E111" t="s">
        <v>255</v>
      </c>
      <c r="F111" t="s">
        <v>256</v>
      </c>
      <c r="G111" t="s">
        <v>257</v>
      </c>
      <c r="H111" t="s">
        <v>177</v>
      </c>
      <c r="I111">
        <f t="shared" si="93"/>
        <v>0.01</v>
      </c>
      <c r="J111">
        <v>0</v>
      </c>
      <c r="K111">
        <f t="shared" si="94"/>
        <v>0.01</v>
      </c>
      <c r="O111">
        <f t="shared" si="71"/>
        <v>346.54</v>
      </c>
      <c r="P111">
        <f>SUMIF(SmtRes!AQ158:'SmtRes'!AQ164,"=1",SmtRes!DF158:'SmtRes'!DF164)</f>
        <v>0</v>
      </c>
      <c r="Q111">
        <f>SUMIF(SmtRes!AQ158:'SmtRes'!AQ164,"=1",SmtRes!DG158:'SmtRes'!DG164)</f>
        <v>10.18</v>
      </c>
      <c r="R111">
        <f>SUMIF(SmtRes!AQ158:'SmtRes'!AQ164,"=1",SmtRes!DH158:'SmtRes'!DH164)</f>
        <v>4.6399999999999997</v>
      </c>
      <c r="S111">
        <f>SUMIF(SmtRes!AQ158:'SmtRes'!AQ164,"=1",SmtRes!DI158:'SmtRes'!DI164)</f>
        <v>331.72</v>
      </c>
      <c r="T111">
        <f t="shared" si="72"/>
        <v>0</v>
      </c>
      <c r="U111">
        <f>SUMIF(SmtRes!AQ158:'SmtRes'!AQ164,"=1",SmtRes!CV158:'SmtRes'!CV164)</f>
        <v>0.69799999999999995</v>
      </c>
      <c r="V111">
        <f>SUMIF(SmtRes!AQ158:'SmtRes'!AQ164,"=1",SmtRes!CW158:'SmtRes'!CW164)</f>
        <v>6.5000000000000006E-3</v>
      </c>
      <c r="W111">
        <f t="shared" si="73"/>
        <v>0</v>
      </c>
      <c r="X111">
        <f t="shared" si="74"/>
        <v>380.09</v>
      </c>
      <c r="Y111">
        <f t="shared" si="75"/>
        <v>259</v>
      </c>
      <c r="AA111">
        <v>424238656</v>
      </c>
      <c r="AB111">
        <f t="shared" si="76"/>
        <v>34190.154900000001</v>
      </c>
      <c r="AC111">
        <f t="shared" si="77"/>
        <v>0</v>
      </c>
      <c r="AD111">
        <f>ROUND((((SUM(SmtRes!BR158:'SmtRes'!BR164))-(SUM(SmtRes!BS158:'SmtRes'!BS164)))+AE111),6)</f>
        <v>1017.7049</v>
      </c>
      <c r="AE111">
        <f>ROUND((SUM(SmtRes!BS158:'SmtRes'!BS164)),6)</f>
        <v>463.80709999999999</v>
      </c>
      <c r="AF111">
        <f>ROUND((SUM(SmtRes!BT158:'SmtRes'!BT164)),6)</f>
        <v>33172.449999999997</v>
      </c>
      <c r="AG111">
        <f t="shared" si="78"/>
        <v>0</v>
      </c>
      <c r="AH111">
        <f>(SUM(SmtRes!BU158:'SmtRes'!BU164))</f>
        <v>69.8</v>
      </c>
      <c r="AI111">
        <f>(SUM(SmtRes!BV158:'SmtRes'!BV164))</f>
        <v>0.65</v>
      </c>
      <c r="AJ111">
        <f t="shared" si="79"/>
        <v>0</v>
      </c>
      <c r="AK111">
        <v>36678.658209999994</v>
      </c>
      <c r="AL111">
        <v>2024.6962100000001</v>
      </c>
      <c r="AM111">
        <v>1017.7049</v>
      </c>
      <c r="AN111">
        <v>463.80710000000005</v>
      </c>
      <c r="AO111">
        <v>33172.449999999997</v>
      </c>
      <c r="AP111">
        <v>0</v>
      </c>
      <c r="AQ111">
        <v>69.8</v>
      </c>
      <c r="AR111">
        <v>0.65</v>
      </c>
      <c r="AS111">
        <v>0</v>
      </c>
      <c r="AT111">
        <v>113</v>
      </c>
      <c r="AU111">
        <v>77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258</v>
      </c>
      <c r="BM111">
        <v>27007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113</v>
      </c>
      <c r="CA111">
        <v>77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80"/>
        <v>346.54</v>
      </c>
      <c r="CQ111">
        <f>SUMIF(SmtRes!AQ158:'SmtRes'!AQ164,"=1",SmtRes!AA158:'SmtRes'!AA164)</f>
        <v>101678.40000000001</v>
      </c>
      <c r="CR111">
        <f>SUMIF(SmtRes!AQ158:'SmtRes'!AQ164,"=1",SmtRes!AB158:'SmtRes'!AB164)</f>
        <v>2267.9899999999998</v>
      </c>
      <c r="CS111">
        <f>SUMIF(SmtRes!AQ158:'SmtRes'!AQ164,"=1",SmtRes!AC158:'SmtRes'!AC164)</f>
        <v>1264.6400000000001</v>
      </c>
      <c r="CT111">
        <f>SUMIF(SmtRes!AQ158:'SmtRes'!AQ164,"=1",SmtRes!AD158:'SmtRes'!AD164)</f>
        <v>475.25</v>
      </c>
      <c r="CU111">
        <f t="shared" si="81"/>
        <v>0</v>
      </c>
      <c r="CV111">
        <f>SUMIF(SmtRes!AQ158:'SmtRes'!AQ164,"=1",SmtRes!BU158:'SmtRes'!BU164)</f>
        <v>69.8</v>
      </c>
      <c r="CW111">
        <f>SUMIF(SmtRes!AQ158:'SmtRes'!AQ164,"=1",SmtRes!BV158:'SmtRes'!BV164)</f>
        <v>0.65</v>
      </c>
      <c r="CX111">
        <f t="shared" si="82"/>
        <v>0</v>
      </c>
      <c r="CY111">
        <f t="shared" si="83"/>
        <v>380.08679999999998</v>
      </c>
      <c r="CZ111">
        <f t="shared" si="84"/>
        <v>258.99720000000002</v>
      </c>
      <c r="DC111" t="s">
        <v>3</v>
      </c>
      <c r="DD111" t="s">
        <v>15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177</v>
      </c>
      <c r="DW111" t="s">
        <v>177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416980521</v>
      </c>
      <c r="EF111">
        <v>2</v>
      </c>
      <c r="EG111" t="s">
        <v>179</v>
      </c>
      <c r="EH111">
        <v>21</v>
      </c>
      <c r="EI111" t="s">
        <v>180</v>
      </c>
      <c r="EJ111">
        <v>1</v>
      </c>
      <c r="EK111">
        <v>27007</v>
      </c>
      <c r="EL111" t="s">
        <v>254</v>
      </c>
      <c r="EM111" t="s">
        <v>181</v>
      </c>
      <c r="EO111" t="s">
        <v>3</v>
      </c>
      <c r="EQ111">
        <v>131072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69.8</v>
      </c>
      <c r="EX111">
        <v>0.65</v>
      </c>
      <c r="EY111">
        <v>0</v>
      </c>
      <c r="FQ111">
        <v>0</v>
      </c>
      <c r="FR111">
        <v>0</v>
      </c>
      <c r="FS111">
        <v>0</v>
      </c>
      <c r="FX111">
        <v>113</v>
      </c>
      <c r="FY111">
        <v>77</v>
      </c>
      <c r="GA111" t="s">
        <v>3</v>
      </c>
      <c r="GD111">
        <v>1</v>
      </c>
      <c r="GF111">
        <v>-1037788356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85"/>
        <v>0</v>
      </c>
      <c r="GM111">
        <f t="shared" si="86"/>
        <v>985.63</v>
      </c>
      <c r="GN111">
        <f t="shared" si="87"/>
        <v>985.63</v>
      </c>
      <c r="GO111">
        <f t="shared" si="88"/>
        <v>0</v>
      </c>
      <c r="GP111">
        <f t="shared" si="89"/>
        <v>0</v>
      </c>
      <c r="GR111">
        <v>0</v>
      </c>
      <c r="GS111">
        <v>3</v>
      </c>
      <c r="GT111">
        <v>0</v>
      </c>
      <c r="GU111" t="s">
        <v>3</v>
      </c>
      <c r="GV111">
        <f t="shared" si="90"/>
        <v>0</v>
      </c>
      <c r="GW111">
        <v>1</v>
      </c>
      <c r="GX111">
        <f t="shared" si="91"/>
        <v>0</v>
      </c>
      <c r="HA111">
        <v>0</v>
      </c>
      <c r="HB111">
        <v>0</v>
      </c>
      <c r="HC111">
        <f t="shared" si="92"/>
        <v>0</v>
      </c>
      <c r="HE111" t="s">
        <v>3</v>
      </c>
      <c r="HF111" t="s">
        <v>3</v>
      </c>
      <c r="HM111" t="s">
        <v>3</v>
      </c>
      <c r="HN111" t="s">
        <v>207</v>
      </c>
      <c r="HO111" t="s">
        <v>208</v>
      </c>
      <c r="HP111" t="s">
        <v>206</v>
      </c>
      <c r="HQ111" t="s">
        <v>206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C112">
        <f>ROW(SmtRes!A171)</f>
        <v>171</v>
      </c>
      <c r="D112">
        <f>ROW(EtalonRes!A198)</f>
        <v>198</v>
      </c>
      <c r="E112" t="s">
        <v>259</v>
      </c>
      <c r="F112" t="s">
        <v>260</v>
      </c>
      <c r="G112" t="s">
        <v>261</v>
      </c>
      <c r="H112" t="s">
        <v>177</v>
      </c>
      <c r="I112">
        <f t="shared" si="93"/>
        <v>0.01</v>
      </c>
      <c r="J112">
        <v>0</v>
      </c>
      <c r="K112">
        <f t="shared" si="94"/>
        <v>0.01</v>
      </c>
      <c r="O112">
        <f t="shared" si="71"/>
        <v>482.01</v>
      </c>
      <c r="P112">
        <f>SUMIF(SmtRes!AQ165:'SmtRes'!AQ171,"=1",SmtRes!DF165:'SmtRes'!DF171)</f>
        <v>0</v>
      </c>
      <c r="Q112">
        <f>SUMIF(SmtRes!AQ165:'SmtRes'!AQ171,"=1",SmtRes!DG165:'SmtRes'!DG171)</f>
        <v>10.18</v>
      </c>
      <c r="R112">
        <f>SUMIF(SmtRes!AQ165:'SmtRes'!AQ171,"=1",SmtRes!DH165:'SmtRes'!DH171)</f>
        <v>4.6399999999999997</v>
      </c>
      <c r="S112">
        <f>SUMIF(SmtRes!AQ165:'SmtRes'!AQ171,"=1",SmtRes!DI165:'SmtRes'!DI171)</f>
        <v>467.19</v>
      </c>
      <c r="T112">
        <f t="shared" si="72"/>
        <v>0</v>
      </c>
      <c r="U112">
        <f>SUMIF(SmtRes!AQ165:'SmtRes'!AQ171,"=1",SmtRes!CV165:'SmtRes'!CV171)</f>
        <v>1</v>
      </c>
      <c r="V112">
        <f>SUMIF(SmtRes!AQ165:'SmtRes'!AQ171,"=1",SmtRes!CW165:'SmtRes'!CW171)</f>
        <v>6.5000000000000006E-3</v>
      </c>
      <c r="W112">
        <f t="shared" si="73"/>
        <v>0</v>
      </c>
      <c r="X112">
        <f t="shared" si="74"/>
        <v>533.16999999999996</v>
      </c>
      <c r="Y112">
        <f t="shared" si="75"/>
        <v>363.31</v>
      </c>
      <c r="AA112">
        <v>424238656</v>
      </c>
      <c r="AB112">
        <f t="shared" si="76"/>
        <v>47736.704899999997</v>
      </c>
      <c r="AC112">
        <f t="shared" si="77"/>
        <v>0</v>
      </c>
      <c r="AD112">
        <f>ROUND((((SUM(SmtRes!BR165:'SmtRes'!BR171))-(SUM(SmtRes!BS165:'SmtRes'!BS171)))+AE112),6)</f>
        <v>1017.7049</v>
      </c>
      <c r="AE112">
        <f>ROUND((SUM(SmtRes!BS165:'SmtRes'!BS171)),6)</f>
        <v>463.80709999999999</v>
      </c>
      <c r="AF112">
        <f>ROUND((SUM(SmtRes!BT165:'SmtRes'!BT171)),6)</f>
        <v>46719</v>
      </c>
      <c r="AG112">
        <f t="shared" si="78"/>
        <v>0</v>
      </c>
      <c r="AH112">
        <f>(SUM(SmtRes!BU165:'SmtRes'!BU171))</f>
        <v>100</v>
      </c>
      <c r="AI112">
        <f>(SUM(SmtRes!BV165:'SmtRes'!BV171))</f>
        <v>0.65</v>
      </c>
      <c r="AJ112">
        <f t="shared" si="79"/>
        <v>0</v>
      </c>
      <c r="AK112">
        <v>50225.208209999997</v>
      </c>
      <c r="AL112">
        <v>2024.6962100000001</v>
      </c>
      <c r="AM112">
        <v>1017.7049</v>
      </c>
      <c r="AN112">
        <v>463.80710000000005</v>
      </c>
      <c r="AO112">
        <v>46719</v>
      </c>
      <c r="AP112">
        <v>0</v>
      </c>
      <c r="AQ112">
        <v>100</v>
      </c>
      <c r="AR112">
        <v>0.65</v>
      </c>
      <c r="AS112">
        <v>0</v>
      </c>
      <c r="AT112">
        <v>113</v>
      </c>
      <c r="AU112">
        <v>77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262</v>
      </c>
      <c r="BM112">
        <v>27007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113</v>
      </c>
      <c r="CA112">
        <v>77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80"/>
        <v>482.01</v>
      </c>
      <c r="CQ112">
        <f>SUMIF(SmtRes!AQ165:'SmtRes'!AQ171,"=1",SmtRes!AA165:'SmtRes'!AA171)</f>
        <v>101678.40000000001</v>
      </c>
      <c r="CR112">
        <f>SUMIF(SmtRes!AQ165:'SmtRes'!AQ171,"=1",SmtRes!AB165:'SmtRes'!AB171)</f>
        <v>2267.9899999999998</v>
      </c>
      <c r="CS112">
        <f>SUMIF(SmtRes!AQ165:'SmtRes'!AQ171,"=1",SmtRes!AC165:'SmtRes'!AC171)</f>
        <v>1264.6400000000001</v>
      </c>
      <c r="CT112">
        <f>SUMIF(SmtRes!AQ165:'SmtRes'!AQ171,"=1",SmtRes!AD165:'SmtRes'!AD171)</f>
        <v>467.19</v>
      </c>
      <c r="CU112">
        <f t="shared" si="81"/>
        <v>0</v>
      </c>
      <c r="CV112">
        <f>SUMIF(SmtRes!AQ165:'SmtRes'!AQ171,"=1",SmtRes!BU165:'SmtRes'!BU171)</f>
        <v>100</v>
      </c>
      <c r="CW112">
        <f>SUMIF(SmtRes!AQ165:'SmtRes'!AQ171,"=1",SmtRes!BV165:'SmtRes'!BV171)</f>
        <v>0.65</v>
      </c>
      <c r="CX112">
        <f t="shared" si="82"/>
        <v>0</v>
      </c>
      <c r="CY112">
        <f t="shared" si="83"/>
        <v>533.16790000000003</v>
      </c>
      <c r="CZ112">
        <f t="shared" si="84"/>
        <v>363.30909999999994</v>
      </c>
      <c r="DC112" t="s">
        <v>3</v>
      </c>
      <c r="DD112" t="s">
        <v>15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177</v>
      </c>
      <c r="DW112" t="s">
        <v>177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416980521</v>
      </c>
      <c r="EF112">
        <v>2</v>
      </c>
      <c r="EG112" t="s">
        <v>179</v>
      </c>
      <c r="EH112">
        <v>21</v>
      </c>
      <c r="EI112" t="s">
        <v>180</v>
      </c>
      <c r="EJ112">
        <v>1</v>
      </c>
      <c r="EK112">
        <v>27007</v>
      </c>
      <c r="EL112" t="s">
        <v>254</v>
      </c>
      <c r="EM112" t="s">
        <v>181</v>
      </c>
      <c r="EO112" t="s">
        <v>3</v>
      </c>
      <c r="EQ112">
        <v>131072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100</v>
      </c>
      <c r="EX112">
        <v>0.65</v>
      </c>
      <c r="EY112">
        <v>0</v>
      </c>
      <c r="FQ112">
        <v>0</v>
      </c>
      <c r="FR112">
        <v>0</v>
      </c>
      <c r="FS112">
        <v>0</v>
      </c>
      <c r="FX112">
        <v>113</v>
      </c>
      <c r="FY112">
        <v>77</v>
      </c>
      <c r="GA112" t="s">
        <v>3</v>
      </c>
      <c r="GD112">
        <v>1</v>
      </c>
      <c r="GF112">
        <v>197952194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85"/>
        <v>0</v>
      </c>
      <c r="GM112">
        <f t="shared" si="86"/>
        <v>1378.49</v>
      </c>
      <c r="GN112">
        <f t="shared" si="87"/>
        <v>1378.49</v>
      </c>
      <c r="GO112">
        <f t="shared" si="88"/>
        <v>0</v>
      </c>
      <c r="GP112">
        <f t="shared" si="89"/>
        <v>0</v>
      </c>
      <c r="GR112">
        <v>0</v>
      </c>
      <c r="GS112">
        <v>3</v>
      </c>
      <c r="GT112">
        <v>0</v>
      </c>
      <c r="GU112" t="s">
        <v>3</v>
      </c>
      <c r="GV112">
        <f t="shared" si="90"/>
        <v>0</v>
      </c>
      <c r="GW112">
        <v>1</v>
      </c>
      <c r="GX112">
        <f t="shared" si="91"/>
        <v>0</v>
      </c>
      <c r="HA112">
        <v>0</v>
      </c>
      <c r="HB112">
        <v>0</v>
      </c>
      <c r="HC112">
        <f t="shared" si="92"/>
        <v>0</v>
      </c>
      <c r="HE112" t="s">
        <v>3</v>
      </c>
      <c r="HF112" t="s">
        <v>3</v>
      </c>
      <c r="HM112" t="s">
        <v>3</v>
      </c>
      <c r="HN112" t="s">
        <v>207</v>
      </c>
      <c r="HO112" t="s">
        <v>208</v>
      </c>
      <c r="HP112" t="s">
        <v>206</v>
      </c>
      <c r="HQ112" t="s">
        <v>206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ROW(SmtRes!A178)</f>
        <v>178</v>
      </c>
      <c r="D113">
        <f>ROW(EtalonRes!A207)</f>
        <v>207</v>
      </c>
      <c r="E113" t="s">
        <v>263</v>
      </c>
      <c r="F113" t="s">
        <v>264</v>
      </c>
      <c r="G113" t="s">
        <v>265</v>
      </c>
      <c r="H113" t="s">
        <v>177</v>
      </c>
      <c r="I113">
        <f t="shared" si="93"/>
        <v>0.01</v>
      </c>
      <c r="J113">
        <v>0</v>
      </c>
      <c r="K113">
        <f t="shared" si="94"/>
        <v>0.01</v>
      </c>
      <c r="O113">
        <f t="shared" si="71"/>
        <v>482.01</v>
      </c>
      <c r="P113">
        <f>SUMIF(SmtRes!AQ172:'SmtRes'!AQ178,"=1",SmtRes!DF172:'SmtRes'!DF178)</f>
        <v>0</v>
      </c>
      <c r="Q113">
        <f>SUMIF(SmtRes!AQ172:'SmtRes'!AQ178,"=1",SmtRes!DG172:'SmtRes'!DG178)</f>
        <v>10.18</v>
      </c>
      <c r="R113">
        <f>SUMIF(SmtRes!AQ172:'SmtRes'!AQ178,"=1",SmtRes!DH172:'SmtRes'!DH178)</f>
        <v>4.6399999999999997</v>
      </c>
      <c r="S113">
        <f>SUMIF(SmtRes!AQ172:'SmtRes'!AQ178,"=1",SmtRes!DI172:'SmtRes'!DI178)</f>
        <v>467.19</v>
      </c>
      <c r="T113">
        <f t="shared" si="72"/>
        <v>0</v>
      </c>
      <c r="U113">
        <f>SUMIF(SmtRes!AQ172:'SmtRes'!AQ178,"=1",SmtRes!CV172:'SmtRes'!CV178)</f>
        <v>1</v>
      </c>
      <c r="V113">
        <f>SUMIF(SmtRes!AQ172:'SmtRes'!AQ178,"=1",SmtRes!CW172:'SmtRes'!CW178)</f>
        <v>6.5000000000000006E-3</v>
      </c>
      <c r="W113">
        <f t="shared" si="73"/>
        <v>0</v>
      </c>
      <c r="X113">
        <f t="shared" si="74"/>
        <v>533.16999999999996</v>
      </c>
      <c r="Y113">
        <f t="shared" si="75"/>
        <v>363.31</v>
      </c>
      <c r="AA113">
        <v>424238656</v>
      </c>
      <c r="AB113">
        <f t="shared" si="76"/>
        <v>47736.704899999997</v>
      </c>
      <c r="AC113">
        <f t="shared" si="77"/>
        <v>0</v>
      </c>
      <c r="AD113">
        <f>ROUND((((SUM(SmtRes!BR172:'SmtRes'!BR178))-(SUM(SmtRes!BS172:'SmtRes'!BS178)))+AE113),6)</f>
        <v>1017.7049</v>
      </c>
      <c r="AE113">
        <f>ROUND((SUM(SmtRes!BS172:'SmtRes'!BS178)),6)</f>
        <v>463.80709999999999</v>
      </c>
      <c r="AF113">
        <f>ROUND((SUM(SmtRes!BT172:'SmtRes'!BT178)),6)</f>
        <v>46719</v>
      </c>
      <c r="AG113">
        <f t="shared" si="78"/>
        <v>0</v>
      </c>
      <c r="AH113">
        <f>(SUM(SmtRes!BU172:'SmtRes'!BU178))</f>
        <v>100</v>
      </c>
      <c r="AI113">
        <f>(SUM(SmtRes!BV172:'SmtRes'!BV178))</f>
        <v>0.65</v>
      </c>
      <c r="AJ113">
        <f t="shared" si="79"/>
        <v>0</v>
      </c>
      <c r="AK113">
        <v>50225.208209999997</v>
      </c>
      <c r="AL113">
        <v>2024.6962100000001</v>
      </c>
      <c r="AM113">
        <v>1017.7049</v>
      </c>
      <c r="AN113">
        <v>463.80710000000005</v>
      </c>
      <c r="AO113">
        <v>46719</v>
      </c>
      <c r="AP113">
        <v>0</v>
      </c>
      <c r="AQ113">
        <v>100</v>
      </c>
      <c r="AR113">
        <v>0.65</v>
      </c>
      <c r="AS113">
        <v>0</v>
      </c>
      <c r="AT113">
        <v>113</v>
      </c>
      <c r="AU113">
        <v>77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266</v>
      </c>
      <c r="BM113">
        <v>27007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113</v>
      </c>
      <c r="CA113">
        <v>77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80"/>
        <v>482.01</v>
      </c>
      <c r="CQ113">
        <f>SUMIF(SmtRes!AQ172:'SmtRes'!AQ178,"=1",SmtRes!AA172:'SmtRes'!AA178)</f>
        <v>101678.40000000001</v>
      </c>
      <c r="CR113">
        <f>SUMIF(SmtRes!AQ172:'SmtRes'!AQ178,"=1",SmtRes!AB172:'SmtRes'!AB178)</f>
        <v>2267.9899999999998</v>
      </c>
      <c r="CS113">
        <f>SUMIF(SmtRes!AQ172:'SmtRes'!AQ178,"=1",SmtRes!AC172:'SmtRes'!AC178)</f>
        <v>1264.6400000000001</v>
      </c>
      <c r="CT113">
        <f>SUMIF(SmtRes!AQ172:'SmtRes'!AQ178,"=1",SmtRes!AD172:'SmtRes'!AD178)</f>
        <v>467.19</v>
      </c>
      <c r="CU113">
        <f t="shared" si="81"/>
        <v>0</v>
      </c>
      <c r="CV113">
        <f>SUMIF(SmtRes!AQ172:'SmtRes'!AQ178,"=1",SmtRes!BU172:'SmtRes'!BU178)</f>
        <v>100</v>
      </c>
      <c r="CW113">
        <f>SUMIF(SmtRes!AQ172:'SmtRes'!AQ178,"=1",SmtRes!BV172:'SmtRes'!BV178)</f>
        <v>0.65</v>
      </c>
      <c r="CX113">
        <f t="shared" si="82"/>
        <v>0</v>
      </c>
      <c r="CY113">
        <f t="shared" si="83"/>
        <v>533.16790000000003</v>
      </c>
      <c r="CZ113">
        <f t="shared" si="84"/>
        <v>363.30909999999994</v>
      </c>
      <c r="DC113" t="s">
        <v>3</v>
      </c>
      <c r="DD113" t="s">
        <v>15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177</v>
      </c>
      <c r="DW113" t="s">
        <v>177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416980521</v>
      </c>
      <c r="EF113">
        <v>2</v>
      </c>
      <c r="EG113" t="s">
        <v>179</v>
      </c>
      <c r="EH113">
        <v>21</v>
      </c>
      <c r="EI113" t="s">
        <v>180</v>
      </c>
      <c r="EJ113">
        <v>1</v>
      </c>
      <c r="EK113">
        <v>27007</v>
      </c>
      <c r="EL113" t="s">
        <v>254</v>
      </c>
      <c r="EM113" t="s">
        <v>181</v>
      </c>
      <c r="EO113" t="s">
        <v>3</v>
      </c>
      <c r="EQ113">
        <v>131072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100</v>
      </c>
      <c r="EX113">
        <v>0.65</v>
      </c>
      <c r="EY113">
        <v>0</v>
      </c>
      <c r="FQ113">
        <v>0</v>
      </c>
      <c r="FR113">
        <v>0</v>
      </c>
      <c r="FS113">
        <v>0</v>
      </c>
      <c r="FX113">
        <v>113</v>
      </c>
      <c r="FY113">
        <v>77</v>
      </c>
      <c r="GA113" t="s">
        <v>3</v>
      </c>
      <c r="GD113">
        <v>1</v>
      </c>
      <c r="GF113">
        <v>689051308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5"/>
        <v>0</v>
      </c>
      <c r="GM113">
        <f t="shared" si="86"/>
        <v>1378.49</v>
      </c>
      <c r="GN113">
        <f t="shared" si="87"/>
        <v>1378.49</v>
      </c>
      <c r="GO113">
        <f t="shared" si="88"/>
        <v>0</v>
      </c>
      <c r="GP113">
        <f t="shared" si="89"/>
        <v>0</v>
      </c>
      <c r="GR113">
        <v>0</v>
      </c>
      <c r="GS113">
        <v>3</v>
      </c>
      <c r="GT113">
        <v>0</v>
      </c>
      <c r="GU113" t="s">
        <v>3</v>
      </c>
      <c r="GV113">
        <f t="shared" si="90"/>
        <v>0</v>
      </c>
      <c r="GW113">
        <v>1</v>
      </c>
      <c r="GX113">
        <f t="shared" si="91"/>
        <v>0</v>
      </c>
      <c r="HA113">
        <v>0</v>
      </c>
      <c r="HB113">
        <v>0</v>
      </c>
      <c r="HC113">
        <f t="shared" si="92"/>
        <v>0</v>
      </c>
      <c r="HE113" t="s">
        <v>3</v>
      </c>
      <c r="HF113" t="s">
        <v>3</v>
      </c>
      <c r="HM113" t="s">
        <v>3</v>
      </c>
      <c r="HN113" t="s">
        <v>207</v>
      </c>
      <c r="HO113" t="s">
        <v>208</v>
      </c>
      <c r="HP113" t="s">
        <v>206</v>
      </c>
      <c r="HQ113" t="s">
        <v>206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C114">
        <f>ROW(SmtRes!A182)</f>
        <v>182</v>
      </c>
      <c r="D114">
        <f>ROW(EtalonRes!A211)</f>
        <v>211</v>
      </c>
      <c r="E114" t="s">
        <v>267</v>
      </c>
      <c r="F114" t="s">
        <v>268</v>
      </c>
      <c r="G114" t="s">
        <v>269</v>
      </c>
      <c r="H114" t="s">
        <v>172</v>
      </c>
      <c r="I114">
        <f t="shared" si="93"/>
        <v>0.01</v>
      </c>
      <c r="J114">
        <v>0</v>
      </c>
      <c r="K114">
        <f t="shared" si="94"/>
        <v>0.01</v>
      </c>
      <c r="O114">
        <f t="shared" si="71"/>
        <v>18.22</v>
      </c>
      <c r="P114">
        <f>SUMIF(SmtRes!AQ179:'SmtRes'!AQ182,"=1",SmtRes!DF179:'SmtRes'!DF182)</f>
        <v>0</v>
      </c>
      <c r="Q114">
        <f>SUMIF(SmtRes!AQ179:'SmtRes'!AQ182,"=1",SmtRes!DG179:'SmtRes'!DG182)</f>
        <v>0.42000000000000004</v>
      </c>
      <c r="R114">
        <f>SUMIF(SmtRes!AQ179:'SmtRes'!AQ182,"=1",SmtRes!DH179:'SmtRes'!DH182)</f>
        <v>0.27</v>
      </c>
      <c r="S114">
        <f>SUMIF(SmtRes!AQ179:'SmtRes'!AQ182,"=1",SmtRes!DI179:'SmtRes'!DI182)</f>
        <v>17.53</v>
      </c>
      <c r="T114">
        <f t="shared" si="72"/>
        <v>0</v>
      </c>
      <c r="U114">
        <f>SUMIF(SmtRes!AQ179:'SmtRes'!AQ182,"=1",SmtRes!CV179:'SmtRes'!CV182)</f>
        <v>4.0599999999999997E-2</v>
      </c>
      <c r="V114">
        <f>SUMIF(SmtRes!AQ179:'SmtRes'!AQ182,"=1",SmtRes!CW179:'SmtRes'!CW182)</f>
        <v>5.0000000000000001E-4</v>
      </c>
      <c r="W114">
        <f t="shared" si="73"/>
        <v>0</v>
      </c>
      <c r="X114">
        <f t="shared" si="74"/>
        <v>18.329999999999998</v>
      </c>
      <c r="Y114">
        <f t="shared" si="75"/>
        <v>12.82</v>
      </c>
      <c r="AA114">
        <v>424238656</v>
      </c>
      <c r="AB114">
        <f t="shared" si="76"/>
        <v>1784.4266</v>
      </c>
      <c r="AC114">
        <f t="shared" si="77"/>
        <v>0</v>
      </c>
      <c r="AD114">
        <f>ROUND((((SUM(SmtRes!BR179:'SmtRes'!BR182))-(SUM(SmtRes!BS179:'SmtRes'!BS182)))+AE114),6)</f>
        <v>31.521599999999999</v>
      </c>
      <c r="AE114">
        <f>ROUND((SUM(SmtRes!BS179:'SmtRes'!BS182)),6)</f>
        <v>26.984500000000001</v>
      </c>
      <c r="AF114">
        <f>ROUND((SUM(SmtRes!BT179:'SmtRes'!BT182)),6)</f>
        <v>1752.905</v>
      </c>
      <c r="AG114">
        <f t="shared" si="78"/>
        <v>0</v>
      </c>
      <c r="AH114">
        <f>(SUM(SmtRes!BU179:'SmtRes'!BU182))</f>
        <v>4.0599999999999996</v>
      </c>
      <c r="AI114">
        <f>(SUM(SmtRes!BV179:'SmtRes'!BV182))</f>
        <v>0.05</v>
      </c>
      <c r="AJ114">
        <f t="shared" si="79"/>
        <v>0</v>
      </c>
      <c r="AK114">
        <v>1811.4110999999998</v>
      </c>
      <c r="AL114">
        <v>0</v>
      </c>
      <c r="AM114">
        <v>31.521600000000003</v>
      </c>
      <c r="AN114">
        <v>26.984500000000004</v>
      </c>
      <c r="AO114">
        <v>1752.9049999999997</v>
      </c>
      <c r="AP114">
        <v>0</v>
      </c>
      <c r="AQ114">
        <v>4.0599999999999996</v>
      </c>
      <c r="AR114">
        <v>0.05</v>
      </c>
      <c r="AS114">
        <v>0</v>
      </c>
      <c r="AT114">
        <v>103</v>
      </c>
      <c r="AU114">
        <v>72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270</v>
      </c>
      <c r="BM114">
        <v>47001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72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80"/>
        <v>18.220000000000002</v>
      </c>
      <c r="CQ114">
        <f>SUMIF(SmtRes!AQ179:'SmtRes'!AQ182,"=1",SmtRes!AA179:'SmtRes'!AA182)</f>
        <v>0</v>
      </c>
      <c r="CR114">
        <f>SUMIF(SmtRes!AQ179:'SmtRes'!AQ182,"=1",SmtRes!AB179:'SmtRes'!AB182)</f>
        <v>708.62</v>
      </c>
      <c r="CS114">
        <f>SUMIF(SmtRes!AQ179:'SmtRes'!AQ182,"=1",SmtRes!AC179:'SmtRes'!AC182)</f>
        <v>539.69000000000005</v>
      </c>
      <c r="CT114">
        <f>SUMIF(SmtRes!AQ179:'SmtRes'!AQ182,"=1",SmtRes!AD179:'SmtRes'!AD182)</f>
        <v>431.75</v>
      </c>
      <c r="CU114">
        <f t="shared" si="81"/>
        <v>0</v>
      </c>
      <c r="CV114">
        <f>SUMIF(SmtRes!AQ179:'SmtRes'!AQ182,"=1",SmtRes!BU179:'SmtRes'!BU182)</f>
        <v>4.0599999999999996</v>
      </c>
      <c r="CW114">
        <f>SUMIF(SmtRes!AQ179:'SmtRes'!AQ182,"=1",SmtRes!BV179:'SmtRes'!BV182)</f>
        <v>0.05</v>
      </c>
      <c r="CX114">
        <f t="shared" si="82"/>
        <v>0</v>
      </c>
      <c r="CY114">
        <f t="shared" si="83"/>
        <v>18.334</v>
      </c>
      <c r="CZ114">
        <f t="shared" si="84"/>
        <v>12.816000000000001</v>
      </c>
      <c r="DC114" t="s">
        <v>3</v>
      </c>
      <c r="DD114" t="s">
        <v>15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172</v>
      </c>
      <c r="DW114" t="s">
        <v>172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416980096</v>
      </c>
      <c r="EF114">
        <v>2</v>
      </c>
      <c r="EG114" t="s">
        <v>179</v>
      </c>
      <c r="EH114">
        <v>41</v>
      </c>
      <c r="EI114" t="s">
        <v>271</v>
      </c>
      <c r="EJ114">
        <v>1</v>
      </c>
      <c r="EK114">
        <v>47001</v>
      </c>
      <c r="EL114" t="s">
        <v>271</v>
      </c>
      <c r="EM114" t="s">
        <v>272</v>
      </c>
      <c r="EO114" t="s">
        <v>3</v>
      </c>
      <c r="EQ114">
        <v>131072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4.0599999999999996</v>
      </c>
      <c r="EX114">
        <v>0.05</v>
      </c>
      <c r="EY114">
        <v>0</v>
      </c>
      <c r="FQ114">
        <v>0</v>
      </c>
      <c r="FR114">
        <v>0</v>
      </c>
      <c r="FS114">
        <v>0</v>
      </c>
      <c r="FX114">
        <v>103</v>
      </c>
      <c r="FY114">
        <v>72</v>
      </c>
      <c r="GA114" t="s">
        <v>3</v>
      </c>
      <c r="GD114">
        <v>1</v>
      </c>
      <c r="GF114">
        <v>-562131455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5"/>
        <v>0</v>
      </c>
      <c r="GM114">
        <f t="shared" si="86"/>
        <v>49.37</v>
      </c>
      <c r="GN114">
        <f t="shared" si="87"/>
        <v>49.37</v>
      </c>
      <c r="GO114">
        <f t="shared" si="88"/>
        <v>0</v>
      </c>
      <c r="GP114">
        <f t="shared" si="89"/>
        <v>0</v>
      </c>
      <c r="GR114">
        <v>0</v>
      </c>
      <c r="GS114">
        <v>3</v>
      </c>
      <c r="GT114">
        <v>0</v>
      </c>
      <c r="GU114" t="s">
        <v>3</v>
      </c>
      <c r="GV114">
        <f t="shared" si="90"/>
        <v>0</v>
      </c>
      <c r="GW114">
        <v>1</v>
      </c>
      <c r="GX114">
        <f t="shared" si="91"/>
        <v>0</v>
      </c>
      <c r="HA114">
        <v>0</v>
      </c>
      <c r="HB114">
        <v>0</v>
      </c>
      <c r="HC114">
        <f t="shared" si="92"/>
        <v>0</v>
      </c>
      <c r="HE114" t="s">
        <v>3</v>
      </c>
      <c r="HF114" t="s">
        <v>3</v>
      </c>
      <c r="HM114" t="s">
        <v>3</v>
      </c>
      <c r="HN114" t="s">
        <v>273</v>
      </c>
      <c r="HO114" t="s">
        <v>274</v>
      </c>
      <c r="HP114" t="s">
        <v>271</v>
      </c>
      <c r="HQ114" t="s">
        <v>271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C115">
        <f>ROW(SmtRes!A183)</f>
        <v>183</v>
      </c>
      <c r="D115">
        <f>ROW(EtalonRes!A212)</f>
        <v>212</v>
      </c>
      <c r="E115" t="s">
        <v>275</v>
      </c>
      <c r="F115" t="s">
        <v>276</v>
      </c>
      <c r="G115" t="s">
        <v>277</v>
      </c>
      <c r="H115" t="s">
        <v>172</v>
      </c>
      <c r="I115">
        <f t="shared" si="93"/>
        <v>0.01</v>
      </c>
      <c r="J115">
        <v>0</v>
      </c>
      <c r="K115">
        <f t="shared" si="94"/>
        <v>0.01</v>
      </c>
      <c r="O115">
        <f t="shared" si="71"/>
        <v>75.819999999999993</v>
      </c>
      <c r="P115">
        <f>SUMIF(SmtRes!AQ183:'SmtRes'!AQ183,"=1",SmtRes!DF183:'SmtRes'!DF183)</f>
        <v>0</v>
      </c>
      <c r="Q115">
        <f>SUMIF(SmtRes!AQ183:'SmtRes'!AQ183,"=1",SmtRes!DG183:'SmtRes'!DG183)</f>
        <v>0</v>
      </c>
      <c r="R115">
        <f>SUMIF(SmtRes!AQ183:'SmtRes'!AQ183,"=1",SmtRes!DH183:'SmtRes'!DH183)</f>
        <v>0</v>
      </c>
      <c r="S115">
        <f>SUMIF(SmtRes!AQ183:'SmtRes'!AQ183,"=1",SmtRes!DI183:'SmtRes'!DI183)</f>
        <v>75.819999999999993</v>
      </c>
      <c r="T115">
        <f t="shared" si="72"/>
        <v>0</v>
      </c>
      <c r="U115">
        <f>SUMIF(SmtRes!AQ183:'SmtRes'!AQ183,"=1",SmtRes!CV183:'SmtRes'!CV183)</f>
        <v>0.17269999999999999</v>
      </c>
      <c r="V115">
        <f>SUMIF(SmtRes!AQ183:'SmtRes'!AQ183,"=1",SmtRes!CW183:'SmtRes'!CW183)</f>
        <v>0</v>
      </c>
      <c r="W115">
        <f t="shared" si="73"/>
        <v>0</v>
      </c>
      <c r="X115">
        <f t="shared" si="74"/>
        <v>78.09</v>
      </c>
      <c r="Y115">
        <f t="shared" si="75"/>
        <v>54.59</v>
      </c>
      <c r="AA115">
        <v>424238656</v>
      </c>
      <c r="AB115">
        <f t="shared" si="76"/>
        <v>7581.53</v>
      </c>
      <c r="AC115">
        <f t="shared" si="77"/>
        <v>0</v>
      </c>
      <c r="AD115">
        <f>ROUND((((0)-(0))+AE115),6)</f>
        <v>0</v>
      </c>
      <c r="AE115">
        <f>ROUND((0),6)</f>
        <v>0</v>
      </c>
      <c r="AF115">
        <f>ROUND((SUM(SmtRes!BT183:'SmtRes'!BT183)),6)</f>
        <v>7581.53</v>
      </c>
      <c r="AG115">
        <f t="shared" si="78"/>
        <v>0</v>
      </c>
      <c r="AH115">
        <f>(SUM(SmtRes!BU183:'SmtRes'!BU183))</f>
        <v>17.27</v>
      </c>
      <c r="AI115">
        <f>(0)</f>
        <v>0</v>
      </c>
      <c r="AJ115">
        <f t="shared" si="79"/>
        <v>0</v>
      </c>
      <c r="AK115">
        <v>7581.53</v>
      </c>
      <c r="AL115">
        <v>0</v>
      </c>
      <c r="AM115">
        <v>0</v>
      </c>
      <c r="AN115">
        <v>0</v>
      </c>
      <c r="AO115">
        <v>7581.53</v>
      </c>
      <c r="AP115">
        <v>0</v>
      </c>
      <c r="AQ115">
        <v>17.27</v>
      </c>
      <c r="AR115">
        <v>0</v>
      </c>
      <c r="AS115">
        <v>0</v>
      </c>
      <c r="AT115">
        <v>103</v>
      </c>
      <c r="AU115">
        <v>72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278</v>
      </c>
      <c r="BM115">
        <v>47001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72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80"/>
        <v>75.819999999999993</v>
      </c>
      <c r="CQ115">
        <f>SUMIF(SmtRes!AQ183:'SmtRes'!AQ183,"=1",SmtRes!AA183:'SmtRes'!AA183)</f>
        <v>0</v>
      </c>
      <c r="CR115">
        <f>SUMIF(SmtRes!AQ183:'SmtRes'!AQ183,"=1",SmtRes!AB183:'SmtRes'!AB183)</f>
        <v>0</v>
      </c>
      <c r="CS115">
        <f>SUMIF(SmtRes!AQ183:'SmtRes'!AQ183,"=1",SmtRes!AC183:'SmtRes'!AC183)</f>
        <v>0</v>
      </c>
      <c r="CT115">
        <f>SUMIF(SmtRes!AQ183:'SmtRes'!AQ183,"=1",SmtRes!AD183:'SmtRes'!AD183)</f>
        <v>439</v>
      </c>
      <c r="CU115">
        <f t="shared" si="81"/>
        <v>0</v>
      </c>
      <c r="CV115">
        <f>SUMIF(SmtRes!AQ183:'SmtRes'!AQ183,"=1",SmtRes!BU183:'SmtRes'!BU183)</f>
        <v>17.27</v>
      </c>
      <c r="CW115">
        <f>SUMIF(SmtRes!AQ183:'SmtRes'!AQ183,"=1",SmtRes!BV183:'SmtRes'!BV183)</f>
        <v>0</v>
      </c>
      <c r="CX115">
        <f t="shared" si="82"/>
        <v>0</v>
      </c>
      <c r="CY115">
        <f t="shared" si="83"/>
        <v>78.094599999999986</v>
      </c>
      <c r="CZ115">
        <f t="shared" si="84"/>
        <v>54.590399999999988</v>
      </c>
      <c r="DC115" t="s">
        <v>3</v>
      </c>
      <c r="DD115" t="s">
        <v>15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1005</v>
      </c>
      <c r="DV115" t="s">
        <v>172</v>
      </c>
      <c r="DW115" t="s">
        <v>172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416980096</v>
      </c>
      <c r="EF115">
        <v>2</v>
      </c>
      <c r="EG115" t="s">
        <v>179</v>
      </c>
      <c r="EH115">
        <v>41</v>
      </c>
      <c r="EI115" t="s">
        <v>271</v>
      </c>
      <c r="EJ115">
        <v>1</v>
      </c>
      <c r="EK115">
        <v>47001</v>
      </c>
      <c r="EL115" t="s">
        <v>271</v>
      </c>
      <c r="EM115" t="s">
        <v>272</v>
      </c>
      <c r="EO115" t="s">
        <v>3</v>
      </c>
      <c r="EQ115">
        <v>131072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17.27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103</v>
      </c>
      <c r="FY115">
        <v>72</v>
      </c>
      <c r="GA115" t="s">
        <v>3</v>
      </c>
      <c r="GD115">
        <v>1</v>
      </c>
      <c r="GF115">
        <v>402693981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5"/>
        <v>0</v>
      </c>
      <c r="GM115">
        <f t="shared" si="86"/>
        <v>208.5</v>
      </c>
      <c r="GN115">
        <f t="shared" si="87"/>
        <v>208.5</v>
      </c>
      <c r="GO115">
        <f t="shared" si="88"/>
        <v>0</v>
      </c>
      <c r="GP115">
        <f t="shared" si="89"/>
        <v>0</v>
      </c>
      <c r="GR115">
        <v>0</v>
      </c>
      <c r="GS115">
        <v>3</v>
      </c>
      <c r="GT115">
        <v>0</v>
      </c>
      <c r="GU115" t="s">
        <v>3</v>
      </c>
      <c r="GV115">
        <f t="shared" si="90"/>
        <v>0</v>
      </c>
      <c r="GW115">
        <v>1</v>
      </c>
      <c r="GX115">
        <f t="shared" si="91"/>
        <v>0</v>
      </c>
      <c r="HA115">
        <v>0</v>
      </c>
      <c r="HB115">
        <v>0</v>
      </c>
      <c r="HC115">
        <f t="shared" si="92"/>
        <v>0</v>
      </c>
      <c r="HE115" t="s">
        <v>3</v>
      </c>
      <c r="HF115" t="s">
        <v>3</v>
      </c>
      <c r="HM115" t="s">
        <v>3</v>
      </c>
      <c r="HN115" t="s">
        <v>273</v>
      </c>
      <c r="HO115" t="s">
        <v>274</v>
      </c>
      <c r="HP115" t="s">
        <v>271</v>
      </c>
      <c r="HQ115" t="s">
        <v>271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ROW(SmtRes!A187)</f>
        <v>187</v>
      </c>
      <c r="D116">
        <f>ROW(EtalonRes!A217)</f>
        <v>217</v>
      </c>
      <c r="E116" t="s">
        <v>279</v>
      </c>
      <c r="F116" t="s">
        <v>280</v>
      </c>
      <c r="G116" t="s">
        <v>281</v>
      </c>
      <c r="H116" t="s">
        <v>172</v>
      </c>
      <c r="I116">
        <f t="shared" si="93"/>
        <v>0.01</v>
      </c>
      <c r="J116">
        <v>0</v>
      </c>
      <c r="K116">
        <f t="shared" si="94"/>
        <v>0.01</v>
      </c>
      <c r="O116">
        <f t="shared" si="71"/>
        <v>120.41</v>
      </c>
      <c r="P116">
        <f>SUMIF(SmtRes!AQ184:'SmtRes'!AQ187,"=1",SmtRes!DF184:'SmtRes'!DF187)</f>
        <v>0</v>
      </c>
      <c r="Q116">
        <f>SUMIF(SmtRes!AQ184:'SmtRes'!AQ187,"=1",SmtRes!DG184:'SmtRes'!DG187)</f>
        <v>0.42000000000000004</v>
      </c>
      <c r="R116">
        <f>SUMIF(SmtRes!AQ184:'SmtRes'!AQ187,"=1",SmtRes!DH184:'SmtRes'!DH187)</f>
        <v>0.27</v>
      </c>
      <c r="S116">
        <f>SUMIF(SmtRes!AQ184:'SmtRes'!AQ187,"=1",SmtRes!DI184:'SmtRes'!DI187)</f>
        <v>119.72</v>
      </c>
      <c r="T116">
        <f t="shared" si="72"/>
        <v>0</v>
      </c>
      <c r="U116">
        <f>SUMIF(SmtRes!AQ184:'SmtRes'!AQ187,"=1",SmtRes!CV184:'SmtRes'!CV187)</f>
        <v>0.26779999999999998</v>
      </c>
      <c r="V116">
        <f>SUMIF(SmtRes!AQ184:'SmtRes'!AQ187,"=1",SmtRes!CW184:'SmtRes'!CW187)</f>
        <v>5.0000000000000001E-4</v>
      </c>
      <c r="W116">
        <f t="shared" si="73"/>
        <v>0</v>
      </c>
      <c r="X116">
        <f t="shared" si="74"/>
        <v>123.59</v>
      </c>
      <c r="Y116">
        <f t="shared" si="75"/>
        <v>86.39</v>
      </c>
      <c r="AA116">
        <v>424238656</v>
      </c>
      <c r="AB116">
        <f t="shared" si="76"/>
        <v>12003.5206</v>
      </c>
      <c r="AC116">
        <f t="shared" si="77"/>
        <v>0</v>
      </c>
      <c r="AD116">
        <f>ROUND((((SUM(SmtRes!BR184:'SmtRes'!BR187))-(SUM(SmtRes!BS184:'SmtRes'!BS187)))+AE116),6)</f>
        <v>31.521599999999999</v>
      </c>
      <c r="AE116">
        <f>ROUND((SUM(SmtRes!BS184:'SmtRes'!BS187)),6)</f>
        <v>26.984500000000001</v>
      </c>
      <c r="AF116">
        <f>ROUND((SUM(SmtRes!BT184:'SmtRes'!BT187)),6)</f>
        <v>11971.999</v>
      </c>
      <c r="AG116">
        <f t="shared" si="78"/>
        <v>0</v>
      </c>
      <c r="AH116">
        <f>(SUM(SmtRes!BU184:'SmtRes'!BU187))</f>
        <v>26.78</v>
      </c>
      <c r="AI116">
        <f>(SUM(SmtRes!BV184:'SmtRes'!BV187))</f>
        <v>0.05</v>
      </c>
      <c r="AJ116">
        <f t="shared" si="79"/>
        <v>0</v>
      </c>
      <c r="AK116">
        <v>12030.505100000002</v>
      </c>
      <c r="AL116">
        <v>0</v>
      </c>
      <c r="AM116">
        <v>31.521600000000003</v>
      </c>
      <c r="AN116">
        <v>26.984500000000004</v>
      </c>
      <c r="AO116">
        <v>11971.999000000002</v>
      </c>
      <c r="AP116">
        <v>0</v>
      </c>
      <c r="AQ116">
        <v>26.78</v>
      </c>
      <c r="AR116">
        <v>0.05</v>
      </c>
      <c r="AS116">
        <v>0</v>
      </c>
      <c r="AT116">
        <v>103</v>
      </c>
      <c r="AU116">
        <v>72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282</v>
      </c>
      <c r="BM116">
        <v>47001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72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80"/>
        <v>120.41</v>
      </c>
      <c r="CQ116">
        <f>SUMIF(SmtRes!AQ184:'SmtRes'!AQ187,"=1",SmtRes!AA184:'SmtRes'!AA187)</f>
        <v>0</v>
      </c>
      <c r="CR116">
        <f>SUMIF(SmtRes!AQ184:'SmtRes'!AQ187,"=1",SmtRes!AB184:'SmtRes'!AB187)</f>
        <v>708.62</v>
      </c>
      <c r="CS116">
        <f>SUMIF(SmtRes!AQ184:'SmtRes'!AQ187,"=1",SmtRes!AC184:'SmtRes'!AC187)</f>
        <v>539.69000000000005</v>
      </c>
      <c r="CT116">
        <f>SUMIF(SmtRes!AQ184:'SmtRes'!AQ187,"=1",SmtRes!AD184:'SmtRes'!AD187)</f>
        <v>447.05</v>
      </c>
      <c r="CU116">
        <f t="shared" si="81"/>
        <v>0</v>
      </c>
      <c r="CV116">
        <f>SUMIF(SmtRes!AQ184:'SmtRes'!AQ187,"=1",SmtRes!BU184:'SmtRes'!BU187)</f>
        <v>26.78</v>
      </c>
      <c r="CW116">
        <f>SUMIF(SmtRes!AQ184:'SmtRes'!AQ187,"=1",SmtRes!BV184:'SmtRes'!BV187)</f>
        <v>0.05</v>
      </c>
      <c r="CX116">
        <f t="shared" si="82"/>
        <v>0</v>
      </c>
      <c r="CY116">
        <f t="shared" si="83"/>
        <v>123.58969999999999</v>
      </c>
      <c r="CZ116">
        <f t="shared" si="84"/>
        <v>86.392799999999994</v>
      </c>
      <c r="DC116" t="s">
        <v>3</v>
      </c>
      <c r="DD116" t="s">
        <v>15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1005</v>
      </c>
      <c r="DV116" t="s">
        <v>172</v>
      </c>
      <c r="DW116" t="s">
        <v>172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416980096</v>
      </c>
      <c r="EF116">
        <v>2</v>
      </c>
      <c r="EG116" t="s">
        <v>179</v>
      </c>
      <c r="EH116">
        <v>41</v>
      </c>
      <c r="EI116" t="s">
        <v>271</v>
      </c>
      <c r="EJ116">
        <v>1</v>
      </c>
      <c r="EK116">
        <v>47001</v>
      </c>
      <c r="EL116" t="s">
        <v>271</v>
      </c>
      <c r="EM116" t="s">
        <v>272</v>
      </c>
      <c r="EO116" t="s">
        <v>3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26.78</v>
      </c>
      <c r="EX116">
        <v>0.05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72</v>
      </c>
      <c r="GA116" t="s">
        <v>3</v>
      </c>
      <c r="GD116">
        <v>1</v>
      </c>
      <c r="GF116">
        <v>-571703067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5"/>
        <v>0</v>
      </c>
      <c r="GM116">
        <f t="shared" si="86"/>
        <v>330.39</v>
      </c>
      <c r="GN116">
        <f t="shared" si="87"/>
        <v>330.39</v>
      </c>
      <c r="GO116">
        <f t="shared" si="88"/>
        <v>0</v>
      </c>
      <c r="GP116">
        <f t="shared" si="89"/>
        <v>0</v>
      </c>
      <c r="GR116">
        <v>0</v>
      </c>
      <c r="GS116">
        <v>3</v>
      </c>
      <c r="GT116">
        <v>0</v>
      </c>
      <c r="GU116" t="s">
        <v>3</v>
      </c>
      <c r="GV116">
        <f t="shared" si="90"/>
        <v>0</v>
      </c>
      <c r="GW116">
        <v>1</v>
      </c>
      <c r="GX116">
        <f t="shared" si="91"/>
        <v>0</v>
      </c>
      <c r="HA116">
        <v>0</v>
      </c>
      <c r="HB116">
        <v>0</v>
      </c>
      <c r="HC116">
        <f t="shared" si="92"/>
        <v>0</v>
      </c>
      <c r="HE116" t="s">
        <v>3</v>
      </c>
      <c r="HF116" t="s">
        <v>3</v>
      </c>
      <c r="HM116" t="s">
        <v>3</v>
      </c>
      <c r="HN116" t="s">
        <v>273</v>
      </c>
      <c r="HO116" t="s">
        <v>274</v>
      </c>
      <c r="HP116" t="s">
        <v>271</v>
      </c>
      <c r="HQ116" t="s">
        <v>271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C117">
        <f>ROW(SmtRes!A188)</f>
        <v>188</v>
      </c>
      <c r="D117">
        <f>ROW(EtalonRes!A219)</f>
        <v>219</v>
      </c>
      <c r="E117" t="s">
        <v>283</v>
      </c>
      <c r="F117" t="s">
        <v>284</v>
      </c>
      <c r="G117" t="s">
        <v>285</v>
      </c>
      <c r="H117" t="s">
        <v>172</v>
      </c>
      <c r="I117">
        <f t="shared" si="93"/>
        <v>0.01</v>
      </c>
      <c r="J117">
        <v>0</v>
      </c>
      <c r="K117">
        <f t="shared" si="94"/>
        <v>0.01</v>
      </c>
      <c r="O117">
        <f t="shared" si="71"/>
        <v>178.82</v>
      </c>
      <c r="P117">
        <f>SUMIF(SmtRes!AQ188:'SmtRes'!AQ188,"=1",SmtRes!DF188:'SmtRes'!DF188)</f>
        <v>0</v>
      </c>
      <c r="Q117">
        <f>SUMIF(SmtRes!AQ188:'SmtRes'!AQ188,"=1",SmtRes!DG188:'SmtRes'!DG188)</f>
        <v>0</v>
      </c>
      <c r="R117">
        <f>SUMIF(SmtRes!AQ188:'SmtRes'!AQ188,"=1",SmtRes!DH188:'SmtRes'!DH188)</f>
        <v>0</v>
      </c>
      <c r="S117">
        <f>SUMIF(SmtRes!AQ188:'SmtRes'!AQ188,"=1",SmtRes!DI188:'SmtRes'!DI188)</f>
        <v>178.82</v>
      </c>
      <c r="T117">
        <f t="shared" si="72"/>
        <v>0</v>
      </c>
      <c r="U117">
        <f>SUMIF(SmtRes!AQ188:'SmtRes'!AQ188,"=1",SmtRes!CV188:'SmtRes'!CV188)</f>
        <v>0.4</v>
      </c>
      <c r="V117">
        <f>SUMIF(SmtRes!AQ188:'SmtRes'!AQ188,"=1",SmtRes!CW188:'SmtRes'!CW188)</f>
        <v>0</v>
      </c>
      <c r="W117">
        <f t="shared" si="73"/>
        <v>0</v>
      </c>
      <c r="X117">
        <f t="shared" si="74"/>
        <v>184.18</v>
      </c>
      <c r="Y117">
        <f t="shared" si="75"/>
        <v>128.75</v>
      </c>
      <c r="AA117">
        <v>424238656</v>
      </c>
      <c r="AB117">
        <f t="shared" si="76"/>
        <v>17882</v>
      </c>
      <c r="AC117">
        <f t="shared" si="77"/>
        <v>0</v>
      </c>
      <c r="AD117">
        <f>ROUND((((0)-(0))+AE117),6)</f>
        <v>0</v>
      </c>
      <c r="AE117">
        <f>ROUND((0),6)</f>
        <v>0</v>
      </c>
      <c r="AF117">
        <f>ROUND((SUM(SmtRes!BT188:'SmtRes'!BT188)),6)</f>
        <v>17882</v>
      </c>
      <c r="AG117">
        <f t="shared" si="78"/>
        <v>0</v>
      </c>
      <c r="AH117">
        <f>(SUM(SmtRes!BU188:'SmtRes'!BU188))</f>
        <v>40</v>
      </c>
      <c r="AI117">
        <f>(0)</f>
        <v>0</v>
      </c>
      <c r="AJ117">
        <f t="shared" si="79"/>
        <v>0</v>
      </c>
      <c r="AK117">
        <v>17882</v>
      </c>
      <c r="AL117">
        <v>0</v>
      </c>
      <c r="AM117">
        <v>0</v>
      </c>
      <c r="AN117">
        <v>0</v>
      </c>
      <c r="AO117">
        <v>17882</v>
      </c>
      <c r="AP117">
        <v>0</v>
      </c>
      <c r="AQ117">
        <v>40</v>
      </c>
      <c r="AR117">
        <v>0</v>
      </c>
      <c r="AS117">
        <v>0</v>
      </c>
      <c r="AT117">
        <v>103</v>
      </c>
      <c r="AU117">
        <v>72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286</v>
      </c>
      <c r="BM117">
        <v>47001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72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80"/>
        <v>178.82</v>
      </c>
      <c r="CQ117">
        <f>SUMIF(SmtRes!AQ188:'SmtRes'!AQ188,"=1",SmtRes!AA188:'SmtRes'!AA188)</f>
        <v>0</v>
      </c>
      <c r="CR117">
        <f>SUMIF(SmtRes!AQ188:'SmtRes'!AQ188,"=1",SmtRes!AB188:'SmtRes'!AB188)</f>
        <v>0</v>
      </c>
      <c r="CS117">
        <f>SUMIF(SmtRes!AQ188:'SmtRes'!AQ188,"=1",SmtRes!AC188:'SmtRes'!AC188)</f>
        <v>0</v>
      </c>
      <c r="CT117">
        <f>SUMIF(SmtRes!AQ188:'SmtRes'!AQ188,"=1",SmtRes!AD188:'SmtRes'!AD188)</f>
        <v>447.05</v>
      </c>
      <c r="CU117">
        <f t="shared" si="81"/>
        <v>0</v>
      </c>
      <c r="CV117">
        <f>SUMIF(SmtRes!AQ188:'SmtRes'!AQ188,"=1",SmtRes!BU188:'SmtRes'!BU188)</f>
        <v>40</v>
      </c>
      <c r="CW117">
        <f>SUMIF(SmtRes!AQ188:'SmtRes'!AQ188,"=1",SmtRes!BV188:'SmtRes'!BV188)</f>
        <v>0</v>
      </c>
      <c r="CX117">
        <f t="shared" si="82"/>
        <v>0</v>
      </c>
      <c r="CY117">
        <f t="shared" si="83"/>
        <v>184.18459999999999</v>
      </c>
      <c r="CZ117">
        <f t="shared" si="84"/>
        <v>128.75039999999998</v>
      </c>
      <c r="DC117" t="s">
        <v>3</v>
      </c>
      <c r="DD117" t="s">
        <v>15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1005</v>
      </c>
      <c r="DV117" t="s">
        <v>172</v>
      </c>
      <c r="DW117" t="s">
        <v>172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416980096</v>
      </c>
      <c r="EF117">
        <v>2</v>
      </c>
      <c r="EG117" t="s">
        <v>179</v>
      </c>
      <c r="EH117">
        <v>41</v>
      </c>
      <c r="EI117" t="s">
        <v>271</v>
      </c>
      <c r="EJ117">
        <v>1</v>
      </c>
      <c r="EK117">
        <v>47001</v>
      </c>
      <c r="EL117" t="s">
        <v>271</v>
      </c>
      <c r="EM117" t="s">
        <v>272</v>
      </c>
      <c r="EO117" t="s">
        <v>3</v>
      </c>
      <c r="EQ117">
        <v>131072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40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103</v>
      </c>
      <c r="FY117">
        <v>72</v>
      </c>
      <c r="GA117" t="s">
        <v>3</v>
      </c>
      <c r="GD117">
        <v>1</v>
      </c>
      <c r="GF117">
        <v>196000483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5"/>
        <v>0</v>
      </c>
      <c r="GM117">
        <f t="shared" si="86"/>
        <v>491.75</v>
      </c>
      <c r="GN117">
        <f t="shared" si="87"/>
        <v>491.75</v>
      </c>
      <c r="GO117">
        <f t="shared" si="88"/>
        <v>0</v>
      </c>
      <c r="GP117">
        <f t="shared" si="89"/>
        <v>0</v>
      </c>
      <c r="GR117">
        <v>0</v>
      </c>
      <c r="GS117">
        <v>3</v>
      </c>
      <c r="GT117">
        <v>0</v>
      </c>
      <c r="GU117" t="s">
        <v>3</v>
      </c>
      <c r="GV117">
        <f t="shared" si="90"/>
        <v>0</v>
      </c>
      <c r="GW117">
        <v>1</v>
      </c>
      <c r="GX117">
        <f t="shared" si="91"/>
        <v>0</v>
      </c>
      <c r="HA117">
        <v>0</v>
      </c>
      <c r="HB117">
        <v>0</v>
      </c>
      <c r="HC117">
        <f t="shared" si="92"/>
        <v>0</v>
      </c>
      <c r="HE117" t="s">
        <v>3</v>
      </c>
      <c r="HF117" t="s">
        <v>3</v>
      </c>
      <c r="HM117" t="s">
        <v>3</v>
      </c>
      <c r="HN117" t="s">
        <v>273</v>
      </c>
      <c r="HO117" t="s">
        <v>274</v>
      </c>
      <c r="HP117" t="s">
        <v>271</v>
      </c>
      <c r="HQ117" t="s">
        <v>271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ROW(SmtRes!A193)</f>
        <v>193</v>
      </c>
      <c r="D118">
        <f>ROW(EtalonRes!A225)</f>
        <v>225</v>
      </c>
      <c r="E118" t="s">
        <v>287</v>
      </c>
      <c r="F118" t="s">
        <v>288</v>
      </c>
      <c r="G118" t="s">
        <v>289</v>
      </c>
      <c r="H118" t="s">
        <v>172</v>
      </c>
      <c r="I118">
        <f t="shared" si="93"/>
        <v>0.01</v>
      </c>
      <c r="J118">
        <v>0</v>
      </c>
      <c r="K118">
        <f t="shared" si="94"/>
        <v>0.01</v>
      </c>
      <c r="O118">
        <f t="shared" si="71"/>
        <v>50.98</v>
      </c>
      <c r="P118">
        <f>SUMIF(SmtRes!AQ189:'SmtRes'!AQ193,"=1",SmtRes!DF189:'SmtRes'!DF193)</f>
        <v>0</v>
      </c>
      <c r="Q118">
        <f>SUMIF(SmtRes!AQ189:'SmtRes'!AQ193,"=1",SmtRes!DG189:'SmtRes'!DG193)</f>
        <v>18.8</v>
      </c>
      <c r="R118">
        <f>SUMIF(SmtRes!AQ189:'SmtRes'!AQ193,"=1",SmtRes!DH189:'SmtRes'!DH193)</f>
        <v>7.02</v>
      </c>
      <c r="S118">
        <f>SUMIF(SmtRes!AQ189:'SmtRes'!AQ193,"=1",SmtRes!DI189:'SmtRes'!DI193)</f>
        <v>25.16</v>
      </c>
      <c r="T118">
        <f t="shared" si="72"/>
        <v>0</v>
      </c>
      <c r="U118">
        <f>SUMIF(SmtRes!AQ189:'SmtRes'!AQ193,"=1",SmtRes!CV189:'SmtRes'!CV193)</f>
        <v>5.67E-2</v>
      </c>
      <c r="V118">
        <f>SUMIF(SmtRes!AQ189:'SmtRes'!AQ193,"=1",SmtRes!CW189:'SmtRes'!CW193)</f>
        <v>1.2999999999999999E-2</v>
      </c>
      <c r="W118">
        <f t="shared" si="73"/>
        <v>0</v>
      </c>
      <c r="X118">
        <f t="shared" si="74"/>
        <v>33.15</v>
      </c>
      <c r="Y118">
        <f t="shared" si="75"/>
        <v>23.17</v>
      </c>
      <c r="AA118">
        <v>424238656</v>
      </c>
      <c r="AB118">
        <f t="shared" si="76"/>
        <v>4396.3139000000001</v>
      </c>
      <c r="AC118">
        <f t="shared" si="77"/>
        <v>0</v>
      </c>
      <c r="AD118">
        <f>ROUND((((SUM(SmtRes!BR189:'SmtRes'!BR193))-(SUM(SmtRes!BS189:'SmtRes'!BS193)))+AE118),6)</f>
        <v>1880.203</v>
      </c>
      <c r="AE118">
        <f>ROUND((SUM(SmtRes!BS189:'SmtRes'!BS193)),6)</f>
        <v>701.59699999999998</v>
      </c>
      <c r="AF118">
        <f>ROUND((SUM(SmtRes!BT189:'SmtRes'!BT193)),6)</f>
        <v>2516.1109000000001</v>
      </c>
      <c r="AG118">
        <f t="shared" si="78"/>
        <v>0</v>
      </c>
      <c r="AH118">
        <f>(SUM(SmtRes!BU189:'SmtRes'!BU193))</f>
        <v>5.67</v>
      </c>
      <c r="AI118">
        <f>(SUM(SmtRes!BV189:'SmtRes'!BV193))</f>
        <v>1.3</v>
      </c>
      <c r="AJ118">
        <f t="shared" si="79"/>
        <v>0</v>
      </c>
      <c r="AK118">
        <v>5455.0108999999993</v>
      </c>
      <c r="AL118">
        <v>357.1</v>
      </c>
      <c r="AM118">
        <v>1880.203</v>
      </c>
      <c r="AN118">
        <v>701.59700000000009</v>
      </c>
      <c r="AO118">
        <v>2516.1109000000001</v>
      </c>
      <c r="AP118">
        <v>0</v>
      </c>
      <c r="AQ118">
        <v>5.67</v>
      </c>
      <c r="AR118">
        <v>1.3</v>
      </c>
      <c r="AS118">
        <v>0</v>
      </c>
      <c r="AT118">
        <v>103</v>
      </c>
      <c r="AU118">
        <v>72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290</v>
      </c>
      <c r="BM118">
        <v>47001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72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80"/>
        <v>50.980000000000004</v>
      </c>
      <c r="CQ118">
        <f>SUMIF(SmtRes!AQ189:'SmtRes'!AQ193,"=1",SmtRes!AA189:'SmtRes'!AA193)</f>
        <v>31.78</v>
      </c>
      <c r="CR118">
        <f>SUMIF(SmtRes!AQ189:'SmtRes'!AQ193,"=1",SmtRes!AB189:'SmtRes'!AB193)</f>
        <v>1446.31</v>
      </c>
      <c r="CS118">
        <f>SUMIF(SmtRes!AQ189:'SmtRes'!AQ193,"=1",SmtRes!AC189:'SmtRes'!AC193)</f>
        <v>539.69000000000005</v>
      </c>
      <c r="CT118">
        <f>SUMIF(SmtRes!AQ189:'SmtRes'!AQ193,"=1",SmtRes!AD189:'SmtRes'!AD193)</f>
        <v>918.27</v>
      </c>
      <c r="CU118">
        <f t="shared" si="81"/>
        <v>0</v>
      </c>
      <c r="CV118">
        <f>SUMIF(SmtRes!AQ189:'SmtRes'!AQ193,"=1",SmtRes!BU189:'SmtRes'!BU193)</f>
        <v>5.67</v>
      </c>
      <c r="CW118">
        <f>SUMIF(SmtRes!AQ189:'SmtRes'!AQ193,"=1",SmtRes!BV189:'SmtRes'!BV193)</f>
        <v>1.3</v>
      </c>
      <c r="CX118">
        <f t="shared" si="82"/>
        <v>0</v>
      </c>
      <c r="CY118">
        <f t="shared" si="83"/>
        <v>33.145400000000002</v>
      </c>
      <c r="CZ118">
        <f t="shared" si="84"/>
        <v>23.169599999999999</v>
      </c>
      <c r="DC118" t="s">
        <v>3</v>
      </c>
      <c r="DD118" t="s">
        <v>15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1005</v>
      </c>
      <c r="DV118" t="s">
        <v>172</v>
      </c>
      <c r="DW118" t="s">
        <v>172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416980096</v>
      </c>
      <c r="EF118">
        <v>2</v>
      </c>
      <c r="EG118" t="s">
        <v>179</v>
      </c>
      <c r="EH118">
        <v>41</v>
      </c>
      <c r="EI118" t="s">
        <v>271</v>
      </c>
      <c r="EJ118">
        <v>1</v>
      </c>
      <c r="EK118">
        <v>47001</v>
      </c>
      <c r="EL118" t="s">
        <v>271</v>
      </c>
      <c r="EM118" t="s">
        <v>272</v>
      </c>
      <c r="EO118" t="s">
        <v>3</v>
      </c>
      <c r="EQ118">
        <v>131072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5.67</v>
      </c>
      <c r="EX118">
        <v>1.3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72</v>
      </c>
      <c r="GA118" t="s">
        <v>3</v>
      </c>
      <c r="GD118">
        <v>1</v>
      </c>
      <c r="GF118">
        <v>-422167451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5"/>
        <v>0</v>
      </c>
      <c r="GM118">
        <f t="shared" si="86"/>
        <v>107.3</v>
      </c>
      <c r="GN118">
        <f t="shared" si="87"/>
        <v>107.3</v>
      </c>
      <c r="GO118">
        <f t="shared" si="88"/>
        <v>0</v>
      </c>
      <c r="GP118">
        <f t="shared" si="89"/>
        <v>0</v>
      </c>
      <c r="GR118">
        <v>0</v>
      </c>
      <c r="GS118">
        <v>3</v>
      </c>
      <c r="GT118">
        <v>0</v>
      </c>
      <c r="GU118" t="s">
        <v>3</v>
      </c>
      <c r="GV118">
        <f t="shared" si="90"/>
        <v>0</v>
      </c>
      <c r="GW118">
        <v>1</v>
      </c>
      <c r="GX118">
        <f t="shared" si="91"/>
        <v>0</v>
      </c>
      <c r="HA118">
        <v>0</v>
      </c>
      <c r="HB118">
        <v>0</v>
      </c>
      <c r="HC118">
        <f t="shared" si="92"/>
        <v>0</v>
      </c>
      <c r="HE118" t="s">
        <v>3</v>
      </c>
      <c r="HF118" t="s">
        <v>3</v>
      </c>
      <c r="HM118" t="s">
        <v>3</v>
      </c>
      <c r="HN118" t="s">
        <v>273</v>
      </c>
      <c r="HO118" t="s">
        <v>274</v>
      </c>
      <c r="HP118" t="s">
        <v>271</v>
      </c>
      <c r="HQ118" t="s">
        <v>271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C119">
        <f>ROW(SmtRes!A199)</f>
        <v>199</v>
      </c>
      <c r="D119">
        <f>ROW(EtalonRes!A231)</f>
        <v>231</v>
      </c>
      <c r="E119" t="s">
        <v>291</v>
      </c>
      <c r="F119" t="s">
        <v>292</v>
      </c>
      <c r="G119" t="s">
        <v>293</v>
      </c>
      <c r="H119" t="s">
        <v>177</v>
      </c>
      <c r="I119">
        <f t="shared" si="93"/>
        <v>0.01</v>
      </c>
      <c r="J119">
        <v>0</v>
      </c>
      <c r="K119">
        <f t="shared" si="94"/>
        <v>0.01</v>
      </c>
      <c r="O119">
        <f t="shared" si="71"/>
        <v>121.21</v>
      </c>
      <c r="P119">
        <f>SUMIF(SmtRes!AQ194:'SmtRes'!AQ199,"=1",SmtRes!DF194:'SmtRes'!DF199)</f>
        <v>0</v>
      </c>
      <c r="Q119">
        <f>SUMIF(SmtRes!AQ194:'SmtRes'!AQ199,"=1",SmtRes!DG194:'SmtRes'!DG199)</f>
        <v>63.53</v>
      </c>
      <c r="R119">
        <f>SUMIF(SmtRes!AQ194:'SmtRes'!AQ199,"=1",SmtRes!DH194:'SmtRes'!DH199)</f>
        <v>17.88</v>
      </c>
      <c r="S119">
        <f>SUMIF(SmtRes!AQ194:'SmtRes'!AQ199,"=1",SmtRes!DI194:'SmtRes'!DI199)</f>
        <v>39.799999999999997</v>
      </c>
      <c r="T119">
        <f t="shared" si="72"/>
        <v>0</v>
      </c>
      <c r="U119">
        <f>SUMIF(SmtRes!AQ194:'SmtRes'!AQ199,"=1",SmtRes!CV194:'SmtRes'!CV199)</f>
        <v>8.5199999999999998E-2</v>
      </c>
      <c r="V119">
        <f>SUMIF(SmtRes!AQ194:'SmtRes'!AQ199,"=1",SmtRes!CW194:'SmtRes'!CW199)</f>
        <v>2.47E-2</v>
      </c>
      <c r="W119">
        <f t="shared" si="73"/>
        <v>0</v>
      </c>
      <c r="X119">
        <f t="shared" si="74"/>
        <v>84.79</v>
      </c>
      <c r="Y119">
        <f t="shared" si="75"/>
        <v>77.290000000000006</v>
      </c>
      <c r="AA119">
        <v>424238656</v>
      </c>
      <c r="AB119">
        <f t="shared" si="76"/>
        <v>9023.8734000000004</v>
      </c>
      <c r="AC119">
        <f t="shared" si="77"/>
        <v>0</v>
      </c>
      <c r="AD119">
        <f>ROUND((((SUM(SmtRes!BR194:'SmtRes'!BR199))-(SUM(SmtRes!BS194:'SmtRes'!BS199)))+AE119),6)</f>
        <v>5043.4146000000001</v>
      </c>
      <c r="AE119">
        <f>ROUND((SUM(SmtRes!BS194:'SmtRes'!BS199)),6)</f>
        <v>1788.7738999999999</v>
      </c>
      <c r="AF119">
        <f>ROUND((SUM(SmtRes!BT194:'SmtRes'!BT199)),6)</f>
        <v>3980.4587999999999</v>
      </c>
      <c r="AG119">
        <f t="shared" si="78"/>
        <v>0</v>
      </c>
      <c r="AH119">
        <f>(SUM(SmtRes!BU194:'SmtRes'!BU199))</f>
        <v>8.52</v>
      </c>
      <c r="AI119">
        <f>(SUM(SmtRes!BV194:'SmtRes'!BV199))</f>
        <v>2.4699999999999998</v>
      </c>
      <c r="AJ119">
        <f t="shared" si="79"/>
        <v>0</v>
      </c>
      <c r="AK119">
        <v>10943.794033599999</v>
      </c>
      <c r="AL119">
        <v>131.1467336</v>
      </c>
      <c r="AM119">
        <v>5043.4146000000001</v>
      </c>
      <c r="AN119">
        <v>1788.7739000000001</v>
      </c>
      <c r="AO119">
        <v>3980.4587999999999</v>
      </c>
      <c r="AP119">
        <v>0</v>
      </c>
      <c r="AQ119">
        <v>8.52</v>
      </c>
      <c r="AR119">
        <v>2.4699999999999998</v>
      </c>
      <c r="AS119">
        <v>0</v>
      </c>
      <c r="AT119">
        <v>147</v>
      </c>
      <c r="AU119">
        <v>134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294</v>
      </c>
      <c r="BM119">
        <v>27001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147</v>
      </c>
      <c r="CA119">
        <v>134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80"/>
        <v>121.21</v>
      </c>
      <c r="CQ119">
        <f>SUMIF(SmtRes!AQ194:'SmtRes'!AQ199,"=1",SmtRes!AA194:'SmtRes'!AA199)</f>
        <v>961467.98</v>
      </c>
      <c r="CR119">
        <f>SUMIF(SmtRes!AQ194:'SmtRes'!AQ199,"=1",SmtRes!AB194:'SmtRes'!AB199)</f>
        <v>3221.63</v>
      </c>
      <c r="CS119">
        <f>SUMIF(SmtRes!AQ194:'SmtRes'!AQ199,"=1",SmtRes!AC194:'SmtRes'!AC199)</f>
        <v>1264.6400000000001</v>
      </c>
      <c r="CT119">
        <f>SUMIF(SmtRes!AQ194:'SmtRes'!AQ199,"=1",SmtRes!AD194:'SmtRes'!AD199)</f>
        <v>467.19</v>
      </c>
      <c r="CU119">
        <f t="shared" si="81"/>
        <v>0</v>
      </c>
      <c r="CV119">
        <f>SUMIF(SmtRes!AQ194:'SmtRes'!AQ199,"=1",SmtRes!BU194:'SmtRes'!BU199)</f>
        <v>8.52</v>
      </c>
      <c r="CW119">
        <f>SUMIF(SmtRes!AQ194:'SmtRes'!AQ199,"=1",SmtRes!BV194:'SmtRes'!BV199)</f>
        <v>2.4699999999999998</v>
      </c>
      <c r="CX119">
        <f t="shared" si="82"/>
        <v>0</v>
      </c>
      <c r="CY119">
        <f t="shared" si="83"/>
        <v>84.789599999999993</v>
      </c>
      <c r="CZ119">
        <f t="shared" si="84"/>
        <v>77.291199999999989</v>
      </c>
      <c r="DC119" t="s">
        <v>3</v>
      </c>
      <c r="DD119" t="s">
        <v>15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1003</v>
      </c>
      <c r="DV119" t="s">
        <v>177</v>
      </c>
      <c r="DW119" t="s">
        <v>177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416980069</v>
      </c>
      <c r="EF119">
        <v>2</v>
      </c>
      <c r="EG119" t="s">
        <v>179</v>
      </c>
      <c r="EH119">
        <v>21</v>
      </c>
      <c r="EI119" t="s">
        <v>180</v>
      </c>
      <c r="EJ119">
        <v>1</v>
      </c>
      <c r="EK119">
        <v>27001</v>
      </c>
      <c r="EL119" t="s">
        <v>180</v>
      </c>
      <c r="EM119" t="s">
        <v>181</v>
      </c>
      <c r="EO119" t="s">
        <v>3</v>
      </c>
      <c r="EQ119">
        <v>131072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8.52</v>
      </c>
      <c r="EX119">
        <v>2.4700000000000002</v>
      </c>
      <c r="EY119">
        <v>0</v>
      </c>
      <c r="FQ119">
        <v>0</v>
      </c>
      <c r="FR119">
        <v>0</v>
      </c>
      <c r="FS119">
        <v>0</v>
      </c>
      <c r="FX119">
        <v>147</v>
      </c>
      <c r="FY119">
        <v>134</v>
      </c>
      <c r="GA119" t="s">
        <v>3</v>
      </c>
      <c r="GD119">
        <v>1</v>
      </c>
      <c r="GF119">
        <v>-1237529773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5"/>
        <v>0</v>
      </c>
      <c r="GM119">
        <f t="shared" si="86"/>
        <v>283.29000000000002</v>
      </c>
      <c r="GN119">
        <f t="shared" si="87"/>
        <v>283.29000000000002</v>
      </c>
      <c r="GO119">
        <f t="shared" si="88"/>
        <v>0</v>
      </c>
      <c r="GP119">
        <f t="shared" si="89"/>
        <v>0</v>
      </c>
      <c r="GR119">
        <v>0</v>
      </c>
      <c r="GS119">
        <v>3</v>
      </c>
      <c r="GT119">
        <v>0</v>
      </c>
      <c r="GU119" t="s">
        <v>3</v>
      </c>
      <c r="GV119">
        <f t="shared" si="90"/>
        <v>0</v>
      </c>
      <c r="GW119">
        <v>1</v>
      </c>
      <c r="GX119">
        <f t="shared" si="91"/>
        <v>0</v>
      </c>
      <c r="HA119">
        <v>0</v>
      </c>
      <c r="HB119">
        <v>0</v>
      </c>
      <c r="HC119">
        <f t="shared" si="92"/>
        <v>0</v>
      </c>
      <c r="HE119" t="s">
        <v>3</v>
      </c>
      <c r="HF119" t="s">
        <v>3</v>
      </c>
      <c r="HM119" t="s">
        <v>3</v>
      </c>
      <c r="HN119" t="s">
        <v>182</v>
      </c>
      <c r="HO119" t="s">
        <v>183</v>
      </c>
      <c r="HP119" t="s">
        <v>180</v>
      </c>
      <c r="HQ119" t="s">
        <v>180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ROW(SmtRes!A213)</f>
        <v>213</v>
      </c>
      <c r="D120">
        <f>ROW(EtalonRes!A250)</f>
        <v>250</v>
      </c>
      <c r="E120" t="s">
        <v>295</v>
      </c>
      <c r="F120" t="s">
        <v>296</v>
      </c>
      <c r="G120" t="s">
        <v>297</v>
      </c>
      <c r="H120" t="s">
        <v>172</v>
      </c>
      <c r="I120">
        <f t="shared" si="93"/>
        <v>0.01</v>
      </c>
      <c r="J120">
        <v>0</v>
      </c>
      <c r="K120">
        <f t="shared" si="94"/>
        <v>0.01</v>
      </c>
      <c r="O120">
        <f t="shared" si="71"/>
        <v>408.12</v>
      </c>
      <c r="P120">
        <f>SUMIF(SmtRes!AQ200:'SmtRes'!AQ213,"=1",SmtRes!DF200:'SmtRes'!DF213)</f>
        <v>0</v>
      </c>
      <c r="Q120">
        <f>SUMIF(SmtRes!AQ200:'SmtRes'!AQ213,"=1",SmtRes!DG200:'SmtRes'!DG213)</f>
        <v>31.86</v>
      </c>
      <c r="R120">
        <f>SUMIF(SmtRes!AQ200:'SmtRes'!AQ213,"=1",SmtRes!DH200:'SmtRes'!DH213)</f>
        <v>98.15</v>
      </c>
      <c r="S120">
        <f>SUMIF(SmtRes!AQ200:'SmtRes'!AQ213,"=1",SmtRes!DI200:'SmtRes'!DI213)</f>
        <v>278.11</v>
      </c>
      <c r="T120">
        <f t="shared" si="72"/>
        <v>0</v>
      </c>
      <c r="U120">
        <f>SUMIF(SmtRes!AQ200:'SmtRes'!AQ213,"=1",SmtRes!CV200:'SmtRes'!CV213)</f>
        <v>0.56599999999999995</v>
      </c>
      <c r="V120">
        <f>SUMIF(SmtRes!AQ200:'SmtRes'!AQ213,"=1",SmtRes!CW200:'SmtRes'!CW213)</f>
        <v>0.1797</v>
      </c>
      <c r="W120">
        <f t="shared" si="73"/>
        <v>0</v>
      </c>
      <c r="X120">
        <f t="shared" si="74"/>
        <v>553.1</v>
      </c>
      <c r="Y120">
        <f t="shared" si="75"/>
        <v>504.19</v>
      </c>
      <c r="AA120">
        <v>424238656</v>
      </c>
      <c r="AB120">
        <f t="shared" si="76"/>
        <v>30917.181</v>
      </c>
      <c r="AC120">
        <f t="shared" si="77"/>
        <v>0</v>
      </c>
      <c r="AD120">
        <f>ROUND((((SUM(SmtRes!BR200:'SmtRes'!BR213))-(SUM(SmtRes!BS200:'SmtRes'!BS213)))+AE120),6)</f>
        <v>3106.2049999999999</v>
      </c>
      <c r="AE120">
        <f>ROUND((SUM(SmtRes!BS200:'SmtRes'!BS213)),6)</f>
        <v>9814.9431000000004</v>
      </c>
      <c r="AF120">
        <f>ROUND((SUM(SmtRes!BT200:'SmtRes'!BT213)),6)</f>
        <v>27810.975999999999</v>
      </c>
      <c r="AG120">
        <f t="shared" si="78"/>
        <v>0</v>
      </c>
      <c r="AH120">
        <f>(SUM(SmtRes!BU200:'SmtRes'!BU213))</f>
        <v>56.6</v>
      </c>
      <c r="AI120">
        <f>(SUM(SmtRes!BV200:'SmtRes'!BV213))</f>
        <v>17.97</v>
      </c>
      <c r="AJ120">
        <f t="shared" si="79"/>
        <v>0</v>
      </c>
      <c r="AK120">
        <v>46445.037349999999</v>
      </c>
      <c r="AL120">
        <v>5712.9132500000014</v>
      </c>
      <c r="AM120">
        <v>3106.2049999999999</v>
      </c>
      <c r="AN120">
        <v>9814.9431000000004</v>
      </c>
      <c r="AO120">
        <v>27810.976000000002</v>
      </c>
      <c r="AP120">
        <v>0</v>
      </c>
      <c r="AQ120">
        <v>56.6</v>
      </c>
      <c r="AR120">
        <v>17.97</v>
      </c>
      <c r="AS120">
        <v>0</v>
      </c>
      <c r="AT120">
        <v>147</v>
      </c>
      <c r="AU120">
        <v>134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298</v>
      </c>
      <c r="BM120">
        <v>27001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147</v>
      </c>
      <c r="CA120">
        <v>134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80"/>
        <v>408.12</v>
      </c>
      <c r="CQ120">
        <f>SUMIF(SmtRes!AQ200:'SmtRes'!AQ213,"=1",SmtRes!AA200:'SmtRes'!AA213)</f>
        <v>76903.83</v>
      </c>
      <c r="CR120">
        <f>SUMIF(SmtRes!AQ200:'SmtRes'!AQ213,"=1",SmtRes!AB200:'SmtRes'!AB213)</f>
        <v>2911.64</v>
      </c>
      <c r="CS120">
        <f>SUMIF(SmtRes!AQ200:'SmtRes'!AQ213,"=1",SmtRes!AC200:'SmtRes'!AC213)</f>
        <v>2344.0200000000004</v>
      </c>
      <c r="CT120">
        <f>SUMIF(SmtRes!AQ200:'SmtRes'!AQ213,"=1",SmtRes!AD200:'SmtRes'!AD213)</f>
        <v>491.36</v>
      </c>
      <c r="CU120">
        <f t="shared" si="81"/>
        <v>0</v>
      </c>
      <c r="CV120">
        <f>SUMIF(SmtRes!AQ200:'SmtRes'!AQ213,"=1",SmtRes!BU200:'SmtRes'!BU213)</f>
        <v>56.6</v>
      </c>
      <c r="CW120">
        <f>SUMIF(SmtRes!AQ200:'SmtRes'!AQ213,"=1",SmtRes!BV200:'SmtRes'!BV213)</f>
        <v>17.97</v>
      </c>
      <c r="CX120">
        <f t="shared" si="82"/>
        <v>0</v>
      </c>
      <c r="CY120">
        <f t="shared" si="83"/>
        <v>553.10220000000004</v>
      </c>
      <c r="CZ120">
        <f t="shared" si="84"/>
        <v>504.18839999999994</v>
      </c>
      <c r="DC120" t="s">
        <v>3</v>
      </c>
      <c r="DD120" t="s">
        <v>15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1005</v>
      </c>
      <c r="DV120" t="s">
        <v>172</v>
      </c>
      <c r="DW120" t="s">
        <v>172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416980069</v>
      </c>
      <c r="EF120">
        <v>2</v>
      </c>
      <c r="EG120" t="s">
        <v>179</v>
      </c>
      <c r="EH120">
        <v>21</v>
      </c>
      <c r="EI120" t="s">
        <v>180</v>
      </c>
      <c r="EJ120">
        <v>1</v>
      </c>
      <c r="EK120">
        <v>27001</v>
      </c>
      <c r="EL120" t="s">
        <v>180</v>
      </c>
      <c r="EM120" t="s">
        <v>181</v>
      </c>
      <c r="EO120" t="s">
        <v>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56.6</v>
      </c>
      <c r="EX120">
        <v>17.97</v>
      </c>
      <c r="EY120">
        <v>0</v>
      </c>
      <c r="FQ120">
        <v>0</v>
      </c>
      <c r="FR120">
        <v>0</v>
      </c>
      <c r="FS120">
        <v>0</v>
      </c>
      <c r="FX120">
        <v>147</v>
      </c>
      <c r="FY120">
        <v>134</v>
      </c>
      <c r="GA120" t="s">
        <v>3</v>
      </c>
      <c r="GD120">
        <v>1</v>
      </c>
      <c r="GF120">
        <v>-1682278720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5"/>
        <v>0</v>
      </c>
      <c r="GM120">
        <f t="shared" si="86"/>
        <v>1465.41</v>
      </c>
      <c r="GN120">
        <f t="shared" si="87"/>
        <v>1465.41</v>
      </c>
      <c r="GO120">
        <f t="shared" si="88"/>
        <v>0</v>
      </c>
      <c r="GP120">
        <f t="shared" si="89"/>
        <v>0</v>
      </c>
      <c r="GR120">
        <v>0</v>
      </c>
      <c r="GS120">
        <v>3</v>
      </c>
      <c r="GT120">
        <v>0</v>
      </c>
      <c r="GU120" t="s">
        <v>3</v>
      </c>
      <c r="GV120">
        <f t="shared" si="90"/>
        <v>0</v>
      </c>
      <c r="GW120">
        <v>1</v>
      </c>
      <c r="GX120">
        <f t="shared" si="91"/>
        <v>0</v>
      </c>
      <c r="HA120">
        <v>0</v>
      </c>
      <c r="HB120">
        <v>0</v>
      </c>
      <c r="HC120">
        <f t="shared" si="92"/>
        <v>0</v>
      </c>
      <c r="HE120" t="s">
        <v>3</v>
      </c>
      <c r="HF120" t="s">
        <v>3</v>
      </c>
      <c r="HM120" t="s">
        <v>3</v>
      </c>
      <c r="HN120" t="s">
        <v>182</v>
      </c>
      <c r="HO120" t="s">
        <v>183</v>
      </c>
      <c r="HP120" t="s">
        <v>180</v>
      </c>
      <c r="HQ120" t="s">
        <v>180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ROW(SmtRes!A230)</f>
        <v>230</v>
      </c>
      <c r="D121">
        <f>ROW(EtalonRes!A270)</f>
        <v>270</v>
      </c>
      <c r="E121" t="s">
        <v>299</v>
      </c>
      <c r="F121" t="s">
        <v>300</v>
      </c>
      <c r="G121" t="s">
        <v>301</v>
      </c>
      <c r="H121" t="s">
        <v>187</v>
      </c>
      <c r="I121">
        <f>ROUND(1/1000,7)</f>
        <v>1E-3</v>
      </c>
      <c r="J121">
        <v>0</v>
      </c>
      <c r="K121">
        <f>ROUND(1/1000,7)</f>
        <v>1E-3</v>
      </c>
      <c r="O121">
        <f t="shared" si="71"/>
        <v>213.39</v>
      </c>
      <c r="P121">
        <f>SUMIF(SmtRes!AQ214:'SmtRes'!AQ230,"=1",SmtRes!DF214:'SmtRes'!DF230)</f>
        <v>0</v>
      </c>
      <c r="Q121">
        <f>SUMIF(SmtRes!AQ214:'SmtRes'!AQ230,"=1",SmtRes!DG214:'SmtRes'!DG230)</f>
        <v>43.37</v>
      </c>
      <c r="R121">
        <f>SUMIF(SmtRes!AQ214:'SmtRes'!AQ230,"=1",SmtRes!DH214:'SmtRes'!DH230)</f>
        <v>26.490000000000002</v>
      </c>
      <c r="S121">
        <f>SUMIF(SmtRes!AQ214:'SmtRes'!AQ230,"=1",SmtRes!DI214:'SmtRes'!DI230)</f>
        <v>143.53</v>
      </c>
      <c r="T121">
        <f t="shared" si="72"/>
        <v>0</v>
      </c>
      <c r="U121">
        <f>SUMIF(SmtRes!AQ214:'SmtRes'!AQ230,"=1",SmtRes!CV214:'SmtRes'!CV230)</f>
        <v>0.30199999999999999</v>
      </c>
      <c r="V121">
        <f>SUMIF(SmtRes!AQ214:'SmtRes'!AQ230,"=1",SmtRes!CW214:'SmtRes'!CW230)</f>
        <v>4.8230000000000002E-2</v>
      </c>
      <c r="W121">
        <f t="shared" si="73"/>
        <v>0</v>
      </c>
      <c r="X121">
        <f t="shared" si="74"/>
        <v>249.93</v>
      </c>
      <c r="Y121">
        <f t="shared" si="75"/>
        <v>227.83</v>
      </c>
      <c r="AA121">
        <v>424238656</v>
      </c>
      <c r="AB121">
        <f t="shared" si="76"/>
        <v>186566.93100000001</v>
      </c>
      <c r="AC121">
        <f t="shared" si="77"/>
        <v>0</v>
      </c>
      <c r="AD121">
        <f>ROUND((((SUM(SmtRes!BR214:'SmtRes'!BR230))-(SUM(SmtRes!BS214:'SmtRes'!BS230)))+AE121),6)</f>
        <v>43041.430999999997</v>
      </c>
      <c r="AE121">
        <f>ROUND((SUM(SmtRes!BS214:'SmtRes'!BS230)),6)</f>
        <v>26472.429100000001</v>
      </c>
      <c r="AF121">
        <f>ROUND((SUM(SmtRes!BT214:'SmtRes'!BT230)),6)</f>
        <v>143525.5</v>
      </c>
      <c r="AG121">
        <f t="shared" si="78"/>
        <v>0</v>
      </c>
      <c r="AH121">
        <f>(SUM(SmtRes!BU214:'SmtRes'!BU230))</f>
        <v>302</v>
      </c>
      <c r="AI121">
        <f>(SUM(SmtRes!BV214:'SmtRes'!BV230))</f>
        <v>48.230000000000004</v>
      </c>
      <c r="AJ121">
        <f t="shared" si="79"/>
        <v>0</v>
      </c>
      <c r="AK121">
        <v>277229.65356000001</v>
      </c>
      <c r="AL121">
        <v>64190.293460000008</v>
      </c>
      <c r="AM121">
        <v>43041.431000000004</v>
      </c>
      <c r="AN121">
        <v>26472.429100000001</v>
      </c>
      <c r="AO121">
        <v>143525.5</v>
      </c>
      <c r="AP121">
        <v>0</v>
      </c>
      <c r="AQ121">
        <v>302</v>
      </c>
      <c r="AR121">
        <v>48.230000000000004</v>
      </c>
      <c r="AS121">
        <v>0</v>
      </c>
      <c r="AT121">
        <v>147</v>
      </c>
      <c r="AU121">
        <v>134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302</v>
      </c>
      <c r="BM121">
        <v>27001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147</v>
      </c>
      <c r="CA121">
        <v>134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80"/>
        <v>213.39000000000001</v>
      </c>
      <c r="CQ121">
        <f>SUMIF(SmtRes!AQ214:'SmtRes'!AQ230,"=1",SmtRes!AA214:'SmtRes'!AA230)</f>
        <v>91235.98</v>
      </c>
      <c r="CR121">
        <f>SUMIF(SmtRes!AQ214:'SmtRes'!AQ230,"=1",SmtRes!AB214:'SmtRes'!AB230)</f>
        <v>5536.28</v>
      </c>
      <c r="CS121">
        <f>SUMIF(SmtRes!AQ214:'SmtRes'!AQ230,"=1",SmtRes!AC214:'SmtRes'!AC230)</f>
        <v>2964.26</v>
      </c>
      <c r="CT121">
        <f>SUMIF(SmtRes!AQ214:'SmtRes'!AQ230,"=1",SmtRes!AD214:'SmtRes'!AD230)</f>
        <v>475.25</v>
      </c>
      <c r="CU121">
        <f t="shared" si="81"/>
        <v>0</v>
      </c>
      <c r="CV121">
        <f>SUMIF(SmtRes!AQ214:'SmtRes'!AQ230,"=1",SmtRes!BU214:'SmtRes'!BU230)</f>
        <v>302</v>
      </c>
      <c r="CW121">
        <f>SUMIF(SmtRes!AQ214:'SmtRes'!AQ230,"=1",SmtRes!BV214:'SmtRes'!BV230)</f>
        <v>48.230000000000004</v>
      </c>
      <c r="CX121">
        <f t="shared" si="82"/>
        <v>0</v>
      </c>
      <c r="CY121">
        <f t="shared" si="83"/>
        <v>249.92940000000002</v>
      </c>
      <c r="CZ121">
        <f t="shared" si="84"/>
        <v>227.82679999999999</v>
      </c>
      <c r="DC121" t="s">
        <v>3</v>
      </c>
      <c r="DD121" t="s">
        <v>15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1005</v>
      </c>
      <c r="DV121" t="s">
        <v>187</v>
      </c>
      <c r="DW121" t="s">
        <v>187</v>
      </c>
      <c r="DX121">
        <v>1000</v>
      </c>
      <c r="DZ121" t="s">
        <v>3</v>
      </c>
      <c r="EA121" t="s">
        <v>3</v>
      </c>
      <c r="EB121" t="s">
        <v>3</v>
      </c>
      <c r="EC121" t="s">
        <v>3</v>
      </c>
      <c r="EE121">
        <v>416980069</v>
      </c>
      <c r="EF121">
        <v>2</v>
      </c>
      <c r="EG121" t="s">
        <v>179</v>
      </c>
      <c r="EH121">
        <v>21</v>
      </c>
      <c r="EI121" t="s">
        <v>180</v>
      </c>
      <c r="EJ121">
        <v>1</v>
      </c>
      <c r="EK121">
        <v>27001</v>
      </c>
      <c r="EL121" t="s">
        <v>180</v>
      </c>
      <c r="EM121" t="s">
        <v>181</v>
      </c>
      <c r="EO121" t="s">
        <v>3</v>
      </c>
      <c r="EQ121">
        <v>131072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302</v>
      </c>
      <c r="EX121">
        <v>48.23</v>
      </c>
      <c r="EY121">
        <v>0</v>
      </c>
      <c r="FQ121">
        <v>0</v>
      </c>
      <c r="FR121">
        <v>0</v>
      </c>
      <c r="FS121">
        <v>0</v>
      </c>
      <c r="FX121">
        <v>147</v>
      </c>
      <c r="FY121">
        <v>134</v>
      </c>
      <c r="GA121" t="s">
        <v>3</v>
      </c>
      <c r="GD121">
        <v>1</v>
      </c>
      <c r="GF121">
        <v>-2054942441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5"/>
        <v>0</v>
      </c>
      <c r="GM121">
        <f t="shared" si="86"/>
        <v>691.15</v>
      </c>
      <c r="GN121">
        <f t="shared" si="87"/>
        <v>691.15</v>
      </c>
      <c r="GO121">
        <f t="shared" si="88"/>
        <v>0</v>
      </c>
      <c r="GP121">
        <f t="shared" si="89"/>
        <v>0</v>
      </c>
      <c r="GR121">
        <v>0</v>
      </c>
      <c r="GS121">
        <v>3</v>
      </c>
      <c r="GT121">
        <v>0</v>
      </c>
      <c r="GU121" t="s">
        <v>3</v>
      </c>
      <c r="GV121">
        <f t="shared" si="90"/>
        <v>0</v>
      </c>
      <c r="GW121">
        <v>1</v>
      </c>
      <c r="GX121">
        <f t="shared" si="91"/>
        <v>0</v>
      </c>
      <c r="HA121">
        <v>0</v>
      </c>
      <c r="HB121">
        <v>0</v>
      </c>
      <c r="HC121">
        <f t="shared" si="92"/>
        <v>0</v>
      </c>
      <c r="HE121" t="s">
        <v>3</v>
      </c>
      <c r="HF121" t="s">
        <v>3</v>
      </c>
      <c r="HM121" t="s">
        <v>3</v>
      </c>
      <c r="HN121" t="s">
        <v>182</v>
      </c>
      <c r="HO121" t="s">
        <v>183</v>
      </c>
      <c r="HP121" t="s">
        <v>180</v>
      </c>
      <c r="HQ121" t="s">
        <v>180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ROW(SmtRes!A247)</f>
        <v>247</v>
      </c>
      <c r="D122">
        <f>ROW(EtalonRes!A290)</f>
        <v>290</v>
      </c>
      <c r="E122" t="s">
        <v>303</v>
      </c>
      <c r="F122" t="s">
        <v>300</v>
      </c>
      <c r="G122" t="s">
        <v>301</v>
      </c>
      <c r="H122" t="s">
        <v>187</v>
      </c>
      <c r="I122">
        <f>ROUND(1/1000,7)</f>
        <v>1E-3</v>
      </c>
      <c r="J122">
        <v>0</v>
      </c>
      <c r="K122">
        <f>ROUND(1/1000,7)</f>
        <v>1E-3</v>
      </c>
      <c r="O122">
        <f t="shared" si="71"/>
        <v>213.39</v>
      </c>
      <c r="P122">
        <f>SUMIF(SmtRes!AQ231:'SmtRes'!AQ247,"=1",SmtRes!DF231:'SmtRes'!DF247)</f>
        <v>0</v>
      </c>
      <c r="Q122">
        <f>SUMIF(SmtRes!AQ231:'SmtRes'!AQ247,"=1",SmtRes!DG231:'SmtRes'!DG247)</f>
        <v>43.37</v>
      </c>
      <c r="R122">
        <f>SUMIF(SmtRes!AQ231:'SmtRes'!AQ247,"=1",SmtRes!DH231:'SmtRes'!DH247)</f>
        <v>26.490000000000002</v>
      </c>
      <c r="S122">
        <f>SUMIF(SmtRes!AQ231:'SmtRes'!AQ247,"=1",SmtRes!DI231:'SmtRes'!DI247)</f>
        <v>143.53</v>
      </c>
      <c r="T122">
        <f t="shared" si="72"/>
        <v>0</v>
      </c>
      <c r="U122">
        <f>SUMIF(SmtRes!AQ231:'SmtRes'!AQ247,"=1",SmtRes!CV231:'SmtRes'!CV247)</f>
        <v>0.30199999999999999</v>
      </c>
      <c r="V122">
        <f>SUMIF(SmtRes!AQ231:'SmtRes'!AQ247,"=1",SmtRes!CW231:'SmtRes'!CW247)</f>
        <v>4.8230000000000002E-2</v>
      </c>
      <c r="W122">
        <f t="shared" si="73"/>
        <v>0</v>
      </c>
      <c r="X122">
        <f t="shared" si="74"/>
        <v>249.93</v>
      </c>
      <c r="Y122">
        <f t="shared" si="75"/>
        <v>227.83</v>
      </c>
      <c r="AA122">
        <v>424238656</v>
      </c>
      <c r="AB122">
        <f t="shared" si="76"/>
        <v>186566.93100000001</v>
      </c>
      <c r="AC122">
        <f t="shared" si="77"/>
        <v>0</v>
      </c>
      <c r="AD122">
        <f>ROUND((((SUM(SmtRes!BR231:'SmtRes'!BR247))-(SUM(SmtRes!BS231:'SmtRes'!BS247)))+AE122),6)</f>
        <v>43041.430999999997</v>
      </c>
      <c r="AE122">
        <f>ROUND((SUM(SmtRes!BS231:'SmtRes'!BS247)),6)</f>
        <v>26472.429100000001</v>
      </c>
      <c r="AF122">
        <f>ROUND((SUM(SmtRes!BT231:'SmtRes'!BT247)),6)</f>
        <v>143525.5</v>
      </c>
      <c r="AG122">
        <f t="shared" si="78"/>
        <v>0</v>
      </c>
      <c r="AH122">
        <f>(SUM(SmtRes!BU231:'SmtRes'!BU247))</f>
        <v>302</v>
      </c>
      <c r="AI122">
        <f>(SUM(SmtRes!BV231:'SmtRes'!BV247))</f>
        <v>48.230000000000004</v>
      </c>
      <c r="AJ122">
        <f t="shared" si="79"/>
        <v>0</v>
      </c>
      <c r="AK122">
        <v>277229.65356000001</v>
      </c>
      <c r="AL122">
        <v>64190.293460000008</v>
      </c>
      <c r="AM122">
        <v>43041.431000000004</v>
      </c>
      <c r="AN122">
        <v>26472.429100000001</v>
      </c>
      <c r="AO122">
        <v>143525.5</v>
      </c>
      <c r="AP122">
        <v>0</v>
      </c>
      <c r="AQ122">
        <v>302</v>
      </c>
      <c r="AR122">
        <v>48.230000000000004</v>
      </c>
      <c r="AS122">
        <v>0</v>
      </c>
      <c r="AT122">
        <v>147</v>
      </c>
      <c r="AU122">
        <v>134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302</v>
      </c>
      <c r="BM122">
        <v>27001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147</v>
      </c>
      <c r="CA122">
        <v>134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80"/>
        <v>213.39000000000001</v>
      </c>
      <c r="CQ122">
        <f>SUMIF(SmtRes!AQ231:'SmtRes'!AQ247,"=1",SmtRes!AA231:'SmtRes'!AA247)</f>
        <v>91235.98</v>
      </c>
      <c r="CR122">
        <f>SUMIF(SmtRes!AQ231:'SmtRes'!AQ247,"=1",SmtRes!AB231:'SmtRes'!AB247)</f>
        <v>5536.28</v>
      </c>
      <c r="CS122">
        <f>SUMIF(SmtRes!AQ231:'SmtRes'!AQ247,"=1",SmtRes!AC231:'SmtRes'!AC247)</f>
        <v>2964.26</v>
      </c>
      <c r="CT122">
        <f>SUMIF(SmtRes!AQ231:'SmtRes'!AQ247,"=1",SmtRes!AD231:'SmtRes'!AD247)</f>
        <v>475.25</v>
      </c>
      <c r="CU122">
        <f t="shared" si="81"/>
        <v>0</v>
      </c>
      <c r="CV122">
        <f>SUMIF(SmtRes!AQ231:'SmtRes'!AQ247,"=1",SmtRes!BU231:'SmtRes'!BU247)</f>
        <v>302</v>
      </c>
      <c r="CW122">
        <f>SUMIF(SmtRes!AQ231:'SmtRes'!AQ247,"=1",SmtRes!BV231:'SmtRes'!BV247)</f>
        <v>48.230000000000004</v>
      </c>
      <c r="CX122">
        <f t="shared" si="82"/>
        <v>0</v>
      </c>
      <c r="CY122">
        <f t="shared" si="83"/>
        <v>249.92940000000002</v>
      </c>
      <c r="CZ122">
        <f t="shared" si="84"/>
        <v>227.82679999999999</v>
      </c>
      <c r="DC122" t="s">
        <v>3</v>
      </c>
      <c r="DD122" t="s">
        <v>15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1005</v>
      </c>
      <c r="DV122" t="s">
        <v>187</v>
      </c>
      <c r="DW122" t="s">
        <v>187</v>
      </c>
      <c r="DX122">
        <v>1000</v>
      </c>
      <c r="DZ122" t="s">
        <v>3</v>
      </c>
      <c r="EA122" t="s">
        <v>3</v>
      </c>
      <c r="EB122" t="s">
        <v>3</v>
      </c>
      <c r="EC122" t="s">
        <v>3</v>
      </c>
      <c r="EE122">
        <v>416980069</v>
      </c>
      <c r="EF122">
        <v>2</v>
      </c>
      <c r="EG122" t="s">
        <v>179</v>
      </c>
      <c r="EH122">
        <v>21</v>
      </c>
      <c r="EI122" t="s">
        <v>180</v>
      </c>
      <c r="EJ122">
        <v>1</v>
      </c>
      <c r="EK122">
        <v>27001</v>
      </c>
      <c r="EL122" t="s">
        <v>180</v>
      </c>
      <c r="EM122" t="s">
        <v>181</v>
      </c>
      <c r="EO122" t="s">
        <v>3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302</v>
      </c>
      <c r="EX122">
        <v>48.23</v>
      </c>
      <c r="EY122">
        <v>0</v>
      </c>
      <c r="FQ122">
        <v>0</v>
      </c>
      <c r="FR122">
        <v>0</v>
      </c>
      <c r="FS122">
        <v>0</v>
      </c>
      <c r="FX122">
        <v>147</v>
      </c>
      <c r="FY122">
        <v>134</v>
      </c>
      <c r="GA122" t="s">
        <v>3</v>
      </c>
      <c r="GD122">
        <v>1</v>
      </c>
      <c r="GF122">
        <v>-2054942441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5"/>
        <v>0</v>
      </c>
      <c r="GM122">
        <f t="shared" si="86"/>
        <v>691.15</v>
      </c>
      <c r="GN122">
        <f t="shared" si="87"/>
        <v>691.15</v>
      </c>
      <c r="GO122">
        <f t="shared" si="88"/>
        <v>0</v>
      </c>
      <c r="GP122">
        <f t="shared" si="89"/>
        <v>0</v>
      </c>
      <c r="GR122">
        <v>0</v>
      </c>
      <c r="GS122">
        <v>3</v>
      </c>
      <c r="GT122">
        <v>0</v>
      </c>
      <c r="GU122" t="s">
        <v>3</v>
      </c>
      <c r="GV122">
        <f t="shared" si="90"/>
        <v>0</v>
      </c>
      <c r="GW122">
        <v>1</v>
      </c>
      <c r="GX122">
        <f t="shared" si="91"/>
        <v>0</v>
      </c>
      <c r="HA122">
        <v>0</v>
      </c>
      <c r="HB122">
        <v>0</v>
      </c>
      <c r="HC122">
        <f t="shared" si="92"/>
        <v>0</v>
      </c>
      <c r="HE122" t="s">
        <v>3</v>
      </c>
      <c r="HF122" t="s">
        <v>3</v>
      </c>
      <c r="HM122" t="s">
        <v>3</v>
      </c>
      <c r="HN122" t="s">
        <v>182</v>
      </c>
      <c r="HO122" t="s">
        <v>183</v>
      </c>
      <c r="HP122" t="s">
        <v>180</v>
      </c>
      <c r="HQ122" t="s">
        <v>180</v>
      </c>
      <c r="HS122">
        <v>0</v>
      </c>
      <c r="IK122">
        <v>0</v>
      </c>
    </row>
    <row r="124" spans="1:245" x14ac:dyDescent="0.2">
      <c r="A124" s="2">
        <v>51</v>
      </c>
      <c r="B124" s="2">
        <f>B84</f>
        <v>1</v>
      </c>
      <c r="C124" s="2">
        <f>A84</f>
        <v>4</v>
      </c>
      <c r="D124" s="2">
        <f>ROW(A84)</f>
        <v>84</v>
      </c>
      <c r="E124" s="2"/>
      <c r="F124" s="2" t="str">
        <f>IF(F84&lt;&gt;"",F84,"")</f>
        <v>Новый раздел</v>
      </c>
      <c r="G124" s="2" t="str">
        <f>IF(G84&lt;&gt;"",G84,"")</f>
        <v>2. Работы связанные с разборкой и восстановлением газонов., тротуаров, дорожных покрытий.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95">ROUND(AB124,2)</f>
        <v>10142.1</v>
      </c>
      <c r="P124" s="2">
        <f t="shared" si="95"/>
        <v>0</v>
      </c>
      <c r="Q124" s="2">
        <f t="shared" si="95"/>
        <v>1815.93</v>
      </c>
      <c r="R124" s="2">
        <f t="shared" si="95"/>
        <v>941.33</v>
      </c>
      <c r="S124" s="2">
        <f t="shared" si="95"/>
        <v>7384.84</v>
      </c>
      <c r="T124" s="2">
        <f t="shared" si="95"/>
        <v>0</v>
      </c>
      <c r="U124" s="2">
        <f>AH124</f>
        <v>15.035940000000002</v>
      </c>
      <c r="V124" s="2">
        <f>AI124</f>
        <v>1.591049999999999</v>
      </c>
      <c r="W124" s="2">
        <f>ROUND(AJ124,2)</f>
        <v>0</v>
      </c>
      <c r="X124" s="2">
        <f>ROUND(AK124,2)</f>
        <v>9545.98</v>
      </c>
      <c r="Y124" s="2">
        <f>ROUND(AL124,2)</f>
        <v>6595.44</v>
      </c>
      <c r="Z124" s="2"/>
      <c r="AA124" s="2"/>
      <c r="AB124" s="2">
        <f>ROUND(SUMIF(AA88:AA122,"=424238656",O88:O122),2)</f>
        <v>10142.1</v>
      </c>
      <c r="AC124" s="2">
        <f>ROUND(SUMIF(AA88:AA122,"=424238656",P88:P122),2)</f>
        <v>0</v>
      </c>
      <c r="AD124" s="2">
        <f>ROUND(SUMIF(AA88:AA122,"=424238656",Q88:Q122),2)</f>
        <v>1815.93</v>
      </c>
      <c r="AE124" s="2">
        <f>ROUND(SUMIF(AA88:AA122,"=424238656",R88:R122),2)</f>
        <v>941.33</v>
      </c>
      <c r="AF124" s="2">
        <f>ROUND(SUMIF(AA88:AA122,"=424238656",S88:S122),2)</f>
        <v>7384.84</v>
      </c>
      <c r="AG124" s="2">
        <f>ROUND(SUMIF(AA88:AA122,"=424238656",T88:T122),2)</f>
        <v>0</v>
      </c>
      <c r="AH124" s="2">
        <f>SUMIF(AA88:AA122,"=424238656",U88:U122)</f>
        <v>15.035940000000002</v>
      </c>
      <c r="AI124" s="2">
        <f>SUMIF(AA88:AA122,"=424238656",V88:V122)</f>
        <v>1.591049999999999</v>
      </c>
      <c r="AJ124" s="2">
        <f>ROUND(SUMIF(AA88:AA122,"=424238656",W88:W122),2)</f>
        <v>0</v>
      </c>
      <c r="AK124" s="2">
        <f>ROUND(SUMIF(AA88:AA122,"=424238656",X88:X122),2)</f>
        <v>9545.98</v>
      </c>
      <c r="AL124" s="2">
        <f>ROUND(SUMIF(AA88:AA122,"=424238656",Y88:Y122),2)</f>
        <v>6595.44</v>
      </c>
      <c r="AM124" s="2"/>
      <c r="AN124" s="2"/>
      <c r="AO124" s="2">
        <f t="shared" ref="AO124:BD124" si="96">ROUND(BX124,2)</f>
        <v>0</v>
      </c>
      <c r="AP124" s="2">
        <f t="shared" si="96"/>
        <v>0</v>
      </c>
      <c r="AQ124" s="2">
        <f t="shared" si="96"/>
        <v>0</v>
      </c>
      <c r="AR124" s="2">
        <f t="shared" si="96"/>
        <v>26283.52</v>
      </c>
      <c r="AS124" s="2">
        <f t="shared" si="96"/>
        <v>26283.52</v>
      </c>
      <c r="AT124" s="2">
        <f t="shared" si="96"/>
        <v>0</v>
      </c>
      <c r="AU124" s="2">
        <f t="shared" si="96"/>
        <v>0</v>
      </c>
      <c r="AV124" s="2">
        <f t="shared" si="96"/>
        <v>0</v>
      </c>
      <c r="AW124" s="2">
        <f t="shared" si="96"/>
        <v>0</v>
      </c>
      <c r="AX124" s="2">
        <f t="shared" si="96"/>
        <v>0</v>
      </c>
      <c r="AY124" s="2">
        <f t="shared" si="96"/>
        <v>0</v>
      </c>
      <c r="AZ124" s="2">
        <f t="shared" si="96"/>
        <v>0</v>
      </c>
      <c r="BA124" s="2">
        <f t="shared" si="96"/>
        <v>0</v>
      </c>
      <c r="BB124" s="2">
        <f t="shared" si="96"/>
        <v>0</v>
      </c>
      <c r="BC124" s="2">
        <f t="shared" si="96"/>
        <v>0</v>
      </c>
      <c r="BD124" s="2">
        <f t="shared" si="96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>
        <f>ROUND(SUMIF(AA88:AA122,"=424238656",FQ88:FQ122),2)</f>
        <v>0</v>
      </c>
      <c r="BY124" s="2">
        <f>ROUND(SUMIF(AA88:AA122,"=424238656",FR88:FR122),2)</f>
        <v>0</v>
      </c>
      <c r="BZ124" s="2">
        <f>ROUND(SUMIF(AA88:AA122,"=424238656",GL88:GL122),2)</f>
        <v>0</v>
      </c>
      <c r="CA124" s="2">
        <f>ROUND(SUMIF(AA88:AA122,"=424238656",GM88:GM122),2)</f>
        <v>26283.52</v>
      </c>
      <c r="CB124" s="2">
        <f>ROUND(SUMIF(AA88:AA122,"=424238656",GN88:GN122),2)</f>
        <v>26283.52</v>
      </c>
      <c r="CC124" s="2">
        <f>ROUND(SUMIF(AA88:AA122,"=424238656",GO88:GO122),2)</f>
        <v>0</v>
      </c>
      <c r="CD124" s="2">
        <f>ROUND(SUMIF(AA88:AA122,"=424238656",GP88:GP122),2)</f>
        <v>0</v>
      </c>
      <c r="CE124" s="2">
        <f>AC124-BX124</f>
        <v>0</v>
      </c>
      <c r="CF124" s="2">
        <f>AC124-BY124</f>
        <v>0</v>
      </c>
      <c r="CG124" s="2">
        <f>BX124-BZ124</f>
        <v>0</v>
      </c>
      <c r="CH124" s="2">
        <f>AC124-BX124-BY124+BZ124</f>
        <v>0</v>
      </c>
      <c r="CI124" s="2">
        <f>BY124-BZ124</f>
        <v>0</v>
      </c>
      <c r="CJ124" s="2">
        <f>ROUND(SUMIF(AA88:AA122,"=424238656",GX88:GX122),2)</f>
        <v>0</v>
      </c>
      <c r="CK124" s="2">
        <f>ROUND(SUMIF(AA88:AA122,"=424238656",GY88:GY122),2)</f>
        <v>0</v>
      </c>
      <c r="CL124" s="2">
        <f>ROUND(SUMIF(AA88:AA122,"=424238656",GZ88:GZ122),2)</f>
        <v>0</v>
      </c>
      <c r="CM124" s="2">
        <f>ROUND(SUMIF(AA88:AA122,"=424238656",HD88:HD122),2)</f>
        <v>0</v>
      </c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10142.1</v>
      </c>
      <c r="G126" s="4" t="s">
        <v>92</v>
      </c>
      <c r="H126" s="4" t="s">
        <v>93</v>
      </c>
      <c r="I126" s="4"/>
      <c r="J126" s="4"/>
      <c r="K126" s="4">
        <v>201</v>
      </c>
      <c r="L126" s="4">
        <v>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10142.099999999999</v>
      </c>
      <c r="X126" s="4">
        <v>1</v>
      </c>
      <c r="Y126" s="4">
        <v>10142.099999999999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0</v>
      </c>
      <c r="G127" s="4" t="s">
        <v>94</v>
      </c>
      <c r="H127" s="4" t="s">
        <v>95</v>
      </c>
      <c r="I127" s="4"/>
      <c r="J127" s="4"/>
      <c r="K127" s="4">
        <v>202</v>
      </c>
      <c r="L127" s="4">
        <v>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96</v>
      </c>
      <c r="H128" s="4" t="s">
        <v>97</v>
      </c>
      <c r="I128" s="4"/>
      <c r="J128" s="4"/>
      <c r="K128" s="4">
        <v>222</v>
      </c>
      <c r="L128" s="4">
        <v>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0</v>
      </c>
      <c r="G129" s="4" t="s">
        <v>98</v>
      </c>
      <c r="H129" s="4" t="s">
        <v>99</v>
      </c>
      <c r="I129" s="4"/>
      <c r="J129" s="4"/>
      <c r="K129" s="4">
        <v>225</v>
      </c>
      <c r="L129" s="4">
        <v>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0</v>
      </c>
      <c r="G130" s="4" t="s">
        <v>100</v>
      </c>
      <c r="H130" s="4" t="s">
        <v>101</v>
      </c>
      <c r="I130" s="4"/>
      <c r="J130" s="4"/>
      <c r="K130" s="4">
        <v>226</v>
      </c>
      <c r="L130" s="4">
        <v>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102</v>
      </c>
      <c r="H131" s="4" t="s">
        <v>103</v>
      </c>
      <c r="I131" s="4"/>
      <c r="J131" s="4"/>
      <c r="K131" s="4">
        <v>227</v>
      </c>
      <c r="L131" s="4">
        <v>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0</v>
      </c>
      <c r="G132" s="4" t="s">
        <v>104</v>
      </c>
      <c r="H132" s="4" t="s">
        <v>105</v>
      </c>
      <c r="I132" s="4"/>
      <c r="J132" s="4"/>
      <c r="K132" s="4">
        <v>228</v>
      </c>
      <c r="L132" s="4">
        <v>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106</v>
      </c>
      <c r="H133" s="4" t="s">
        <v>107</v>
      </c>
      <c r="I133" s="4"/>
      <c r="J133" s="4"/>
      <c r="K133" s="4">
        <v>216</v>
      </c>
      <c r="L133" s="4">
        <v>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108</v>
      </c>
      <c r="H134" s="4" t="s">
        <v>109</v>
      </c>
      <c r="I134" s="4"/>
      <c r="J134" s="4"/>
      <c r="K134" s="4">
        <v>223</v>
      </c>
      <c r="L134" s="4">
        <v>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110</v>
      </c>
      <c r="H135" s="4" t="s">
        <v>111</v>
      </c>
      <c r="I135" s="4"/>
      <c r="J135" s="4"/>
      <c r="K135" s="4">
        <v>229</v>
      </c>
      <c r="L135" s="4">
        <v>10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1815.93</v>
      </c>
      <c r="G136" s="4" t="s">
        <v>112</v>
      </c>
      <c r="H136" s="4" t="s">
        <v>113</v>
      </c>
      <c r="I136" s="4"/>
      <c r="J136" s="4"/>
      <c r="K136" s="4">
        <v>203</v>
      </c>
      <c r="L136" s="4">
        <v>11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1815.9299999999998</v>
      </c>
      <c r="X136" s="4">
        <v>1</v>
      </c>
      <c r="Y136" s="4">
        <v>1815.9299999999998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114</v>
      </c>
      <c r="H137" s="4" t="s">
        <v>115</v>
      </c>
      <c r="I137" s="4"/>
      <c r="J137" s="4"/>
      <c r="K137" s="4">
        <v>231</v>
      </c>
      <c r="L137" s="4">
        <v>12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941.33</v>
      </c>
      <c r="G138" s="4" t="s">
        <v>116</v>
      </c>
      <c r="H138" s="4" t="s">
        <v>117</v>
      </c>
      <c r="I138" s="4"/>
      <c r="J138" s="4"/>
      <c r="K138" s="4">
        <v>204</v>
      </c>
      <c r="L138" s="4">
        <v>13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941.33</v>
      </c>
      <c r="X138" s="4">
        <v>1</v>
      </c>
      <c r="Y138" s="4">
        <v>941.33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7384.84</v>
      </c>
      <c r="G139" s="4" t="s">
        <v>118</v>
      </c>
      <c r="H139" s="4" t="s">
        <v>119</v>
      </c>
      <c r="I139" s="4"/>
      <c r="J139" s="4"/>
      <c r="K139" s="4">
        <v>205</v>
      </c>
      <c r="L139" s="4">
        <v>14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7384.8399999999992</v>
      </c>
      <c r="X139" s="4">
        <v>1</v>
      </c>
      <c r="Y139" s="4">
        <v>7384.8399999999992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120</v>
      </c>
      <c r="H140" s="4" t="s">
        <v>121</v>
      </c>
      <c r="I140" s="4"/>
      <c r="J140" s="4"/>
      <c r="K140" s="4">
        <v>232</v>
      </c>
      <c r="L140" s="4">
        <v>15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26283.52</v>
      </c>
      <c r="G141" s="4" t="s">
        <v>122</v>
      </c>
      <c r="H141" s="4" t="s">
        <v>123</v>
      </c>
      <c r="I141" s="4"/>
      <c r="J141" s="4"/>
      <c r="K141" s="4">
        <v>214</v>
      </c>
      <c r="L141" s="4">
        <v>16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26283.52</v>
      </c>
      <c r="X141" s="4">
        <v>1</v>
      </c>
      <c r="Y141" s="4">
        <v>26283.52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0</v>
      </c>
      <c r="G142" s="4" t="s">
        <v>124</v>
      </c>
      <c r="H142" s="4" t="s">
        <v>125</v>
      </c>
      <c r="I142" s="4"/>
      <c r="J142" s="4"/>
      <c r="K142" s="4">
        <v>215</v>
      </c>
      <c r="L142" s="4">
        <v>17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0</v>
      </c>
      <c r="G143" s="4" t="s">
        <v>126</v>
      </c>
      <c r="H143" s="4" t="s">
        <v>127</v>
      </c>
      <c r="I143" s="4"/>
      <c r="J143" s="4"/>
      <c r="K143" s="4">
        <v>217</v>
      </c>
      <c r="L143" s="4">
        <v>18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128</v>
      </c>
      <c r="H144" s="4" t="s">
        <v>129</v>
      </c>
      <c r="I144" s="4"/>
      <c r="J144" s="4"/>
      <c r="K144" s="4">
        <v>230</v>
      </c>
      <c r="L144" s="4">
        <v>19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130</v>
      </c>
      <c r="H145" s="4" t="s">
        <v>131</v>
      </c>
      <c r="I145" s="4"/>
      <c r="J145" s="4"/>
      <c r="K145" s="4">
        <v>206</v>
      </c>
      <c r="L145" s="4">
        <v>20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ROUND(Source!U124,O146)</f>
        <v>15.03594</v>
      </c>
      <c r="G146" s="4" t="s">
        <v>132</v>
      </c>
      <c r="H146" s="4" t="s">
        <v>133</v>
      </c>
      <c r="I146" s="4"/>
      <c r="J146" s="4"/>
      <c r="K146" s="4">
        <v>207</v>
      </c>
      <c r="L146" s="4">
        <v>21</v>
      </c>
      <c r="M146" s="4">
        <v>3</v>
      </c>
      <c r="N146" s="4" t="s">
        <v>3</v>
      </c>
      <c r="O146" s="4">
        <v>7</v>
      </c>
      <c r="P146" s="4"/>
      <c r="Q146" s="4"/>
      <c r="R146" s="4"/>
      <c r="S146" s="4"/>
      <c r="T146" s="4"/>
      <c r="U146" s="4"/>
      <c r="V146" s="4"/>
      <c r="W146" s="4">
        <v>15.03594</v>
      </c>
      <c r="X146" s="4">
        <v>1</v>
      </c>
      <c r="Y146" s="4">
        <v>15.03594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ROUND(Source!V124,O147)</f>
        <v>1.5910500000000001</v>
      </c>
      <c r="G147" s="4" t="s">
        <v>134</v>
      </c>
      <c r="H147" s="4" t="s">
        <v>135</v>
      </c>
      <c r="I147" s="4"/>
      <c r="J147" s="4"/>
      <c r="K147" s="4">
        <v>208</v>
      </c>
      <c r="L147" s="4">
        <v>22</v>
      </c>
      <c r="M147" s="4">
        <v>3</v>
      </c>
      <c r="N147" s="4" t="s">
        <v>3</v>
      </c>
      <c r="O147" s="4">
        <v>7</v>
      </c>
      <c r="P147" s="4"/>
      <c r="Q147" s="4"/>
      <c r="R147" s="4"/>
      <c r="S147" s="4"/>
      <c r="T147" s="4"/>
      <c r="U147" s="4"/>
      <c r="V147" s="4"/>
      <c r="W147" s="4">
        <v>1.5910500000000001</v>
      </c>
      <c r="X147" s="4">
        <v>1</v>
      </c>
      <c r="Y147" s="4">
        <v>1.5910500000000001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136</v>
      </c>
      <c r="H148" s="4" t="s">
        <v>137</v>
      </c>
      <c r="I148" s="4"/>
      <c r="J148" s="4"/>
      <c r="K148" s="4">
        <v>209</v>
      </c>
      <c r="L148" s="4">
        <v>23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138</v>
      </c>
      <c r="H149" s="4" t="s">
        <v>139</v>
      </c>
      <c r="I149" s="4"/>
      <c r="J149" s="4"/>
      <c r="K149" s="4">
        <v>233</v>
      </c>
      <c r="L149" s="4">
        <v>24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9545.98</v>
      </c>
      <c r="G150" s="4" t="s">
        <v>140</v>
      </c>
      <c r="H150" s="4" t="s">
        <v>141</v>
      </c>
      <c r="I150" s="4"/>
      <c r="J150" s="4"/>
      <c r="K150" s="4">
        <v>210</v>
      </c>
      <c r="L150" s="4">
        <v>25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9545.98</v>
      </c>
      <c r="X150" s="4">
        <v>1</v>
      </c>
      <c r="Y150" s="4">
        <v>9545.98</v>
      </c>
      <c r="Z150" s="4"/>
      <c r="AA150" s="4"/>
      <c r="AB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6595.44</v>
      </c>
      <c r="G151" s="4" t="s">
        <v>142</v>
      </c>
      <c r="H151" s="4" t="s">
        <v>143</v>
      </c>
      <c r="I151" s="4"/>
      <c r="J151" s="4"/>
      <c r="K151" s="4">
        <v>211</v>
      </c>
      <c r="L151" s="4">
        <v>26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6595.44</v>
      </c>
      <c r="X151" s="4">
        <v>1</v>
      </c>
      <c r="Y151" s="4">
        <v>6595.44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26283.52</v>
      </c>
      <c r="G152" s="4" t="s">
        <v>144</v>
      </c>
      <c r="H152" s="4" t="s">
        <v>145</v>
      </c>
      <c r="I152" s="4"/>
      <c r="J152" s="4"/>
      <c r="K152" s="4">
        <v>224</v>
      </c>
      <c r="L152" s="4">
        <v>27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26283.52</v>
      </c>
      <c r="X152" s="4">
        <v>1</v>
      </c>
      <c r="Y152" s="4">
        <v>26283.52</v>
      </c>
      <c r="Z152" s="4"/>
      <c r="AA152" s="4"/>
      <c r="AB152" s="4"/>
    </row>
    <row r="154" spans="1:245" x14ac:dyDescent="0.2">
      <c r="A154" s="1">
        <v>4</v>
      </c>
      <c r="B154" s="1">
        <v>1</v>
      </c>
      <c r="C154" s="1"/>
      <c r="D154" s="1">
        <f>ROW(A165)</f>
        <v>165</v>
      </c>
      <c r="E154" s="1"/>
      <c r="F154" s="1" t="s">
        <v>18</v>
      </c>
      <c r="G154" s="1" t="s">
        <v>304</v>
      </c>
      <c r="H154" s="1" t="s">
        <v>3</v>
      </c>
      <c r="I154" s="1">
        <v>0</v>
      </c>
      <c r="J154" s="1"/>
      <c r="K154" s="1">
        <v>0</v>
      </c>
      <c r="L154" s="1"/>
      <c r="M154" s="1" t="s">
        <v>3</v>
      </c>
      <c r="N154" s="1"/>
      <c r="O154" s="1"/>
      <c r="P154" s="1"/>
      <c r="Q154" s="1"/>
      <c r="R154" s="1"/>
      <c r="S154" s="1">
        <v>0</v>
      </c>
      <c r="T154" s="1"/>
      <c r="U154" s="1" t="s">
        <v>3</v>
      </c>
      <c r="V154" s="1">
        <v>0</v>
      </c>
      <c r="W154" s="1"/>
      <c r="X154" s="1"/>
      <c r="Y154" s="1"/>
      <c r="Z154" s="1"/>
      <c r="AA154" s="1"/>
      <c r="AB154" s="1" t="s">
        <v>3</v>
      </c>
      <c r="AC154" s="1" t="s">
        <v>3</v>
      </c>
      <c r="AD154" s="1" t="s">
        <v>3</v>
      </c>
      <c r="AE154" s="1" t="s">
        <v>3</v>
      </c>
      <c r="AF154" s="1" t="s">
        <v>3</v>
      </c>
      <c r="AG154" s="1" t="s">
        <v>3</v>
      </c>
      <c r="AH154" s="1"/>
      <c r="AI154" s="1"/>
      <c r="AJ154" s="1"/>
      <c r="AK154" s="1"/>
      <c r="AL154" s="1"/>
      <c r="AM154" s="1"/>
      <c r="AN154" s="1"/>
      <c r="AO154" s="1"/>
      <c r="AP154" s="1" t="s">
        <v>3</v>
      </c>
      <c r="AQ154" s="1" t="s">
        <v>3</v>
      </c>
      <c r="AR154" s="1" t="s">
        <v>3</v>
      </c>
      <c r="AS154" s="1"/>
      <c r="AT154" s="1"/>
      <c r="AU154" s="1"/>
      <c r="AV154" s="1"/>
      <c r="AW154" s="1"/>
      <c r="AX154" s="1"/>
      <c r="AY154" s="1"/>
      <c r="AZ154" s="1" t="s">
        <v>3</v>
      </c>
      <c r="BA154" s="1"/>
      <c r="BB154" s="1" t="s">
        <v>3</v>
      </c>
      <c r="BC154" s="1" t="s">
        <v>15</v>
      </c>
      <c r="BD154" s="1" t="s">
        <v>3</v>
      </c>
      <c r="BE154" s="1" t="s">
        <v>3</v>
      </c>
      <c r="BF154" s="1" t="s">
        <v>3</v>
      </c>
      <c r="BG154" s="1" t="s">
        <v>3</v>
      </c>
      <c r="BH154" s="1" t="s">
        <v>3</v>
      </c>
      <c r="BI154" s="1" t="s">
        <v>3</v>
      </c>
      <c r="BJ154" s="1" t="s">
        <v>3</v>
      </c>
      <c r="BK154" s="1" t="s">
        <v>3</v>
      </c>
      <c r="BL154" s="1" t="s">
        <v>3</v>
      </c>
      <c r="BM154" s="1" t="s">
        <v>15</v>
      </c>
      <c r="BN154" s="1" t="s">
        <v>3</v>
      </c>
      <c r="BO154" s="1" t="s">
        <v>3</v>
      </c>
      <c r="BP154" s="1" t="s">
        <v>3</v>
      </c>
      <c r="BQ154" s="1"/>
      <c r="BR154" s="1"/>
      <c r="BS154" s="1"/>
      <c r="BT154" s="1"/>
      <c r="BU154" s="1"/>
      <c r="BV154" s="1"/>
      <c r="BW154" s="1"/>
      <c r="BX154" s="1">
        <v>0</v>
      </c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>
        <v>0</v>
      </c>
    </row>
    <row r="156" spans="1:245" x14ac:dyDescent="0.2">
      <c r="A156" s="2">
        <v>52</v>
      </c>
      <c r="B156" s="2">
        <f t="shared" ref="B156:G156" si="97">B165</f>
        <v>1</v>
      </c>
      <c r="C156" s="2">
        <f t="shared" si="97"/>
        <v>4</v>
      </c>
      <c r="D156" s="2">
        <f t="shared" si="97"/>
        <v>154</v>
      </c>
      <c r="E156" s="2">
        <f t="shared" si="97"/>
        <v>0</v>
      </c>
      <c r="F156" s="2" t="str">
        <f t="shared" si="97"/>
        <v>Новый раздел</v>
      </c>
      <c r="G156" s="2" t="str">
        <f t="shared" si="97"/>
        <v>3. Поиск места повреждения КЛ</v>
      </c>
      <c r="H156" s="2"/>
      <c r="I156" s="2"/>
      <c r="J156" s="2"/>
      <c r="K156" s="2"/>
      <c r="L156" s="2"/>
      <c r="M156" s="2"/>
      <c r="N156" s="2"/>
      <c r="O156" s="2">
        <f t="shared" ref="O156:AT156" si="98">O165</f>
        <v>109861.71</v>
      </c>
      <c r="P156" s="2">
        <f t="shared" si="98"/>
        <v>109861.71</v>
      </c>
      <c r="Q156" s="2">
        <f t="shared" si="98"/>
        <v>0</v>
      </c>
      <c r="R156" s="2">
        <f t="shared" si="98"/>
        <v>0</v>
      </c>
      <c r="S156" s="2">
        <f t="shared" si="98"/>
        <v>0</v>
      </c>
      <c r="T156" s="2">
        <f t="shared" si="98"/>
        <v>0</v>
      </c>
      <c r="U156" s="2">
        <f t="shared" si="98"/>
        <v>0</v>
      </c>
      <c r="V156" s="2">
        <f t="shared" si="98"/>
        <v>0</v>
      </c>
      <c r="W156" s="2">
        <f t="shared" si="98"/>
        <v>0</v>
      </c>
      <c r="X156" s="2">
        <f t="shared" si="98"/>
        <v>0</v>
      </c>
      <c r="Y156" s="2">
        <f t="shared" si="98"/>
        <v>0</v>
      </c>
      <c r="Z156" s="2">
        <f t="shared" si="98"/>
        <v>0</v>
      </c>
      <c r="AA156" s="2">
        <f t="shared" si="98"/>
        <v>0</v>
      </c>
      <c r="AB156" s="2">
        <f t="shared" si="98"/>
        <v>109861.71</v>
      </c>
      <c r="AC156" s="2">
        <f t="shared" si="98"/>
        <v>109861.71</v>
      </c>
      <c r="AD156" s="2">
        <f t="shared" si="98"/>
        <v>0</v>
      </c>
      <c r="AE156" s="2">
        <f t="shared" si="98"/>
        <v>0</v>
      </c>
      <c r="AF156" s="2">
        <f t="shared" si="98"/>
        <v>0</v>
      </c>
      <c r="AG156" s="2">
        <f t="shared" si="98"/>
        <v>0</v>
      </c>
      <c r="AH156" s="2">
        <f t="shared" si="98"/>
        <v>0</v>
      </c>
      <c r="AI156" s="2">
        <f t="shared" si="98"/>
        <v>0</v>
      </c>
      <c r="AJ156" s="2">
        <f t="shared" si="98"/>
        <v>0</v>
      </c>
      <c r="AK156" s="2">
        <f t="shared" si="98"/>
        <v>0</v>
      </c>
      <c r="AL156" s="2">
        <f t="shared" si="98"/>
        <v>0</v>
      </c>
      <c r="AM156" s="2">
        <f t="shared" si="98"/>
        <v>0</v>
      </c>
      <c r="AN156" s="2">
        <f t="shared" si="98"/>
        <v>0</v>
      </c>
      <c r="AO156" s="2">
        <f t="shared" si="98"/>
        <v>0</v>
      </c>
      <c r="AP156" s="2">
        <f t="shared" si="98"/>
        <v>0</v>
      </c>
      <c r="AQ156" s="2">
        <f t="shared" si="98"/>
        <v>0</v>
      </c>
      <c r="AR156" s="2">
        <f t="shared" si="98"/>
        <v>109861.71</v>
      </c>
      <c r="AS156" s="2">
        <f t="shared" si="98"/>
        <v>109861.71</v>
      </c>
      <c r="AT156" s="2">
        <f t="shared" si="98"/>
        <v>0</v>
      </c>
      <c r="AU156" s="2">
        <f t="shared" ref="AU156:BZ156" si="99">AU165</f>
        <v>0</v>
      </c>
      <c r="AV156" s="2">
        <f t="shared" si="99"/>
        <v>109861.71</v>
      </c>
      <c r="AW156" s="2">
        <f t="shared" si="99"/>
        <v>109861.71</v>
      </c>
      <c r="AX156" s="2">
        <f t="shared" si="99"/>
        <v>0</v>
      </c>
      <c r="AY156" s="2">
        <f t="shared" si="99"/>
        <v>109861.71</v>
      </c>
      <c r="AZ156" s="2">
        <f t="shared" si="99"/>
        <v>0</v>
      </c>
      <c r="BA156" s="2">
        <f t="shared" si="99"/>
        <v>0</v>
      </c>
      <c r="BB156" s="2">
        <f t="shared" si="99"/>
        <v>0</v>
      </c>
      <c r="BC156" s="2">
        <f t="shared" si="99"/>
        <v>0</v>
      </c>
      <c r="BD156" s="2">
        <f t="shared" si="99"/>
        <v>0</v>
      </c>
      <c r="BE156" s="2">
        <f t="shared" si="99"/>
        <v>0</v>
      </c>
      <c r="BF156" s="2">
        <f t="shared" si="99"/>
        <v>0</v>
      </c>
      <c r="BG156" s="2">
        <f t="shared" si="99"/>
        <v>0</v>
      </c>
      <c r="BH156" s="2">
        <f t="shared" si="99"/>
        <v>0</v>
      </c>
      <c r="BI156" s="2">
        <f t="shared" si="99"/>
        <v>0</v>
      </c>
      <c r="BJ156" s="2">
        <f t="shared" si="99"/>
        <v>0</v>
      </c>
      <c r="BK156" s="2">
        <f t="shared" si="99"/>
        <v>0</v>
      </c>
      <c r="BL156" s="2">
        <f t="shared" si="99"/>
        <v>0</v>
      </c>
      <c r="BM156" s="2">
        <f t="shared" si="99"/>
        <v>0</v>
      </c>
      <c r="BN156" s="2">
        <f t="shared" si="99"/>
        <v>0</v>
      </c>
      <c r="BO156" s="2">
        <f t="shared" si="99"/>
        <v>0</v>
      </c>
      <c r="BP156" s="2">
        <f t="shared" si="99"/>
        <v>0</v>
      </c>
      <c r="BQ156" s="2">
        <f t="shared" si="99"/>
        <v>0</v>
      </c>
      <c r="BR156" s="2">
        <f t="shared" si="99"/>
        <v>0</v>
      </c>
      <c r="BS156" s="2">
        <f t="shared" si="99"/>
        <v>0</v>
      </c>
      <c r="BT156" s="2">
        <f t="shared" si="99"/>
        <v>0</v>
      </c>
      <c r="BU156" s="2">
        <f t="shared" si="99"/>
        <v>0</v>
      </c>
      <c r="BV156" s="2">
        <f t="shared" si="99"/>
        <v>0</v>
      </c>
      <c r="BW156" s="2">
        <f t="shared" si="99"/>
        <v>0</v>
      </c>
      <c r="BX156" s="2">
        <f t="shared" si="99"/>
        <v>0</v>
      </c>
      <c r="BY156" s="2">
        <f t="shared" si="99"/>
        <v>0</v>
      </c>
      <c r="BZ156" s="2">
        <f t="shared" si="99"/>
        <v>0</v>
      </c>
      <c r="CA156" s="2">
        <f t="shared" ref="CA156:DF156" si="100">CA165</f>
        <v>109861.71</v>
      </c>
      <c r="CB156" s="2">
        <f t="shared" si="100"/>
        <v>109861.71</v>
      </c>
      <c r="CC156" s="2">
        <f t="shared" si="100"/>
        <v>0</v>
      </c>
      <c r="CD156" s="2">
        <f t="shared" si="100"/>
        <v>0</v>
      </c>
      <c r="CE156" s="2">
        <f t="shared" si="100"/>
        <v>109861.71</v>
      </c>
      <c r="CF156" s="2">
        <f t="shared" si="100"/>
        <v>109861.71</v>
      </c>
      <c r="CG156" s="2">
        <f t="shared" si="100"/>
        <v>0</v>
      </c>
      <c r="CH156" s="2">
        <f t="shared" si="100"/>
        <v>109861.71</v>
      </c>
      <c r="CI156" s="2">
        <f t="shared" si="100"/>
        <v>0</v>
      </c>
      <c r="CJ156" s="2">
        <f t="shared" si="100"/>
        <v>0</v>
      </c>
      <c r="CK156" s="2">
        <f t="shared" si="100"/>
        <v>0</v>
      </c>
      <c r="CL156" s="2">
        <f t="shared" si="100"/>
        <v>0</v>
      </c>
      <c r="CM156" s="2">
        <f t="shared" si="100"/>
        <v>0</v>
      </c>
      <c r="CN156" s="2">
        <f t="shared" si="100"/>
        <v>0</v>
      </c>
      <c r="CO156" s="2">
        <f t="shared" si="100"/>
        <v>0</v>
      </c>
      <c r="CP156" s="2">
        <f t="shared" si="100"/>
        <v>0</v>
      </c>
      <c r="CQ156" s="2">
        <f t="shared" si="100"/>
        <v>0</v>
      </c>
      <c r="CR156" s="2">
        <f t="shared" si="100"/>
        <v>0</v>
      </c>
      <c r="CS156" s="2">
        <f t="shared" si="100"/>
        <v>0</v>
      </c>
      <c r="CT156" s="2">
        <f t="shared" si="100"/>
        <v>0</v>
      </c>
      <c r="CU156" s="2">
        <f t="shared" si="100"/>
        <v>0</v>
      </c>
      <c r="CV156" s="2">
        <f t="shared" si="100"/>
        <v>0</v>
      </c>
      <c r="CW156" s="2">
        <f t="shared" si="100"/>
        <v>0</v>
      </c>
      <c r="CX156" s="2">
        <f t="shared" si="100"/>
        <v>0</v>
      </c>
      <c r="CY156" s="2">
        <f t="shared" si="100"/>
        <v>0</v>
      </c>
      <c r="CZ156" s="2">
        <f t="shared" si="100"/>
        <v>0</v>
      </c>
      <c r="DA156" s="2">
        <f t="shared" si="100"/>
        <v>0</v>
      </c>
      <c r="DB156" s="2">
        <f t="shared" si="100"/>
        <v>0</v>
      </c>
      <c r="DC156" s="2">
        <f t="shared" si="100"/>
        <v>0</v>
      </c>
      <c r="DD156" s="2">
        <f t="shared" si="100"/>
        <v>0</v>
      </c>
      <c r="DE156" s="2">
        <f t="shared" si="100"/>
        <v>0</v>
      </c>
      <c r="DF156" s="2">
        <f t="shared" si="100"/>
        <v>0</v>
      </c>
      <c r="DG156" s="3">
        <f t="shared" ref="DG156:EL156" si="101">DG165</f>
        <v>0</v>
      </c>
      <c r="DH156" s="3">
        <f t="shared" si="101"/>
        <v>0</v>
      </c>
      <c r="DI156" s="3">
        <f t="shared" si="101"/>
        <v>0</v>
      </c>
      <c r="DJ156" s="3">
        <f t="shared" si="101"/>
        <v>0</v>
      </c>
      <c r="DK156" s="3">
        <f t="shared" si="101"/>
        <v>0</v>
      </c>
      <c r="DL156" s="3">
        <f t="shared" si="101"/>
        <v>0</v>
      </c>
      <c r="DM156" s="3">
        <f t="shared" si="101"/>
        <v>0</v>
      </c>
      <c r="DN156" s="3">
        <f t="shared" si="101"/>
        <v>0</v>
      </c>
      <c r="DO156" s="3">
        <f t="shared" si="101"/>
        <v>0</v>
      </c>
      <c r="DP156" s="3">
        <f t="shared" si="101"/>
        <v>0</v>
      </c>
      <c r="DQ156" s="3">
        <f t="shared" si="101"/>
        <v>0</v>
      </c>
      <c r="DR156" s="3">
        <f t="shared" si="101"/>
        <v>0</v>
      </c>
      <c r="DS156" s="3">
        <f t="shared" si="101"/>
        <v>0</v>
      </c>
      <c r="DT156" s="3">
        <f t="shared" si="101"/>
        <v>0</v>
      </c>
      <c r="DU156" s="3">
        <f t="shared" si="101"/>
        <v>0</v>
      </c>
      <c r="DV156" s="3">
        <f t="shared" si="101"/>
        <v>0</v>
      </c>
      <c r="DW156" s="3">
        <f t="shared" si="101"/>
        <v>0</v>
      </c>
      <c r="DX156" s="3">
        <f t="shared" si="101"/>
        <v>0</v>
      </c>
      <c r="DY156" s="3">
        <f t="shared" si="101"/>
        <v>0</v>
      </c>
      <c r="DZ156" s="3">
        <f t="shared" si="101"/>
        <v>0</v>
      </c>
      <c r="EA156" s="3">
        <f t="shared" si="101"/>
        <v>0</v>
      </c>
      <c r="EB156" s="3">
        <f t="shared" si="101"/>
        <v>0</v>
      </c>
      <c r="EC156" s="3">
        <f t="shared" si="101"/>
        <v>0</v>
      </c>
      <c r="ED156" s="3">
        <f t="shared" si="101"/>
        <v>0</v>
      </c>
      <c r="EE156" s="3">
        <f t="shared" si="101"/>
        <v>0</v>
      </c>
      <c r="EF156" s="3">
        <f t="shared" si="101"/>
        <v>0</v>
      </c>
      <c r="EG156" s="3">
        <f t="shared" si="101"/>
        <v>0</v>
      </c>
      <c r="EH156" s="3">
        <f t="shared" si="101"/>
        <v>0</v>
      </c>
      <c r="EI156" s="3">
        <f t="shared" si="101"/>
        <v>0</v>
      </c>
      <c r="EJ156" s="3">
        <f t="shared" si="101"/>
        <v>0</v>
      </c>
      <c r="EK156" s="3">
        <f t="shared" si="101"/>
        <v>0</v>
      </c>
      <c r="EL156" s="3">
        <f t="shared" si="101"/>
        <v>0</v>
      </c>
      <c r="EM156" s="3">
        <f t="shared" ref="EM156:FR156" si="102">EM165</f>
        <v>0</v>
      </c>
      <c r="EN156" s="3">
        <f t="shared" si="102"/>
        <v>0</v>
      </c>
      <c r="EO156" s="3">
        <f t="shared" si="102"/>
        <v>0</v>
      </c>
      <c r="EP156" s="3">
        <f t="shared" si="102"/>
        <v>0</v>
      </c>
      <c r="EQ156" s="3">
        <f t="shared" si="102"/>
        <v>0</v>
      </c>
      <c r="ER156" s="3">
        <f t="shared" si="102"/>
        <v>0</v>
      </c>
      <c r="ES156" s="3">
        <f t="shared" si="102"/>
        <v>0</v>
      </c>
      <c r="ET156" s="3">
        <f t="shared" si="102"/>
        <v>0</v>
      </c>
      <c r="EU156" s="3">
        <f t="shared" si="102"/>
        <v>0</v>
      </c>
      <c r="EV156" s="3">
        <f t="shared" si="102"/>
        <v>0</v>
      </c>
      <c r="EW156" s="3">
        <f t="shared" si="102"/>
        <v>0</v>
      </c>
      <c r="EX156" s="3">
        <f t="shared" si="102"/>
        <v>0</v>
      </c>
      <c r="EY156" s="3">
        <f t="shared" si="102"/>
        <v>0</v>
      </c>
      <c r="EZ156" s="3">
        <f t="shared" si="102"/>
        <v>0</v>
      </c>
      <c r="FA156" s="3">
        <f t="shared" si="102"/>
        <v>0</v>
      </c>
      <c r="FB156" s="3">
        <f t="shared" si="102"/>
        <v>0</v>
      </c>
      <c r="FC156" s="3">
        <f t="shared" si="102"/>
        <v>0</v>
      </c>
      <c r="FD156" s="3">
        <f t="shared" si="102"/>
        <v>0</v>
      </c>
      <c r="FE156" s="3">
        <f t="shared" si="102"/>
        <v>0</v>
      </c>
      <c r="FF156" s="3">
        <f t="shared" si="102"/>
        <v>0</v>
      </c>
      <c r="FG156" s="3">
        <f t="shared" si="102"/>
        <v>0</v>
      </c>
      <c r="FH156" s="3">
        <f t="shared" si="102"/>
        <v>0</v>
      </c>
      <c r="FI156" s="3">
        <f t="shared" si="102"/>
        <v>0</v>
      </c>
      <c r="FJ156" s="3">
        <f t="shared" si="102"/>
        <v>0</v>
      </c>
      <c r="FK156" s="3">
        <f t="shared" si="102"/>
        <v>0</v>
      </c>
      <c r="FL156" s="3">
        <f t="shared" si="102"/>
        <v>0</v>
      </c>
      <c r="FM156" s="3">
        <f t="shared" si="102"/>
        <v>0</v>
      </c>
      <c r="FN156" s="3">
        <f t="shared" si="102"/>
        <v>0</v>
      </c>
      <c r="FO156" s="3">
        <f t="shared" si="102"/>
        <v>0</v>
      </c>
      <c r="FP156" s="3">
        <f t="shared" si="102"/>
        <v>0</v>
      </c>
      <c r="FQ156" s="3">
        <f t="shared" si="102"/>
        <v>0</v>
      </c>
      <c r="FR156" s="3">
        <f t="shared" si="102"/>
        <v>0</v>
      </c>
      <c r="FS156" s="3">
        <f t="shared" ref="FS156:GX156" si="103">FS165</f>
        <v>0</v>
      </c>
      <c r="FT156" s="3">
        <f t="shared" si="103"/>
        <v>0</v>
      </c>
      <c r="FU156" s="3">
        <f t="shared" si="103"/>
        <v>0</v>
      </c>
      <c r="FV156" s="3">
        <f t="shared" si="103"/>
        <v>0</v>
      </c>
      <c r="FW156" s="3">
        <f t="shared" si="103"/>
        <v>0</v>
      </c>
      <c r="FX156" s="3">
        <f t="shared" si="103"/>
        <v>0</v>
      </c>
      <c r="FY156" s="3">
        <f t="shared" si="103"/>
        <v>0</v>
      </c>
      <c r="FZ156" s="3">
        <f t="shared" si="103"/>
        <v>0</v>
      </c>
      <c r="GA156" s="3">
        <f t="shared" si="103"/>
        <v>0</v>
      </c>
      <c r="GB156" s="3">
        <f t="shared" si="103"/>
        <v>0</v>
      </c>
      <c r="GC156" s="3">
        <f t="shared" si="103"/>
        <v>0</v>
      </c>
      <c r="GD156" s="3">
        <f t="shared" si="103"/>
        <v>0</v>
      </c>
      <c r="GE156" s="3">
        <f t="shared" si="103"/>
        <v>0</v>
      </c>
      <c r="GF156" s="3">
        <f t="shared" si="103"/>
        <v>0</v>
      </c>
      <c r="GG156" s="3">
        <f t="shared" si="103"/>
        <v>0</v>
      </c>
      <c r="GH156" s="3">
        <f t="shared" si="103"/>
        <v>0</v>
      </c>
      <c r="GI156" s="3">
        <f t="shared" si="103"/>
        <v>0</v>
      </c>
      <c r="GJ156" s="3">
        <f t="shared" si="103"/>
        <v>0</v>
      </c>
      <c r="GK156" s="3">
        <f t="shared" si="103"/>
        <v>0</v>
      </c>
      <c r="GL156" s="3">
        <f t="shared" si="103"/>
        <v>0</v>
      </c>
      <c r="GM156" s="3">
        <f t="shared" si="103"/>
        <v>0</v>
      </c>
      <c r="GN156" s="3">
        <f t="shared" si="103"/>
        <v>0</v>
      </c>
      <c r="GO156" s="3">
        <f t="shared" si="103"/>
        <v>0</v>
      </c>
      <c r="GP156" s="3">
        <f t="shared" si="103"/>
        <v>0</v>
      </c>
      <c r="GQ156" s="3">
        <f t="shared" si="103"/>
        <v>0</v>
      </c>
      <c r="GR156" s="3">
        <f t="shared" si="103"/>
        <v>0</v>
      </c>
      <c r="GS156" s="3">
        <f t="shared" si="103"/>
        <v>0</v>
      </c>
      <c r="GT156" s="3">
        <f t="shared" si="103"/>
        <v>0</v>
      </c>
      <c r="GU156" s="3">
        <f t="shared" si="103"/>
        <v>0</v>
      </c>
      <c r="GV156" s="3">
        <f t="shared" si="103"/>
        <v>0</v>
      </c>
      <c r="GW156" s="3">
        <f t="shared" si="103"/>
        <v>0</v>
      </c>
      <c r="GX156" s="3">
        <f t="shared" si="103"/>
        <v>0</v>
      </c>
    </row>
    <row r="158" spans="1:245" x14ac:dyDescent="0.2">
      <c r="A158">
        <v>17</v>
      </c>
      <c r="B158">
        <v>1</v>
      </c>
      <c r="E158" t="s">
        <v>305</v>
      </c>
      <c r="F158" t="s">
        <v>306</v>
      </c>
      <c r="G158" t="s">
        <v>307</v>
      </c>
      <c r="H158" t="s">
        <v>308</v>
      </c>
      <c r="I158">
        <v>1</v>
      </c>
      <c r="J158">
        <v>0</v>
      </c>
      <c r="K158">
        <v>1</v>
      </c>
      <c r="O158">
        <f t="shared" ref="O158:O163" si="104">ROUND(CP158,2)</f>
        <v>11522.5</v>
      </c>
      <c r="P158">
        <f t="shared" ref="P158:P163" si="105">ROUND(CQ158*I158,2)</f>
        <v>11522.5</v>
      </c>
      <c r="Q158">
        <f t="shared" ref="Q158:Q163" si="106">ROUND(CR158*I158,2)</f>
        <v>0</v>
      </c>
      <c r="R158">
        <f t="shared" ref="R158:R163" si="107">ROUND(CS158*I158,2)</f>
        <v>0</v>
      </c>
      <c r="S158">
        <f t="shared" ref="S158:S163" si="108">ROUND(CT158*I158,2)</f>
        <v>0</v>
      </c>
      <c r="T158">
        <f t="shared" ref="T158:T163" si="109">ROUND(CU158*I158,2)</f>
        <v>0</v>
      </c>
      <c r="U158">
        <f t="shared" ref="U158:U163" si="110">ROUND(CV158*I158,7)</f>
        <v>0</v>
      </c>
      <c r="V158">
        <f t="shared" ref="V158:V163" si="111">ROUND(CW158*I158,7)</f>
        <v>0</v>
      </c>
      <c r="W158">
        <f t="shared" ref="W158:W163" si="112">ROUND(CX158*I158,2)</f>
        <v>0</v>
      </c>
      <c r="X158">
        <f t="shared" ref="X158:Y163" si="113">ROUND(CY158,2)</f>
        <v>0</v>
      </c>
      <c r="Y158">
        <f t="shared" si="113"/>
        <v>0</v>
      </c>
      <c r="AA158">
        <v>424238656</v>
      </c>
      <c r="AB158">
        <f t="shared" ref="AB158:AB163" si="114">ROUND((AC158+AD158+AF158),6)</f>
        <v>11522.5</v>
      </c>
      <c r="AC158">
        <f t="shared" ref="AC158:AC163" si="115">ROUND((ES158),6)</f>
        <v>11522.5</v>
      </c>
      <c r="AD158">
        <f t="shared" ref="AD158:AD163" si="116">ROUND((((ET158)-(EU158))+AE158),6)</f>
        <v>0</v>
      </c>
      <c r="AE158">
        <f t="shared" ref="AE158:AF163" si="117">ROUND((EU158),6)</f>
        <v>0</v>
      </c>
      <c r="AF158">
        <f t="shared" si="117"/>
        <v>0</v>
      </c>
      <c r="AG158">
        <f t="shared" ref="AG158:AG163" si="118">ROUND((AP158),6)</f>
        <v>0</v>
      </c>
      <c r="AH158">
        <f t="shared" ref="AH158:AI163" si="119">(EW158)</f>
        <v>0</v>
      </c>
      <c r="AI158">
        <f t="shared" si="119"/>
        <v>0</v>
      </c>
      <c r="AJ158">
        <f t="shared" ref="AJ158:AJ163" si="120">(AS158)</f>
        <v>0</v>
      </c>
      <c r="AK158">
        <v>11522.5</v>
      </c>
      <c r="AL158">
        <v>11522.5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ref="CP158:CP163" si="121">(P158+Q158+S158+R158)</f>
        <v>11522.5</v>
      </c>
      <c r="CQ158">
        <f t="shared" ref="CQ158:CQ163" si="122">ROUND(AL158*BC158,2)</f>
        <v>11522.5</v>
      </c>
      <c r="CR158">
        <f t="shared" ref="CR158:CR163" si="123">ROUND(AM158*BB158,2)</f>
        <v>0</v>
      </c>
      <c r="CS158">
        <f t="shared" ref="CS158:CS163" si="124">ROUND(AN158*BS158,2)</f>
        <v>0</v>
      </c>
      <c r="CT158">
        <f t="shared" ref="CT158:CT163" si="125">ROUND(AO158*BA158,2)</f>
        <v>0</v>
      </c>
      <c r="CU158">
        <f t="shared" ref="CU158:CX163" si="126">AG158</f>
        <v>0</v>
      </c>
      <c r="CV158">
        <f t="shared" si="126"/>
        <v>0</v>
      </c>
      <c r="CW158">
        <f t="shared" si="126"/>
        <v>0</v>
      </c>
      <c r="CX158">
        <f t="shared" si="126"/>
        <v>0</v>
      </c>
      <c r="CY158">
        <f t="shared" ref="CY158:CY163" si="127">(((S158+R158)*AT158)/100)</f>
        <v>0</v>
      </c>
      <c r="CZ158">
        <f t="shared" ref="CZ158:CZ163" si="128">(((S158+R158)*AU158)/100)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308</v>
      </c>
      <c r="DW158" t="s">
        <v>308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416980207</v>
      </c>
      <c r="EF158">
        <v>8</v>
      </c>
      <c r="EG158" t="s">
        <v>24</v>
      </c>
      <c r="EH158">
        <v>0</v>
      </c>
      <c r="EI158" t="s">
        <v>3</v>
      </c>
      <c r="EJ158">
        <v>1</v>
      </c>
      <c r="EK158">
        <v>1100</v>
      </c>
      <c r="EL158" t="s">
        <v>25</v>
      </c>
      <c r="EM158" t="s">
        <v>26</v>
      </c>
      <c r="EO158" t="s">
        <v>3</v>
      </c>
      <c r="EQ158">
        <v>0</v>
      </c>
      <c r="ER158">
        <v>11522.5</v>
      </c>
      <c r="ES158">
        <v>11522.5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27</v>
      </c>
      <c r="GD158">
        <v>1</v>
      </c>
      <c r="GF158">
        <v>1395928671</v>
      </c>
      <c r="GG158">
        <v>2</v>
      </c>
      <c r="GH158">
        <v>0</v>
      </c>
      <c r="GI158">
        <v>-2</v>
      </c>
      <c r="GJ158">
        <v>0</v>
      </c>
      <c r="GK158">
        <v>0</v>
      </c>
      <c r="GL158">
        <f t="shared" ref="GL158:GL163" si="129">ROUND(IF(AND(BH158=3,BI158=3,FS158&lt;&gt;0),P158,0),2)</f>
        <v>0</v>
      </c>
      <c r="GM158">
        <f t="shared" ref="GM158:GM163" si="130">ROUND(O158+X158+Y158,2)+GX158</f>
        <v>11522.5</v>
      </c>
      <c r="GN158">
        <f t="shared" ref="GN158:GN163" si="131">IF(OR(BI158=0,BI158=1),GM158-GX158,0)</f>
        <v>11522.5</v>
      </c>
      <c r="GO158">
        <f t="shared" ref="GO158:GO163" si="132">IF(BI158=2,GM158-GX158,0)</f>
        <v>0</v>
      </c>
      <c r="GP158">
        <f t="shared" ref="GP158:GP163" si="133">IF(BI158=4,GM158-GX158,0)</f>
        <v>0</v>
      </c>
      <c r="GR158">
        <v>0</v>
      </c>
      <c r="GS158">
        <v>4</v>
      </c>
      <c r="GT158">
        <v>0</v>
      </c>
      <c r="GU158" t="s">
        <v>3</v>
      </c>
      <c r="GV158">
        <f t="shared" ref="GV158:GV163" si="134">ROUND((GT158),6)</f>
        <v>0</v>
      </c>
      <c r="GW158">
        <v>1</v>
      </c>
      <c r="GX158">
        <f t="shared" ref="GX158:GX163" si="135">ROUND(HC158*I158,2)</f>
        <v>0</v>
      </c>
      <c r="HA158">
        <v>0</v>
      </c>
      <c r="HB158">
        <v>0</v>
      </c>
      <c r="HC158">
        <f t="shared" ref="HC158:HC163" si="136">GV158*GW158</f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E159" t="s">
        <v>309</v>
      </c>
      <c r="F159" t="s">
        <v>310</v>
      </c>
      <c r="G159" t="s">
        <v>311</v>
      </c>
      <c r="H159" t="s">
        <v>308</v>
      </c>
      <c r="I159">
        <v>1</v>
      </c>
      <c r="J159">
        <v>0</v>
      </c>
      <c r="K159">
        <v>1</v>
      </c>
      <c r="O159">
        <f t="shared" si="104"/>
        <v>17727.72</v>
      </c>
      <c r="P159">
        <f t="shared" si="105"/>
        <v>17727.72</v>
      </c>
      <c r="Q159">
        <f t="shared" si="106"/>
        <v>0</v>
      </c>
      <c r="R159">
        <f t="shared" si="107"/>
        <v>0</v>
      </c>
      <c r="S159">
        <f t="shared" si="108"/>
        <v>0</v>
      </c>
      <c r="T159">
        <f t="shared" si="109"/>
        <v>0</v>
      </c>
      <c r="U159">
        <f t="shared" si="110"/>
        <v>0</v>
      </c>
      <c r="V159">
        <f t="shared" si="111"/>
        <v>0</v>
      </c>
      <c r="W159">
        <f t="shared" si="112"/>
        <v>0</v>
      </c>
      <c r="X159">
        <f t="shared" si="113"/>
        <v>0</v>
      </c>
      <c r="Y159">
        <f t="shared" si="113"/>
        <v>0</v>
      </c>
      <c r="AA159">
        <v>424238656</v>
      </c>
      <c r="AB159">
        <f t="shared" si="114"/>
        <v>17727.72</v>
      </c>
      <c r="AC159">
        <f t="shared" si="115"/>
        <v>17727.72</v>
      </c>
      <c r="AD159">
        <f t="shared" si="116"/>
        <v>0</v>
      </c>
      <c r="AE159">
        <f t="shared" si="117"/>
        <v>0</v>
      </c>
      <c r="AF159">
        <f t="shared" si="117"/>
        <v>0</v>
      </c>
      <c r="AG159">
        <f t="shared" si="118"/>
        <v>0</v>
      </c>
      <c r="AH159">
        <f t="shared" si="119"/>
        <v>0</v>
      </c>
      <c r="AI159">
        <f t="shared" si="119"/>
        <v>0</v>
      </c>
      <c r="AJ159">
        <f t="shared" si="120"/>
        <v>0</v>
      </c>
      <c r="AK159">
        <v>17727.72</v>
      </c>
      <c r="AL159">
        <v>17727.72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1"/>
        <v>17727.72</v>
      </c>
      <c r="CQ159">
        <f t="shared" si="122"/>
        <v>17727.72</v>
      </c>
      <c r="CR159">
        <f t="shared" si="123"/>
        <v>0</v>
      </c>
      <c r="CS159">
        <f t="shared" si="124"/>
        <v>0</v>
      </c>
      <c r="CT159">
        <f t="shared" si="125"/>
        <v>0</v>
      </c>
      <c r="CU159">
        <f t="shared" si="126"/>
        <v>0</v>
      </c>
      <c r="CV159">
        <f t="shared" si="126"/>
        <v>0</v>
      </c>
      <c r="CW159">
        <f t="shared" si="126"/>
        <v>0</v>
      </c>
      <c r="CX159">
        <f t="shared" si="126"/>
        <v>0</v>
      </c>
      <c r="CY159">
        <f t="shared" si="127"/>
        <v>0</v>
      </c>
      <c r="CZ159">
        <f t="shared" si="128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308</v>
      </c>
      <c r="DW159" t="s">
        <v>308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416980207</v>
      </c>
      <c r="EF159">
        <v>8</v>
      </c>
      <c r="EG159" t="s">
        <v>24</v>
      </c>
      <c r="EH159">
        <v>0</v>
      </c>
      <c r="EI159" t="s">
        <v>3</v>
      </c>
      <c r="EJ159">
        <v>1</v>
      </c>
      <c r="EK159">
        <v>1100</v>
      </c>
      <c r="EL159" t="s">
        <v>25</v>
      </c>
      <c r="EM159" t="s">
        <v>26</v>
      </c>
      <c r="EO159" t="s">
        <v>3</v>
      </c>
      <c r="EQ159">
        <v>0</v>
      </c>
      <c r="ER159">
        <v>17727.72</v>
      </c>
      <c r="ES159">
        <v>17727.72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0</v>
      </c>
      <c r="FY159">
        <v>0</v>
      </c>
      <c r="GA159" t="s">
        <v>27</v>
      </c>
      <c r="GD159">
        <v>1</v>
      </c>
      <c r="GF159">
        <v>296397702</v>
      </c>
      <c r="GG159">
        <v>2</v>
      </c>
      <c r="GH159">
        <v>0</v>
      </c>
      <c r="GI159">
        <v>-2</v>
      </c>
      <c r="GJ159">
        <v>0</v>
      </c>
      <c r="GK159">
        <v>0</v>
      </c>
      <c r="GL159">
        <f t="shared" si="129"/>
        <v>0</v>
      </c>
      <c r="GM159">
        <f t="shared" si="130"/>
        <v>17727.72</v>
      </c>
      <c r="GN159">
        <f t="shared" si="131"/>
        <v>17727.72</v>
      </c>
      <c r="GO159">
        <f t="shared" si="132"/>
        <v>0</v>
      </c>
      <c r="GP159">
        <f t="shared" si="133"/>
        <v>0</v>
      </c>
      <c r="GR159">
        <v>0</v>
      </c>
      <c r="GS159">
        <v>4</v>
      </c>
      <c r="GT159">
        <v>0</v>
      </c>
      <c r="GU159" t="s">
        <v>3</v>
      </c>
      <c r="GV159">
        <f t="shared" si="134"/>
        <v>0</v>
      </c>
      <c r="GW159">
        <v>1</v>
      </c>
      <c r="GX159">
        <f t="shared" si="135"/>
        <v>0</v>
      </c>
      <c r="HA159">
        <v>0</v>
      </c>
      <c r="HB159">
        <v>0</v>
      </c>
      <c r="HC159">
        <f t="shared" si="136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">
      <c r="A160">
        <v>17</v>
      </c>
      <c r="B160">
        <v>1</v>
      </c>
      <c r="E160" t="s">
        <v>312</v>
      </c>
      <c r="F160" t="s">
        <v>313</v>
      </c>
      <c r="G160" t="s">
        <v>314</v>
      </c>
      <c r="H160" t="s">
        <v>308</v>
      </c>
      <c r="I160">
        <v>1</v>
      </c>
      <c r="J160">
        <v>0</v>
      </c>
      <c r="K160">
        <v>1</v>
      </c>
      <c r="O160">
        <f t="shared" si="104"/>
        <v>14815.14</v>
      </c>
      <c r="P160">
        <f t="shared" si="105"/>
        <v>14815.14</v>
      </c>
      <c r="Q160">
        <f t="shared" si="106"/>
        <v>0</v>
      </c>
      <c r="R160">
        <f t="shared" si="107"/>
        <v>0</v>
      </c>
      <c r="S160">
        <f t="shared" si="108"/>
        <v>0</v>
      </c>
      <c r="T160">
        <f t="shared" si="109"/>
        <v>0</v>
      </c>
      <c r="U160">
        <f t="shared" si="110"/>
        <v>0</v>
      </c>
      <c r="V160">
        <f t="shared" si="111"/>
        <v>0</v>
      </c>
      <c r="W160">
        <f t="shared" si="112"/>
        <v>0</v>
      </c>
      <c r="X160">
        <f t="shared" si="113"/>
        <v>0</v>
      </c>
      <c r="Y160">
        <f t="shared" si="113"/>
        <v>0</v>
      </c>
      <c r="AA160">
        <v>424238656</v>
      </c>
      <c r="AB160">
        <f t="shared" si="114"/>
        <v>14815.14</v>
      </c>
      <c r="AC160">
        <f t="shared" si="115"/>
        <v>14815.14</v>
      </c>
      <c r="AD160">
        <f t="shared" si="116"/>
        <v>0</v>
      </c>
      <c r="AE160">
        <f t="shared" si="117"/>
        <v>0</v>
      </c>
      <c r="AF160">
        <f t="shared" si="117"/>
        <v>0</v>
      </c>
      <c r="AG160">
        <f t="shared" si="118"/>
        <v>0</v>
      </c>
      <c r="AH160">
        <f t="shared" si="119"/>
        <v>0</v>
      </c>
      <c r="AI160">
        <f t="shared" si="119"/>
        <v>0</v>
      </c>
      <c r="AJ160">
        <f t="shared" si="120"/>
        <v>0</v>
      </c>
      <c r="AK160">
        <v>14815.14</v>
      </c>
      <c r="AL160">
        <v>14815.14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1"/>
        <v>14815.14</v>
      </c>
      <c r="CQ160">
        <f t="shared" si="122"/>
        <v>14815.14</v>
      </c>
      <c r="CR160">
        <f t="shared" si="123"/>
        <v>0</v>
      </c>
      <c r="CS160">
        <f t="shared" si="124"/>
        <v>0</v>
      </c>
      <c r="CT160">
        <f t="shared" si="125"/>
        <v>0</v>
      </c>
      <c r="CU160">
        <f t="shared" si="126"/>
        <v>0</v>
      </c>
      <c r="CV160">
        <f t="shared" si="126"/>
        <v>0</v>
      </c>
      <c r="CW160">
        <f t="shared" si="126"/>
        <v>0</v>
      </c>
      <c r="CX160">
        <f t="shared" si="126"/>
        <v>0</v>
      </c>
      <c r="CY160">
        <f t="shared" si="127"/>
        <v>0</v>
      </c>
      <c r="CZ160">
        <f t="shared" si="128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308</v>
      </c>
      <c r="DW160" t="s">
        <v>308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416980207</v>
      </c>
      <c r="EF160">
        <v>8</v>
      </c>
      <c r="EG160" t="s">
        <v>24</v>
      </c>
      <c r="EH160">
        <v>0</v>
      </c>
      <c r="EI160" t="s">
        <v>3</v>
      </c>
      <c r="EJ160">
        <v>1</v>
      </c>
      <c r="EK160">
        <v>1100</v>
      </c>
      <c r="EL160" t="s">
        <v>25</v>
      </c>
      <c r="EM160" t="s">
        <v>26</v>
      </c>
      <c r="EO160" t="s">
        <v>3</v>
      </c>
      <c r="EQ160">
        <v>0</v>
      </c>
      <c r="ER160">
        <v>14815.14</v>
      </c>
      <c r="ES160">
        <v>14815.14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27</v>
      </c>
      <c r="GD160">
        <v>1</v>
      </c>
      <c r="GF160">
        <v>1307722166</v>
      </c>
      <c r="GG160">
        <v>2</v>
      </c>
      <c r="GH160">
        <v>0</v>
      </c>
      <c r="GI160">
        <v>-2</v>
      </c>
      <c r="GJ160">
        <v>0</v>
      </c>
      <c r="GK160">
        <v>0</v>
      </c>
      <c r="GL160">
        <f t="shared" si="129"/>
        <v>0</v>
      </c>
      <c r="GM160">
        <f t="shared" si="130"/>
        <v>14815.14</v>
      </c>
      <c r="GN160">
        <f t="shared" si="131"/>
        <v>14815.14</v>
      </c>
      <c r="GO160">
        <f t="shared" si="132"/>
        <v>0</v>
      </c>
      <c r="GP160">
        <f t="shared" si="133"/>
        <v>0</v>
      </c>
      <c r="GR160">
        <v>0</v>
      </c>
      <c r="GS160">
        <v>4</v>
      </c>
      <c r="GT160">
        <v>0</v>
      </c>
      <c r="GU160" t="s">
        <v>3</v>
      </c>
      <c r="GV160">
        <f t="shared" si="134"/>
        <v>0</v>
      </c>
      <c r="GW160">
        <v>1</v>
      </c>
      <c r="GX160">
        <f t="shared" si="135"/>
        <v>0</v>
      </c>
      <c r="HA160">
        <v>0</v>
      </c>
      <c r="HB160">
        <v>0</v>
      </c>
      <c r="HC160">
        <f t="shared" si="136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E161" t="s">
        <v>315</v>
      </c>
      <c r="F161" t="s">
        <v>316</v>
      </c>
      <c r="G161" t="s">
        <v>317</v>
      </c>
      <c r="H161" t="s">
        <v>308</v>
      </c>
      <c r="I161">
        <v>1</v>
      </c>
      <c r="J161">
        <v>0</v>
      </c>
      <c r="K161">
        <v>1</v>
      </c>
      <c r="O161">
        <f t="shared" si="104"/>
        <v>23367.66</v>
      </c>
      <c r="P161">
        <f t="shared" si="105"/>
        <v>23367.66</v>
      </c>
      <c r="Q161">
        <f t="shared" si="106"/>
        <v>0</v>
      </c>
      <c r="R161">
        <f t="shared" si="107"/>
        <v>0</v>
      </c>
      <c r="S161">
        <f t="shared" si="108"/>
        <v>0</v>
      </c>
      <c r="T161">
        <f t="shared" si="109"/>
        <v>0</v>
      </c>
      <c r="U161">
        <f t="shared" si="110"/>
        <v>0</v>
      </c>
      <c r="V161">
        <f t="shared" si="111"/>
        <v>0</v>
      </c>
      <c r="W161">
        <f t="shared" si="112"/>
        <v>0</v>
      </c>
      <c r="X161">
        <f t="shared" si="113"/>
        <v>0</v>
      </c>
      <c r="Y161">
        <f t="shared" si="113"/>
        <v>0</v>
      </c>
      <c r="AA161">
        <v>424238656</v>
      </c>
      <c r="AB161">
        <f t="shared" si="114"/>
        <v>23367.66</v>
      </c>
      <c r="AC161">
        <f t="shared" si="115"/>
        <v>23367.66</v>
      </c>
      <c r="AD161">
        <f t="shared" si="116"/>
        <v>0</v>
      </c>
      <c r="AE161">
        <f t="shared" si="117"/>
        <v>0</v>
      </c>
      <c r="AF161">
        <f t="shared" si="117"/>
        <v>0</v>
      </c>
      <c r="AG161">
        <f t="shared" si="118"/>
        <v>0</v>
      </c>
      <c r="AH161">
        <f t="shared" si="119"/>
        <v>0</v>
      </c>
      <c r="AI161">
        <f t="shared" si="119"/>
        <v>0</v>
      </c>
      <c r="AJ161">
        <f t="shared" si="120"/>
        <v>0</v>
      </c>
      <c r="AK161">
        <v>23367.66</v>
      </c>
      <c r="AL161">
        <v>23367.66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1"/>
        <v>23367.66</v>
      </c>
      <c r="CQ161">
        <f t="shared" si="122"/>
        <v>23367.66</v>
      </c>
      <c r="CR161">
        <f t="shared" si="123"/>
        <v>0</v>
      </c>
      <c r="CS161">
        <f t="shared" si="124"/>
        <v>0</v>
      </c>
      <c r="CT161">
        <f t="shared" si="125"/>
        <v>0</v>
      </c>
      <c r="CU161">
        <f t="shared" si="126"/>
        <v>0</v>
      </c>
      <c r="CV161">
        <f t="shared" si="126"/>
        <v>0</v>
      </c>
      <c r="CW161">
        <f t="shared" si="126"/>
        <v>0</v>
      </c>
      <c r="CX161">
        <f t="shared" si="126"/>
        <v>0</v>
      </c>
      <c r="CY161">
        <f t="shared" si="127"/>
        <v>0</v>
      </c>
      <c r="CZ161">
        <f t="shared" si="128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308</v>
      </c>
      <c r="DW161" t="s">
        <v>308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416980207</v>
      </c>
      <c r="EF161">
        <v>8</v>
      </c>
      <c r="EG161" t="s">
        <v>24</v>
      </c>
      <c r="EH161">
        <v>0</v>
      </c>
      <c r="EI161" t="s">
        <v>3</v>
      </c>
      <c r="EJ161">
        <v>1</v>
      </c>
      <c r="EK161">
        <v>1100</v>
      </c>
      <c r="EL161" t="s">
        <v>25</v>
      </c>
      <c r="EM161" t="s">
        <v>26</v>
      </c>
      <c r="EO161" t="s">
        <v>3</v>
      </c>
      <c r="EQ161">
        <v>0</v>
      </c>
      <c r="ER161">
        <v>23367.66</v>
      </c>
      <c r="ES161">
        <v>23367.66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27</v>
      </c>
      <c r="GD161">
        <v>1</v>
      </c>
      <c r="GF161">
        <v>1149855869</v>
      </c>
      <c r="GG161">
        <v>2</v>
      </c>
      <c r="GH161">
        <v>0</v>
      </c>
      <c r="GI161">
        <v>-2</v>
      </c>
      <c r="GJ161">
        <v>0</v>
      </c>
      <c r="GK161">
        <v>0</v>
      </c>
      <c r="GL161">
        <f t="shared" si="129"/>
        <v>0</v>
      </c>
      <c r="GM161">
        <f t="shared" si="130"/>
        <v>23367.66</v>
      </c>
      <c r="GN161">
        <f t="shared" si="131"/>
        <v>23367.66</v>
      </c>
      <c r="GO161">
        <f t="shared" si="132"/>
        <v>0</v>
      </c>
      <c r="GP161">
        <f t="shared" si="133"/>
        <v>0</v>
      </c>
      <c r="GR161">
        <v>0</v>
      </c>
      <c r="GS161">
        <v>4</v>
      </c>
      <c r="GT161">
        <v>0</v>
      </c>
      <c r="GU161" t="s">
        <v>3</v>
      </c>
      <c r="GV161">
        <f t="shared" si="134"/>
        <v>0</v>
      </c>
      <c r="GW161">
        <v>1</v>
      </c>
      <c r="GX161">
        <f t="shared" si="135"/>
        <v>0</v>
      </c>
      <c r="HA161">
        <v>0</v>
      </c>
      <c r="HB161">
        <v>0</v>
      </c>
      <c r="HC161">
        <f t="shared" si="136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E162" t="s">
        <v>318</v>
      </c>
      <c r="F162" t="s">
        <v>319</v>
      </c>
      <c r="G162" t="s">
        <v>320</v>
      </c>
      <c r="H162" t="s">
        <v>308</v>
      </c>
      <c r="I162">
        <v>1</v>
      </c>
      <c r="J162">
        <v>0</v>
      </c>
      <c r="K162">
        <v>1</v>
      </c>
      <c r="O162">
        <f t="shared" si="104"/>
        <v>16599.55</v>
      </c>
      <c r="P162">
        <f t="shared" si="105"/>
        <v>16599.55</v>
      </c>
      <c r="Q162">
        <f t="shared" si="106"/>
        <v>0</v>
      </c>
      <c r="R162">
        <f t="shared" si="107"/>
        <v>0</v>
      </c>
      <c r="S162">
        <f t="shared" si="108"/>
        <v>0</v>
      </c>
      <c r="T162">
        <f t="shared" si="109"/>
        <v>0</v>
      </c>
      <c r="U162">
        <f t="shared" si="110"/>
        <v>0</v>
      </c>
      <c r="V162">
        <f t="shared" si="111"/>
        <v>0</v>
      </c>
      <c r="W162">
        <f t="shared" si="112"/>
        <v>0</v>
      </c>
      <c r="X162">
        <f t="shared" si="113"/>
        <v>0</v>
      </c>
      <c r="Y162">
        <f t="shared" si="113"/>
        <v>0</v>
      </c>
      <c r="AA162">
        <v>424238656</v>
      </c>
      <c r="AB162">
        <f t="shared" si="114"/>
        <v>16599.55</v>
      </c>
      <c r="AC162">
        <f t="shared" si="115"/>
        <v>16599.55</v>
      </c>
      <c r="AD162">
        <f t="shared" si="116"/>
        <v>0</v>
      </c>
      <c r="AE162">
        <f t="shared" si="117"/>
        <v>0</v>
      </c>
      <c r="AF162">
        <f t="shared" si="117"/>
        <v>0</v>
      </c>
      <c r="AG162">
        <f t="shared" si="118"/>
        <v>0</v>
      </c>
      <c r="AH162">
        <f t="shared" si="119"/>
        <v>0</v>
      </c>
      <c r="AI162">
        <f t="shared" si="119"/>
        <v>0</v>
      </c>
      <c r="AJ162">
        <f t="shared" si="120"/>
        <v>0</v>
      </c>
      <c r="AK162">
        <v>16599.55</v>
      </c>
      <c r="AL162">
        <v>16599.55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1"/>
        <v>16599.55</v>
      </c>
      <c r="CQ162">
        <f t="shared" si="122"/>
        <v>16599.55</v>
      </c>
      <c r="CR162">
        <f t="shared" si="123"/>
        <v>0</v>
      </c>
      <c r="CS162">
        <f t="shared" si="124"/>
        <v>0</v>
      </c>
      <c r="CT162">
        <f t="shared" si="125"/>
        <v>0</v>
      </c>
      <c r="CU162">
        <f t="shared" si="126"/>
        <v>0</v>
      </c>
      <c r="CV162">
        <f t="shared" si="126"/>
        <v>0</v>
      </c>
      <c r="CW162">
        <f t="shared" si="126"/>
        <v>0</v>
      </c>
      <c r="CX162">
        <f t="shared" si="126"/>
        <v>0</v>
      </c>
      <c r="CY162">
        <f t="shared" si="127"/>
        <v>0</v>
      </c>
      <c r="CZ162">
        <f t="shared" si="128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308</v>
      </c>
      <c r="DW162" t="s">
        <v>308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416980207</v>
      </c>
      <c r="EF162">
        <v>8</v>
      </c>
      <c r="EG162" t="s">
        <v>24</v>
      </c>
      <c r="EH162">
        <v>0</v>
      </c>
      <c r="EI162" t="s">
        <v>3</v>
      </c>
      <c r="EJ162">
        <v>1</v>
      </c>
      <c r="EK162">
        <v>1100</v>
      </c>
      <c r="EL162" t="s">
        <v>25</v>
      </c>
      <c r="EM162" t="s">
        <v>26</v>
      </c>
      <c r="EO162" t="s">
        <v>3</v>
      </c>
      <c r="EQ162">
        <v>0</v>
      </c>
      <c r="ER162">
        <v>16599.55</v>
      </c>
      <c r="ES162">
        <v>16599.55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27</v>
      </c>
      <c r="GD162">
        <v>1</v>
      </c>
      <c r="GF162">
        <v>2086233500</v>
      </c>
      <c r="GG162">
        <v>2</v>
      </c>
      <c r="GH162">
        <v>0</v>
      </c>
      <c r="GI162">
        <v>-2</v>
      </c>
      <c r="GJ162">
        <v>0</v>
      </c>
      <c r="GK162">
        <v>0</v>
      </c>
      <c r="GL162">
        <f t="shared" si="129"/>
        <v>0</v>
      </c>
      <c r="GM162">
        <f t="shared" si="130"/>
        <v>16599.55</v>
      </c>
      <c r="GN162">
        <f t="shared" si="131"/>
        <v>16599.55</v>
      </c>
      <c r="GO162">
        <f t="shared" si="132"/>
        <v>0</v>
      </c>
      <c r="GP162">
        <f t="shared" si="133"/>
        <v>0</v>
      </c>
      <c r="GR162">
        <v>0</v>
      </c>
      <c r="GS162">
        <v>4</v>
      </c>
      <c r="GT162">
        <v>0</v>
      </c>
      <c r="GU162" t="s">
        <v>3</v>
      </c>
      <c r="GV162">
        <f t="shared" si="134"/>
        <v>0</v>
      </c>
      <c r="GW162">
        <v>1</v>
      </c>
      <c r="GX162">
        <f t="shared" si="135"/>
        <v>0</v>
      </c>
      <c r="HA162">
        <v>0</v>
      </c>
      <c r="HB162">
        <v>0</v>
      </c>
      <c r="HC162">
        <f t="shared" si="136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E163" t="s">
        <v>321</v>
      </c>
      <c r="F163" t="s">
        <v>322</v>
      </c>
      <c r="G163" t="s">
        <v>323</v>
      </c>
      <c r="H163" t="s">
        <v>308</v>
      </c>
      <c r="I163">
        <v>1</v>
      </c>
      <c r="J163">
        <v>0</v>
      </c>
      <c r="K163">
        <v>1</v>
      </c>
      <c r="O163">
        <f t="shared" si="104"/>
        <v>25829.14</v>
      </c>
      <c r="P163">
        <f t="shared" si="105"/>
        <v>25829.14</v>
      </c>
      <c r="Q163">
        <f t="shared" si="106"/>
        <v>0</v>
      </c>
      <c r="R163">
        <f t="shared" si="107"/>
        <v>0</v>
      </c>
      <c r="S163">
        <f t="shared" si="108"/>
        <v>0</v>
      </c>
      <c r="T163">
        <f t="shared" si="109"/>
        <v>0</v>
      </c>
      <c r="U163">
        <f t="shared" si="110"/>
        <v>0</v>
      </c>
      <c r="V163">
        <f t="shared" si="111"/>
        <v>0</v>
      </c>
      <c r="W163">
        <f t="shared" si="112"/>
        <v>0</v>
      </c>
      <c r="X163">
        <f t="shared" si="113"/>
        <v>0</v>
      </c>
      <c r="Y163">
        <f t="shared" si="113"/>
        <v>0</v>
      </c>
      <c r="AA163">
        <v>424238656</v>
      </c>
      <c r="AB163">
        <f t="shared" si="114"/>
        <v>25829.14</v>
      </c>
      <c r="AC163">
        <f t="shared" si="115"/>
        <v>25829.14</v>
      </c>
      <c r="AD163">
        <f t="shared" si="116"/>
        <v>0</v>
      </c>
      <c r="AE163">
        <f t="shared" si="117"/>
        <v>0</v>
      </c>
      <c r="AF163">
        <f t="shared" si="117"/>
        <v>0</v>
      </c>
      <c r="AG163">
        <f t="shared" si="118"/>
        <v>0</v>
      </c>
      <c r="AH163">
        <f t="shared" si="119"/>
        <v>0</v>
      </c>
      <c r="AI163">
        <f t="shared" si="119"/>
        <v>0</v>
      </c>
      <c r="AJ163">
        <f t="shared" si="120"/>
        <v>0</v>
      </c>
      <c r="AK163">
        <v>25829.14</v>
      </c>
      <c r="AL163">
        <v>25829.14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1100</v>
      </c>
      <c r="BN163">
        <v>0</v>
      </c>
      <c r="BO163" t="s">
        <v>3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21"/>
        <v>25829.14</v>
      </c>
      <c r="CQ163">
        <f t="shared" si="122"/>
        <v>25829.14</v>
      </c>
      <c r="CR163">
        <f t="shared" si="123"/>
        <v>0</v>
      </c>
      <c r="CS163">
        <f t="shared" si="124"/>
        <v>0</v>
      </c>
      <c r="CT163">
        <f t="shared" si="125"/>
        <v>0</v>
      </c>
      <c r="CU163">
        <f t="shared" si="126"/>
        <v>0</v>
      </c>
      <c r="CV163">
        <f t="shared" si="126"/>
        <v>0</v>
      </c>
      <c r="CW163">
        <f t="shared" si="126"/>
        <v>0</v>
      </c>
      <c r="CX163">
        <f t="shared" si="126"/>
        <v>0</v>
      </c>
      <c r="CY163">
        <f t="shared" si="127"/>
        <v>0</v>
      </c>
      <c r="CZ163">
        <f t="shared" si="128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308</v>
      </c>
      <c r="DW163" t="s">
        <v>308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416980207</v>
      </c>
      <c r="EF163">
        <v>8</v>
      </c>
      <c r="EG163" t="s">
        <v>24</v>
      </c>
      <c r="EH163">
        <v>0</v>
      </c>
      <c r="EI163" t="s">
        <v>3</v>
      </c>
      <c r="EJ163">
        <v>1</v>
      </c>
      <c r="EK163">
        <v>1100</v>
      </c>
      <c r="EL163" t="s">
        <v>25</v>
      </c>
      <c r="EM163" t="s">
        <v>26</v>
      </c>
      <c r="EO163" t="s">
        <v>3</v>
      </c>
      <c r="EQ163">
        <v>0</v>
      </c>
      <c r="ER163">
        <v>25829.14</v>
      </c>
      <c r="ES163">
        <v>25829.14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27</v>
      </c>
      <c r="GD163">
        <v>1</v>
      </c>
      <c r="GF163">
        <v>-1720418902</v>
      </c>
      <c r="GG163">
        <v>2</v>
      </c>
      <c r="GH163">
        <v>0</v>
      </c>
      <c r="GI163">
        <v>-2</v>
      </c>
      <c r="GJ163">
        <v>0</v>
      </c>
      <c r="GK163">
        <v>0</v>
      </c>
      <c r="GL163">
        <f t="shared" si="129"/>
        <v>0</v>
      </c>
      <c r="GM163">
        <f t="shared" si="130"/>
        <v>25829.14</v>
      </c>
      <c r="GN163">
        <f t="shared" si="131"/>
        <v>25829.14</v>
      </c>
      <c r="GO163">
        <f t="shared" si="132"/>
        <v>0</v>
      </c>
      <c r="GP163">
        <f t="shared" si="133"/>
        <v>0</v>
      </c>
      <c r="GR163">
        <v>0</v>
      </c>
      <c r="GS163">
        <v>4</v>
      </c>
      <c r="GT163">
        <v>0</v>
      </c>
      <c r="GU163" t="s">
        <v>3</v>
      </c>
      <c r="GV163">
        <f t="shared" si="134"/>
        <v>0</v>
      </c>
      <c r="GW163">
        <v>1</v>
      </c>
      <c r="GX163">
        <f t="shared" si="135"/>
        <v>0</v>
      </c>
      <c r="HA163">
        <v>0</v>
      </c>
      <c r="HB163">
        <v>0</v>
      </c>
      <c r="HC163">
        <f t="shared" si="136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5" spans="1:245" x14ac:dyDescent="0.2">
      <c r="A165" s="2">
        <v>51</v>
      </c>
      <c r="B165" s="2">
        <f>B154</f>
        <v>1</v>
      </c>
      <c r="C165" s="2">
        <f>A154</f>
        <v>4</v>
      </c>
      <c r="D165" s="2">
        <f>ROW(A154)</f>
        <v>154</v>
      </c>
      <c r="E165" s="2"/>
      <c r="F165" s="2" t="str">
        <f>IF(F154&lt;&gt;"",F154,"")</f>
        <v>Новый раздел</v>
      </c>
      <c r="G165" s="2" t="str">
        <f>IF(G154&lt;&gt;"",G154,"")</f>
        <v>3. Поиск места повреждения КЛ</v>
      </c>
      <c r="H165" s="2">
        <v>0</v>
      </c>
      <c r="I165" s="2"/>
      <c r="J165" s="2"/>
      <c r="K165" s="2"/>
      <c r="L165" s="2"/>
      <c r="M165" s="2"/>
      <c r="N165" s="2"/>
      <c r="O165" s="2">
        <f t="shared" ref="O165:T165" si="137">ROUND(AB165,2)</f>
        <v>109861.71</v>
      </c>
      <c r="P165" s="2">
        <f t="shared" si="137"/>
        <v>109861.71</v>
      </c>
      <c r="Q165" s="2">
        <f t="shared" si="137"/>
        <v>0</v>
      </c>
      <c r="R165" s="2">
        <f t="shared" si="137"/>
        <v>0</v>
      </c>
      <c r="S165" s="2">
        <f t="shared" si="137"/>
        <v>0</v>
      </c>
      <c r="T165" s="2">
        <f t="shared" si="137"/>
        <v>0</v>
      </c>
      <c r="U165" s="2">
        <f>AH165</f>
        <v>0</v>
      </c>
      <c r="V165" s="2">
        <f>AI165</f>
        <v>0</v>
      </c>
      <c r="W165" s="2">
        <f>ROUND(AJ165,2)</f>
        <v>0</v>
      </c>
      <c r="X165" s="2">
        <f>ROUND(AK165,2)</f>
        <v>0</v>
      </c>
      <c r="Y165" s="2">
        <f>ROUND(AL165,2)</f>
        <v>0</v>
      </c>
      <c r="Z165" s="2"/>
      <c r="AA165" s="2"/>
      <c r="AB165" s="2">
        <f>ROUND(SUMIF(AA158:AA163,"=424238656",O158:O163),2)</f>
        <v>109861.71</v>
      </c>
      <c r="AC165" s="2">
        <f>ROUND(SUMIF(AA158:AA163,"=424238656",P158:P163),2)</f>
        <v>109861.71</v>
      </c>
      <c r="AD165" s="2">
        <f>ROUND(SUMIF(AA158:AA163,"=424238656",Q158:Q163),2)</f>
        <v>0</v>
      </c>
      <c r="AE165" s="2">
        <f>ROUND(SUMIF(AA158:AA163,"=424238656",R158:R163),2)</f>
        <v>0</v>
      </c>
      <c r="AF165" s="2">
        <f>ROUND(SUMIF(AA158:AA163,"=424238656",S158:S163),2)</f>
        <v>0</v>
      </c>
      <c r="AG165" s="2">
        <f>ROUND(SUMIF(AA158:AA163,"=424238656",T158:T163),2)</f>
        <v>0</v>
      </c>
      <c r="AH165" s="2">
        <f>SUMIF(AA158:AA163,"=424238656",U158:U163)</f>
        <v>0</v>
      </c>
      <c r="AI165" s="2">
        <f>SUMIF(AA158:AA163,"=424238656",V158:V163)</f>
        <v>0</v>
      </c>
      <c r="AJ165" s="2">
        <f>ROUND(SUMIF(AA158:AA163,"=424238656",W158:W163),2)</f>
        <v>0</v>
      </c>
      <c r="AK165" s="2">
        <f>ROUND(SUMIF(AA158:AA163,"=424238656",X158:X163),2)</f>
        <v>0</v>
      </c>
      <c r="AL165" s="2">
        <f>ROUND(SUMIF(AA158:AA163,"=424238656",Y158:Y163),2)</f>
        <v>0</v>
      </c>
      <c r="AM165" s="2"/>
      <c r="AN165" s="2"/>
      <c r="AO165" s="2">
        <f t="shared" ref="AO165:BD165" si="138">ROUND(BX165,2)</f>
        <v>0</v>
      </c>
      <c r="AP165" s="2">
        <f t="shared" si="138"/>
        <v>0</v>
      </c>
      <c r="AQ165" s="2">
        <f t="shared" si="138"/>
        <v>0</v>
      </c>
      <c r="AR165" s="2">
        <f t="shared" si="138"/>
        <v>109861.71</v>
      </c>
      <c r="AS165" s="2">
        <f t="shared" si="138"/>
        <v>109861.71</v>
      </c>
      <c r="AT165" s="2">
        <f t="shared" si="138"/>
        <v>0</v>
      </c>
      <c r="AU165" s="2">
        <f t="shared" si="138"/>
        <v>0</v>
      </c>
      <c r="AV165" s="2">
        <f t="shared" si="138"/>
        <v>109861.71</v>
      </c>
      <c r="AW165" s="2">
        <f t="shared" si="138"/>
        <v>109861.71</v>
      </c>
      <c r="AX165" s="2">
        <f t="shared" si="138"/>
        <v>0</v>
      </c>
      <c r="AY165" s="2">
        <f t="shared" si="138"/>
        <v>109861.71</v>
      </c>
      <c r="AZ165" s="2">
        <f t="shared" si="138"/>
        <v>0</v>
      </c>
      <c r="BA165" s="2">
        <f t="shared" si="138"/>
        <v>0</v>
      </c>
      <c r="BB165" s="2">
        <f t="shared" si="138"/>
        <v>0</v>
      </c>
      <c r="BC165" s="2">
        <f t="shared" si="138"/>
        <v>0</v>
      </c>
      <c r="BD165" s="2">
        <f t="shared" si="138"/>
        <v>0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>
        <f>ROUND(SUMIF(AA158:AA163,"=424238656",FQ158:FQ163),2)</f>
        <v>0</v>
      </c>
      <c r="BY165" s="2">
        <f>ROUND(SUMIF(AA158:AA163,"=424238656",FR158:FR163),2)</f>
        <v>0</v>
      </c>
      <c r="BZ165" s="2">
        <f>ROUND(SUMIF(AA158:AA163,"=424238656",GL158:GL163),2)</f>
        <v>0</v>
      </c>
      <c r="CA165" s="2">
        <f>ROUND(SUMIF(AA158:AA163,"=424238656",GM158:GM163),2)</f>
        <v>109861.71</v>
      </c>
      <c r="CB165" s="2">
        <f>ROUND(SUMIF(AA158:AA163,"=424238656",GN158:GN163),2)</f>
        <v>109861.71</v>
      </c>
      <c r="CC165" s="2">
        <f>ROUND(SUMIF(AA158:AA163,"=424238656",GO158:GO163),2)</f>
        <v>0</v>
      </c>
      <c r="CD165" s="2">
        <f>ROUND(SUMIF(AA158:AA163,"=424238656",GP158:GP163),2)</f>
        <v>0</v>
      </c>
      <c r="CE165" s="2">
        <f>AC165-BX165</f>
        <v>109861.71</v>
      </c>
      <c r="CF165" s="2">
        <f>AC165-BY165</f>
        <v>109861.71</v>
      </c>
      <c r="CG165" s="2">
        <f>BX165-BZ165</f>
        <v>0</v>
      </c>
      <c r="CH165" s="2">
        <f>AC165-BX165-BY165+BZ165</f>
        <v>109861.71</v>
      </c>
      <c r="CI165" s="2">
        <f>BY165-BZ165</f>
        <v>0</v>
      </c>
      <c r="CJ165" s="2">
        <f>ROUND(SUMIF(AA158:AA163,"=424238656",GX158:GX163),2)</f>
        <v>0</v>
      </c>
      <c r="CK165" s="2">
        <f>ROUND(SUMIF(AA158:AA163,"=424238656",GY158:GY163),2)</f>
        <v>0</v>
      </c>
      <c r="CL165" s="2">
        <f>ROUND(SUMIF(AA158:AA163,"=424238656",GZ158:GZ163),2)</f>
        <v>0</v>
      </c>
      <c r="CM165" s="2">
        <f>ROUND(SUMIF(AA158:AA163,"=424238656",HD158:HD163),2)</f>
        <v>0</v>
      </c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>
        <v>0</v>
      </c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201</v>
      </c>
      <c r="F167" s="4">
        <f>ROUND(Source!O165,O167)</f>
        <v>109861.71</v>
      </c>
      <c r="G167" s="4" t="s">
        <v>92</v>
      </c>
      <c r="H167" s="4" t="s">
        <v>93</v>
      </c>
      <c r="I167" s="4"/>
      <c r="J167" s="4"/>
      <c r="K167" s="4">
        <v>201</v>
      </c>
      <c r="L167" s="4">
        <v>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109861.71</v>
      </c>
      <c r="X167" s="4">
        <v>1</v>
      </c>
      <c r="Y167" s="4">
        <v>109861.71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202</v>
      </c>
      <c r="F168" s="4">
        <f>ROUND(Source!P165,O168)</f>
        <v>109861.71</v>
      </c>
      <c r="G168" s="4" t="s">
        <v>94</v>
      </c>
      <c r="H168" s="4" t="s">
        <v>95</v>
      </c>
      <c r="I168" s="4"/>
      <c r="J168" s="4"/>
      <c r="K168" s="4">
        <v>202</v>
      </c>
      <c r="L168" s="4">
        <v>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109861.71</v>
      </c>
      <c r="X168" s="4">
        <v>1</v>
      </c>
      <c r="Y168" s="4">
        <v>109861.71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222</v>
      </c>
      <c r="F169" s="4">
        <f>ROUND(Source!AO165,O169)</f>
        <v>0</v>
      </c>
      <c r="G169" s="4" t="s">
        <v>96</v>
      </c>
      <c r="H169" s="4" t="s">
        <v>97</v>
      </c>
      <c r="I169" s="4"/>
      <c r="J169" s="4"/>
      <c r="K169" s="4">
        <v>222</v>
      </c>
      <c r="L169" s="4">
        <v>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225</v>
      </c>
      <c r="F170" s="4">
        <f>ROUND(Source!AV165,O170)</f>
        <v>109861.71</v>
      </c>
      <c r="G170" s="4" t="s">
        <v>98</v>
      </c>
      <c r="H170" s="4" t="s">
        <v>99</v>
      </c>
      <c r="I170" s="4"/>
      <c r="J170" s="4"/>
      <c r="K170" s="4">
        <v>225</v>
      </c>
      <c r="L170" s="4">
        <v>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109861.71</v>
      </c>
      <c r="X170" s="4">
        <v>1</v>
      </c>
      <c r="Y170" s="4">
        <v>109861.71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226</v>
      </c>
      <c r="F171" s="4">
        <f>ROUND(Source!AW165,O171)</f>
        <v>109861.71</v>
      </c>
      <c r="G171" s="4" t="s">
        <v>100</v>
      </c>
      <c r="H171" s="4" t="s">
        <v>101</v>
      </c>
      <c r="I171" s="4"/>
      <c r="J171" s="4"/>
      <c r="K171" s="4">
        <v>226</v>
      </c>
      <c r="L171" s="4">
        <v>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109861.71</v>
      </c>
      <c r="X171" s="4">
        <v>1</v>
      </c>
      <c r="Y171" s="4">
        <v>109861.71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227</v>
      </c>
      <c r="F172" s="4">
        <f>ROUND(Source!AX165,O172)</f>
        <v>0</v>
      </c>
      <c r="G172" s="4" t="s">
        <v>102</v>
      </c>
      <c r="H172" s="4" t="s">
        <v>103</v>
      </c>
      <c r="I172" s="4"/>
      <c r="J172" s="4"/>
      <c r="K172" s="4">
        <v>227</v>
      </c>
      <c r="L172" s="4">
        <v>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228</v>
      </c>
      <c r="F173" s="4">
        <f>ROUND(Source!AY165,O173)</f>
        <v>109861.71</v>
      </c>
      <c r="G173" s="4" t="s">
        <v>104</v>
      </c>
      <c r="H173" s="4" t="s">
        <v>105</v>
      </c>
      <c r="I173" s="4"/>
      <c r="J173" s="4"/>
      <c r="K173" s="4">
        <v>228</v>
      </c>
      <c r="L173" s="4">
        <v>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109861.71</v>
      </c>
      <c r="X173" s="4">
        <v>1</v>
      </c>
      <c r="Y173" s="4">
        <v>109861.71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216</v>
      </c>
      <c r="F174" s="4">
        <f>ROUND(Source!AP165,O174)</f>
        <v>0</v>
      </c>
      <c r="G174" s="4" t="s">
        <v>106</v>
      </c>
      <c r="H174" s="4" t="s">
        <v>107</v>
      </c>
      <c r="I174" s="4"/>
      <c r="J174" s="4"/>
      <c r="K174" s="4">
        <v>216</v>
      </c>
      <c r="L174" s="4">
        <v>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223</v>
      </c>
      <c r="F175" s="4">
        <f>ROUND(Source!AQ165,O175)</f>
        <v>0</v>
      </c>
      <c r="G175" s="4" t="s">
        <v>108</v>
      </c>
      <c r="H175" s="4" t="s">
        <v>109</v>
      </c>
      <c r="I175" s="4"/>
      <c r="J175" s="4"/>
      <c r="K175" s="4">
        <v>223</v>
      </c>
      <c r="L175" s="4">
        <v>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229</v>
      </c>
      <c r="F176" s="4">
        <f>ROUND(Source!AZ165,O176)</f>
        <v>0</v>
      </c>
      <c r="G176" s="4" t="s">
        <v>110</v>
      </c>
      <c r="H176" s="4" t="s">
        <v>111</v>
      </c>
      <c r="I176" s="4"/>
      <c r="J176" s="4"/>
      <c r="K176" s="4">
        <v>229</v>
      </c>
      <c r="L176" s="4">
        <v>10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203</v>
      </c>
      <c r="F177" s="4">
        <f>ROUND(Source!Q165,O177)</f>
        <v>0</v>
      </c>
      <c r="G177" s="4" t="s">
        <v>112</v>
      </c>
      <c r="H177" s="4" t="s">
        <v>113</v>
      </c>
      <c r="I177" s="4"/>
      <c r="J177" s="4"/>
      <c r="K177" s="4">
        <v>203</v>
      </c>
      <c r="L177" s="4">
        <v>11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231</v>
      </c>
      <c r="F178" s="4">
        <f>ROUND(Source!BB165,O178)</f>
        <v>0</v>
      </c>
      <c r="G178" s="4" t="s">
        <v>114</v>
      </c>
      <c r="H178" s="4" t="s">
        <v>115</v>
      </c>
      <c r="I178" s="4"/>
      <c r="J178" s="4"/>
      <c r="K178" s="4">
        <v>231</v>
      </c>
      <c r="L178" s="4">
        <v>12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204</v>
      </c>
      <c r="F179" s="4">
        <f>ROUND(Source!R165,O179)</f>
        <v>0</v>
      </c>
      <c r="G179" s="4" t="s">
        <v>116</v>
      </c>
      <c r="H179" s="4" t="s">
        <v>117</v>
      </c>
      <c r="I179" s="4"/>
      <c r="J179" s="4"/>
      <c r="K179" s="4">
        <v>204</v>
      </c>
      <c r="L179" s="4">
        <v>13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205</v>
      </c>
      <c r="F180" s="4">
        <f>ROUND(Source!S165,O180)</f>
        <v>0</v>
      </c>
      <c r="G180" s="4" t="s">
        <v>118</v>
      </c>
      <c r="H180" s="4" t="s">
        <v>119</v>
      </c>
      <c r="I180" s="4"/>
      <c r="J180" s="4"/>
      <c r="K180" s="4">
        <v>205</v>
      </c>
      <c r="L180" s="4">
        <v>14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232</v>
      </c>
      <c r="F181" s="4">
        <f>ROUND(Source!BC165,O181)</f>
        <v>0</v>
      </c>
      <c r="G181" s="4" t="s">
        <v>120</v>
      </c>
      <c r="H181" s="4" t="s">
        <v>121</v>
      </c>
      <c r="I181" s="4"/>
      <c r="J181" s="4"/>
      <c r="K181" s="4">
        <v>232</v>
      </c>
      <c r="L181" s="4">
        <v>15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214</v>
      </c>
      <c r="F182" s="4">
        <f>ROUND(Source!AS165,O182)</f>
        <v>109861.71</v>
      </c>
      <c r="G182" s="4" t="s">
        <v>122</v>
      </c>
      <c r="H182" s="4" t="s">
        <v>123</v>
      </c>
      <c r="I182" s="4"/>
      <c r="J182" s="4"/>
      <c r="K182" s="4">
        <v>214</v>
      </c>
      <c r="L182" s="4">
        <v>16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109861.71</v>
      </c>
      <c r="X182" s="4">
        <v>1</v>
      </c>
      <c r="Y182" s="4">
        <v>109861.71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215</v>
      </c>
      <c r="F183" s="4">
        <f>ROUND(Source!AT165,O183)</f>
        <v>0</v>
      </c>
      <c r="G183" s="4" t="s">
        <v>124</v>
      </c>
      <c r="H183" s="4" t="s">
        <v>125</v>
      </c>
      <c r="I183" s="4"/>
      <c r="J183" s="4"/>
      <c r="K183" s="4">
        <v>215</v>
      </c>
      <c r="L183" s="4">
        <v>17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217</v>
      </c>
      <c r="F184" s="4">
        <f>ROUND(Source!AU165,O184)</f>
        <v>0</v>
      </c>
      <c r="G184" s="4" t="s">
        <v>126</v>
      </c>
      <c r="H184" s="4" t="s">
        <v>127</v>
      </c>
      <c r="I184" s="4"/>
      <c r="J184" s="4"/>
      <c r="K184" s="4">
        <v>217</v>
      </c>
      <c r="L184" s="4">
        <v>18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230</v>
      </c>
      <c r="F185" s="4">
        <f>ROUND(Source!BA165,O185)</f>
        <v>0</v>
      </c>
      <c r="G185" s="4" t="s">
        <v>128</v>
      </c>
      <c r="H185" s="4" t="s">
        <v>129</v>
      </c>
      <c r="I185" s="4"/>
      <c r="J185" s="4"/>
      <c r="K185" s="4">
        <v>230</v>
      </c>
      <c r="L185" s="4">
        <v>19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206</v>
      </c>
      <c r="F186" s="4">
        <f>ROUND(Source!T165,O186)</f>
        <v>0</v>
      </c>
      <c r="G186" s="4" t="s">
        <v>130</v>
      </c>
      <c r="H186" s="4" t="s">
        <v>131</v>
      </c>
      <c r="I186" s="4"/>
      <c r="J186" s="4"/>
      <c r="K186" s="4">
        <v>206</v>
      </c>
      <c r="L186" s="4">
        <v>20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207</v>
      </c>
      <c r="F187" s="4">
        <f>ROUND(Source!U165,O187)</f>
        <v>0</v>
      </c>
      <c r="G187" s="4" t="s">
        <v>132</v>
      </c>
      <c r="H187" s="4" t="s">
        <v>133</v>
      </c>
      <c r="I187" s="4"/>
      <c r="J187" s="4"/>
      <c r="K187" s="4">
        <v>207</v>
      </c>
      <c r="L187" s="4">
        <v>21</v>
      </c>
      <c r="M187" s="4">
        <v>3</v>
      </c>
      <c r="N187" s="4" t="s">
        <v>3</v>
      </c>
      <c r="O187" s="4">
        <v>7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208</v>
      </c>
      <c r="F188" s="4">
        <f>ROUND(Source!V165,O188)</f>
        <v>0</v>
      </c>
      <c r="G188" s="4" t="s">
        <v>134</v>
      </c>
      <c r="H188" s="4" t="s">
        <v>135</v>
      </c>
      <c r="I188" s="4"/>
      <c r="J188" s="4"/>
      <c r="K188" s="4">
        <v>208</v>
      </c>
      <c r="L188" s="4">
        <v>22</v>
      </c>
      <c r="M188" s="4">
        <v>3</v>
      </c>
      <c r="N188" s="4" t="s">
        <v>3</v>
      </c>
      <c r="O188" s="4">
        <v>7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209</v>
      </c>
      <c r="F189" s="4">
        <f>ROUND(Source!W165,O189)</f>
        <v>0</v>
      </c>
      <c r="G189" s="4" t="s">
        <v>136</v>
      </c>
      <c r="H189" s="4" t="s">
        <v>137</v>
      </c>
      <c r="I189" s="4"/>
      <c r="J189" s="4"/>
      <c r="K189" s="4">
        <v>209</v>
      </c>
      <c r="L189" s="4">
        <v>23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233</v>
      </c>
      <c r="F190" s="4">
        <f>ROUND(Source!BD165,O190)</f>
        <v>0</v>
      </c>
      <c r="G190" s="4" t="s">
        <v>138</v>
      </c>
      <c r="H190" s="4" t="s">
        <v>139</v>
      </c>
      <c r="I190" s="4"/>
      <c r="J190" s="4"/>
      <c r="K190" s="4">
        <v>233</v>
      </c>
      <c r="L190" s="4">
        <v>24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210</v>
      </c>
      <c r="F191" s="4">
        <f>ROUND(Source!X165,O191)</f>
        <v>0</v>
      </c>
      <c r="G191" s="4" t="s">
        <v>140</v>
      </c>
      <c r="H191" s="4" t="s">
        <v>141</v>
      </c>
      <c r="I191" s="4"/>
      <c r="J191" s="4"/>
      <c r="K191" s="4">
        <v>210</v>
      </c>
      <c r="L191" s="4">
        <v>25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211</v>
      </c>
      <c r="F192" s="4">
        <f>ROUND(Source!Y165,O192)</f>
        <v>0</v>
      </c>
      <c r="G192" s="4" t="s">
        <v>142</v>
      </c>
      <c r="H192" s="4" t="s">
        <v>143</v>
      </c>
      <c r="I192" s="4"/>
      <c r="J192" s="4"/>
      <c r="K192" s="4">
        <v>211</v>
      </c>
      <c r="L192" s="4">
        <v>26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224</v>
      </c>
      <c r="F193" s="4">
        <f>ROUND(Source!AR165,O193)</f>
        <v>109861.71</v>
      </c>
      <c r="G193" s="4" t="s">
        <v>144</v>
      </c>
      <c r="H193" s="4" t="s">
        <v>145</v>
      </c>
      <c r="I193" s="4"/>
      <c r="J193" s="4"/>
      <c r="K193" s="4">
        <v>224</v>
      </c>
      <c r="L193" s="4">
        <v>27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109861.71</v>
      </c>
      <c r="X193" s="4">
        <v>1</v>
      </c>
      <c r="Y193" s="4">
        <v>109861.71</v>
      </c>
      <c r="Z193" s="4"/>
      <c r="AA193" s="4"/>
      <c r="AB193" s="4"/>
    </row>
    <row r="195" spans="1:245" x14ac:dyDescent="0.2">
      <c r="A195" s="1">
        <v>4</v>
      </c>
      <c r="B195" s="1">
        <v>1</v>
      </c>
      <c r="C195" s="1"/>
      <c r="D195" s="1">
        <f>ROW(A203)</f>
        <v>203</v>
      </c>
      <c r="E195" s="1"/>
      <c r="F195" s="1" t="s">
        <v>18</v>
      </c>
      <c r="G195" s="1" t="s">
        <v>324</v>
      </c>
      <c r="H195" s="1" t="s">
        <v>3</v>
      </c>
      <c r="I195" s="1">
        <v>0</v>
      </c>
      <c r="J195" s="1"/>
      <c r="K195" s="1">
        <v>0</v>
      </c>
      <c r="L195" s="1"/>
      <c r="M195" s="1" t="s">
        <v>3</v>
      </c>
      <c r="N195" s="1"/>
      <c r="O195" s="1"/>
      <c r="P195" s="1"/>
      <c r="Q195" s="1"/>
      <c r="R195" s="1"/>
      <c r="S195" s="1">
        <v>0</v>
      </c>
      <c r="T195" s="1"/>
      <c r="U195" s="1" t="s">
        <v>3</v>
      </c>
      <c r="V195" s="1">
        <v>0</v>
      </c>
      <c r="W195" s="1"/>
      <c r="X195" s="1"/>
      <c r="Y195" s="1"/>
      <c r="Z195" s="1"/>
      <c r="AA195" s="1"/>
      <c r="AB195" s="1" t="s">
        <v>3</v>
      </c>
      <c r="AC195" s="1" t="s">
        <v>3</v>
      </c>
      <c r="AD195" s="1" t="s">
        <v>3</v>
      </c>
      <c r="AE195" s="1" t="s">
        <v>3</v>
      </c>
      <c r="AF195" s="1" t="s">
        <v>3</v>
      </c>
      <c r="AG195" s="1" t="s">
        <v>3</v>
      </c>
      <c r="AH195" s="1"/>
      <c r="AI195" s="1"/>
      <c r="AJ195" s="1"/>
      <c r="AK195" s="1"/>
      <c r="AL195" s="1"/>
      <c r="AM195" s="1"/>
      <c r="AN195" s="1"/>
      <c r="AO195" s="1"/>
      <c r="AP195" s="1" t="s">
        <v>3</v>
      </c>
      <c r="AQ195" s="1" t="s">
        <v>3</v>
      </c>
      <c r="AR195" s="1" t="s">
        <v>3</v>
      </c>
      <c r="AS195" s="1"/>
      <c r="AT195" s="1"/>
      <c r="AU195" s="1"/>
      <c r="AV195" s="1"/>
      <c r="AW195" s="1"/>
      <c r="AX195" s="1"/>
      <c r="AY195" s="1"/>
      <c r="AZ195" s="1" t="s">
        <v>3</v>
      </c>
      <c r="BA195" s="1"/>
      <c r="BB195" s="1" t="s">
        <v>3</v>
      </c>
      <c r="BC195" s="1" t="s">
        <v>15</v>
      </c>
      <c r="BD195" s="1" t="s">
        <v>3</v>
      </c>
      <c r="BE195" s="1" t="s">
        <v>3</v>
      </c>
      <c r="BF195" s="1" t="s">
        <v>3</v>
      </c>
      <c r="BG195" s="1" t="s">
        <v>3</v>
      </c>
      <c r="BH195" s="1" t="s">
        <v>3</v>
      </c>
      <c r="BI195" s="1" t="s">
        <v>3</v>
      </c>
      <c r="BJ195" s="1" t="s">
        <v>3</v>
      </c>
      <c r="BK195" s="1" t="s">
        <v>3</v>
      </c>
      <c r="BL195" s="1" t="s">
        <v>3</v>
      </c>
      <c r="BM195" s="1" t="s">
        <v>15</v>
      </c>
      <c r="BN195" s="1" t="s">
        <v>3</v>
      </c>
      <c r="BO195" s="1" t="s">
        <v>3</v>
      </c>
      <c r="BP195" s="1" t="s">
        <v>3</v>
      </c>
      <c r="BQ195" s="1"/>
      <c r="BR195" s="1"/>
      <c r="BS195" s="1"/>
      <c r="BT195" s="1"/>
      <c r="BU195" s="1"/>
      <c r="BV195" s="1"/>
      <c r="BW195" s="1"/>
      <c r="BX195" s="1">
        <v>0</v>
      </c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>
        <v>0</v>
      </c>
    </row>
    <row r="197" spans="1:245" x14ac:dyDescent="0.2">
      <c r="A197" s="2">
        <v>52</v>
      </c>
      <c r="B197" s="2">
        <f t="shared" ref="B197:G197" si="139">B203</f>
        <v>1</v>
      </c>
      <c r="C197" s="2">
        <f t="shared" si="139"/>
        <v>4</v>
      </c>
      <c r="D197" s="2">
        <f t="shared" si="139"/>
        <v>195</v>
      </c>
      <c r="E197" s="2">
        <f t="shared" si="139"/>
        <v>0</v>
      </c>
      <c r="F197" s="2" t="str">
        <f t="shared" si="139"/>
        <v>Новый раздел</v>
      </c>
      <c r="G197" s="2" t="str">
        <f t="shared" si="139"/>
        <v>4. Испытания и измерения КЛ</v>
      </c>
      <c r="H197" s="2"/>
      <c r="I197" s="2"/>
      <c r="J197" s="2"/>
      <c r="K197" s="2"/>
      <c r="L197" s="2"/>
      <c r="M197" s="2"/>
      <c r="N197" s="2"/>
      <c r="O197" s="2">
        <f t="shared" ref="O197:AT197" si="140">O203</f>
        <v>25010.58</v>
      </c>
      <c r="P197" s="2">
        <f t="shared" si="140"/>
        <v>25010.58</v>
      </c>
      <c r="Q197" s="2">
        <f t="shared" si="140"/>
        <v>0</v>
      </c>
      <c r="R197" s="2">
        <f t="shared" si="140"/>
        <v>0</v>
      </c>
      <c r="S197" s="2">
        <f t="shared" si="140"/>
        <v>0</v>
      </c>
      <c r="T197" s="2">
        <f t="shared" si="140"/>
        <v>0</v>
      </c>
      <c r="U197" s="2">
        <f t="shared" si="140"/>
        <v>0</v>
      </c>
      <c r="V197" s="2">
        <f t="shared" si="140"/>
        <v>0</v>
      </c>
      <c r="W197" s="2">
        <f t="shared" si="140"/>
        <v>0</v>
      </c>
      <c r="X197" s="2">
        <f t="shared" si="140"/>
        <v>0</v>
      </c>
      <c r="Y197" s="2">
        <f t="shared" si="140"/>
        <v>0</v>
      </c>
      <c r="Z197" s="2">
        <f t="shared" si="140"/>
        <v>0</v>
      </c>
      <c r="AA197" s="2">
        <f t="shared" si="140"/>
        <v>0</v>
      </c>
      <c r="AB197" s="2">
        <f t="shared" si="140"/>
        <v>25010.58</v>
      </c>
      <c r="AC197" s="2">
        <f t="shared" si="140"/>
        <v>25010.58</v>
      </c>
      <c r="AD197" s="2">
        <f t="shared" si="140"/>
        <v>0</v>
      </c>
      <c r="AE197" s="2">
        <f t="shared" si="140"/>
        <v>0</v>
      </c>
      <c r="AF197" s="2">
        <f t="shared" si="140"/>
        <v>0</v>
      </c>
      <c r="AG197" s="2">
        <f t="shared" si="140"/>
        <v>0</v>
      </c>
      <c r="AH197" s="2">
        <f t="shared" si="140"/>
        <v>0</v>
      </c>
      <c r="AI197" s="2">
        <f t="shared" si="140"/>
        <v>0</v>
      </c>
      <c r="AJ197" s="2">
        <f t="shared" si="140"/>
        <v>0</v>
      </c>
      <c r="AK197" s="2">
        <f t="shared" si="140"/>
        <v>0</v>
      </c>
      <c r="AL197" s="2">
        <f t="shared" si="140"/>
        <v>0</v>
      </c>
      <c r="AM197" s="2">
        <f t="shared" si="140"/>
        <v>0</v>
      </c>
      <c r="AN197" s="2">
        <f t="shared" si="140"/>
        <v>0</v>
      </c>
      <c r="AO197" s="2">
        <f t="shared" si="140"/>
        <v>0</v>
      </c>
      <c r="AP197" s="2">
        <f t="shared" si="140"/>
        <v>0</v>
      </c>
      <c r="AQ197" s="2">
        <f t="shared" si="140"/>
        <v>0</v>
      </c>
      <c r="AR197" s="2">
        <f t="shared" si="140"/>
        <v>25010.58</v>
      </c>
      <c r="AS197" s="2">
        <f t="shared" si="140"/>
        <v>25010.58</v>
      </c>
      <c r="AT197" s="2">
        <f t="shared" si="140"/>
        <v>0</v>
      </c>
      <c r="AU197" s="2">
        <f t="shared" ref="AU197:BZ197" si="141">AU203</f>
        <v>0</v>
      </c>
      <c r="AV197" s="2">
        <f t="shared" si="141"/>
        <v>25010.58</v>
      </c>
      <c r="AW197" s="2">
        <f t="shared" si="141"/>
        <v>25010.58</v>
      </c>
      <c r="AX197" s="2">
        <f t="shared" si="141"/>
        <v>0</v>
      </c>
      <c r="AY197" s="2">
        <f t="shared" si="141"/>
        <v>25010.58</v>
      </c>
      <c r="AZ197" s="2">
        <f t="shared" si="141"/>
        <v>0</v>
      </c>
      <c r="BA197" s="2">
        <f t="shared" si="141"/>
        <v>0</v>
      </c>
      <c r="BB197" s="2">
        <f t="shared" si="141"/>
        <v>0</v>
      </c>
      <c r="BC197" s="2">
        <f t="shared" si="141"/>
        <v>0</v>
      </c>
      <c r="BD197" s="2">
        <f t="shared" si="141"/>
        <v>0</v>
      </c>
      <c r="BE197" s="2">
        <f t="shared" si="141"/>
        <v>0</v>
      </c>
      <c r="BF197" s="2">
        <f t="shared" si="141"/>
        <v>0</v>
      </c>
      <c r="BG197" s="2">
        <f t="shared" si="141"/>
        <v>0</v>
      </c>
      <c r="BH197" s="2">
        <f t="shared" si="141"/>
        <v>0</v>
      </c>
      <c r="BI197" s="2">
        <f t="shared" si="141"/>
        <v>0</v>
      </c>
      <c r="BJ197" s="2">
        <f t="shared" si="141"/>
        <v>0</v>
      </c>
      <c r="BK197" s="2">
        <f t="shared" si="141"/>
        <v>0</v>
      </c>
      <c r="BL197" s="2">
        <f t="shared" si="141"/>
        <v>0</v>
      </c>
      <c r="BM197" s="2">
        <f t="shared" si="141"/>
        <v>0</v>
      </c>
      <c r="BN197" s="2">
        <f t="shared" si="141"/>
        <v>0</v>
      </c>
      <c r="BO197" s="2">
        <f t="shared" si="141"/>
        <v>0</v>
      </c>
      <c r="BP197" s="2">
        <f t="shared" si="141"/>
        <v>0</v>
      </c>
      <c r="BQ197" s="2">
        <f t="shared" si="141"/>
        <v>0</v>
      </c>
      <c r="BR197" s="2">
        <f t="shared" si="141"/>
        <v>0</v>
      </c>
      <c r="BS197" s="2">
        <f t="shared" si="141"/>
        <v>0</v>
      </c>
      <c r="BT197" s="2">
        <f t="shared" si="141"/>
        <v>0</v>
      </c>
      <c r="BU197" s="2">
        <f t="shared" si="141"/>
        <v>0</v>
      </c>
      <c r="BV197" s="2">
        <f t="shared" si="141"/>
        <v>0</v>
      </c>
      <c r="BW197" s="2">
        <f t="shared" si="141"/>
        <v>0</v>
      </c>
      <c r="BX197" s="2">
        <f t="shared" si="141"/>
        <v>0</v>
      </c>
      <c r="BY197" s="2">
        <f t="shared" si="141"/>
        <v>0</v>
      </c>
      <c r="BZ197" s="2">
        <f t="shared" si="141"/>
        <v>0</v>
      </c>
      <c r="CA197" s="2">
        <f t="shared" ref="CA197:DF197" si="142">CA203</f>
        <v>25010.58</v>
      </c>
      <c r="CB197" s="2">
        <f t="shared" si="142"/>
        <v>25010.58</v>
      </c>
      <c r="CC197" s="2">
        <f t="shared" si="142"/>
        <v>0</v>
      </c>
      <c r="CD197" s="2">
        <f t="shared" si="142"/>
        <v>0</v>
      </c>
      <c r="CE197" s="2">
        <f t="shared" si="142"/>
        <v>25010.58</v>
      </c>
      <c r="CF197" s="2">
        <f t="shared" si="142"/>
        <v>25010.58</v>
      </c>
      <c r="CG197" s="2">
        <f t="shared" si="142"/>
        <v>0</v>
      </c>
      <c r="CH197" s="2">
        <f t="shared" si="142"/>
        <v>25010.58</v>
      </c>
      <c r="CI197" s="2">
        <f t="shared" si="142"/>
        <v>0</v>
      </c>
      <c r="CJ197" s="2">
        <f t="shared" si="142"/>
        <v>0</v>
      </c>
      <c r="CK197" s="2">
        <f t="shared" si="142"/>
        <v>0</v>
      </c>
      <c r="CL197" s="2">
        <f t="shared" si="142"/>
        <v>0</v>
      </c>
      <c r="CM197" s="2">
        <f t="shared" si="142"/>
        <v>0</v>
      </c>
      <c r="CN197" s="2">
        <f t="shared" si="142"/>
        <v>0</v>
      </c>
      <c r="CO197" s="2">
        <f t="shared" si="142"/>
        <v>0</v>
      </c>
      <c r="CP197" s="2">
        <f t="shared" si="142"/>
        <v>0</v>
      </c>
      <c r="CQ197" s="2">
        <f t="shared" si="142"/>
        <v>0</v>
      </c>
      <c r="CR197" s="2">
        <f t="shared" si="142"/>
        <v>0</v>
      </c>
      <c r="CS197" s="2">
        <f t="shared" si="142"/>
        <v>0</v>
      </c>
      <c r="CT197" s="2">
        <f t="shared" si="142"/>
        <v>0</v>
      </c>
      <c r="CU197" s="2">
        <f t="shared" si="142"/>
        <v>0</v>
      </c>
      <c r="CV197" s="2">
        <f t="shared" si="142"/>
        <v>0</v>
      </c>
      <c r="CW197" s="2">
        <f t="shared" si="142"/>
        <v>0</v>
      </c>
      <c r="CX197" s="2">
        <f t="shared" si="142"/>
        <v>0</v>
      </c>
      <c r="CY197" s="2">
        <f t="shared" si="142"/>
        <v>0</v>
      </c>
      <c r="CZ197" s="2">
        <f t="shared" si="142"/>
        <v>0</v>
      </c>
      <c r="DA197" s="2">
        <f t="shared" si="142"/>
        <v>0</v>
      </c>
      <c r="DB197" s="2">
        <f t="shared" si="142"/>
        <v>0</v>
      </c>
      <c r="DC197" s="2">
        <f t="shared" si="142"/>
        <v>0</v>
      </c>
      <c r="DD197" s="2">
        <f t="shared" si="142"/>
        <v>0</v>
      </c>
      <c r="DE197" s="2">
        <f t="shared" si="142"/>
        <v>0</v>
      </c>
      <c r="DF197" s="2">
        <f t="shared" si="142"/>
        <v>0</v>
      </c>
      <c r="DG197" s="3">
        <f t="shared" ref="DG197:EL197" si="143">DG203</f>
        <v>0</v>
      </c>
      <c r="DH197" s="3">
        <f t="shared" si="143"/>
        <v>0</v>
      </c>
      <c r="DI197" s="3">
        <f t="shared" si="143"/>
        <v>0</v>
      </c>
      <c r="DJ197" s="3">
        <f t="shared" si="143"/>
        <v>0</v>
      </c>
      <c r="DK197" s="3">
        <f t="shared" si="143"/>
        <v>0</v>
      </c>
      <c r="DL197" s="3">
        <f t="shared" si="143"/>
        <v>0</v>
      </c>
      <c r="DM197" s="3">
        <f t="shared" si="143"/>
        <v>0</v>
      </c>
      <c r="DN197" s="3">
        <f t="shared" si="143"/>
        <v>0</v>
      </c>
      <c r="DO197" s="3">
        <f t="shared" si="143"/>
        <v>0</v>
      </c>
      <c r="DP197" s="3">
        <f t="shared" si="143"/>
        <v>0</v>
      </c>
      <c r="DQ197" s="3">
        <f t="shared" si="143"/>
        <v>0</v>
      </c>
      <c r="DR197" s="3">
        <f t="shared" si="143"/>
        <v>0</v>
      </c>
      <c r="DS197" s="3">
        <f t="shared" si="143"/>
        <v>0</v>
      </c>
      <c r="DT197" s="3">
        <f t="shared" si="143"/>
        <v>0</v>
      </c>
      <c r="DU197" s="3">
        <f t="shared" si="143"/>
        <v>0</v>
      </c>
      <c r="DV197" s="3">
        <f t="shared" si="143"/>
        <v>0</v>
      </c>
      <c r="DW197" s="3">
        <f t="shared" si="143"/>
        <v>0</v>
      </c>
      <c r="DX197" s="3">
        <f t="shared" si="143"/>
        <v>0</v>
      </c>
      <c r="DY197" s="3">
        <f t="shared" si="143"/>
        <v>0</v>
      </c>
      <c r="DZ197" s="3">
        <f t="shared" si="143"/>
        <v>0</v>
      </c>
      <c r="EA197" s="3">
        <f t="shared" si="143"/>
        <v>0</v>
      </c>
      <c r="EB197" s="3">
        <f t="shared" si="143"/>
        <v>0</v>
      </c>
      <c r="EC197" s="3">
        <f t="shared" si="143"/>
        <v>0</v>
      </c>
      <c r="ED197" s="3">
        <f t="shared" si="143"/>
        <v>0</v>
      </c>
      <c r="EE197" s="3">
        <f t="shared" si="143"/>
        <v>0</v>
      </c>
      <c r="EF197" s="3">
        <f t="shared" si="143"/>
        <v>0</v>
      </c>
      <c r="EG197" s="3">
        <f t="shared" si="143"/>
        <v>0</v>
      </c>
      <c r="EH197" s="3">
        <f t="shared" si="143"/>
        <v>0</v>
      </c>
      <c r="EI197" s="3">
        <f t="shared" si="143"/>
        <v>0</v>
      </c>
      <c r="EJ197" s="3">
        <f t="shared" si="143"/>
        <v>0</v>
      </c>
      <c r="EK197" s="3">
        <f t="shared" si="143"/>
        <v>0</v>
      </c>
      <c r="EL197" s="3">
        <f t="shared" si="143"/>
        <v>0</v>
      </c>
      <c r="EM197" s="3">
        <f t="shared" ref="EM197:FR197" si="144">EM203</f>
        <v>0</v>
      </c>
      <c r="EN197" s="3">
        <f t="shared" si="144"/>
        <v>0</v>
      </c>
      <c r="EO197" s="3">
        <f t="shared" si="144"/>
        <v>0</v>
      </c>
      <c r="EP197" s="3">
        <f t="shared" si="144"/>
        <v>0</v>
      </c>
      <c r="EQ197" s="3">
        <f t="shared" si="144"/>
        <v>0</v>
      </c>
      <c r="ER197" s="3">
        <f t="shared" si="144"/>
        <v>0</v>
      </c>
      <c r="ES197" s="3">
        <f t="shared" si="144"/>
        <v>0</v>
      </c>
      <c r="ET197" s="3">
        <f t="shared" si="144"/>
        <v>0</v>
      </c>
      <c r="EU197" s="3">
        <f t="shared" si="144"/>
        <v>0</v>
      </c>
      <c r="EV197" s="3">
        <f t="shared" si="144"/>
        <v>0</v>
      </c>
      <c r="EW197" s="3">
        <f t="shared" si="144"/>
        <v>0</v>
      </c>
      <c r="EX197" s="3">
        <f t="shared" si="144"/>
        <v>0</v>
      </c>
      <c r="EY197" s="3">
        <f t="shared" si="144"/>
        <v>0</v>
      </c>
      <c r="EZ197" s="3">
        <f t="shared" si="144"/>
        <v>0</v>
      </c>
      <c r="FA197" s="3">
        <f t="shared" si="144"/>
        <v>0</v>
      </c>
      <c r="FB197" s="3">
        <f t="shared" si="144"/>
        <v>0</v>
      </c>
      <c r="FC197" s="3">
        <f t="shared" si="144"/>
        <v>0</v>
      </c>
      <c r="FD197" s="3">
        <f t="shared" si="144"/>
        <v>0</v>
      </c>
      <c r="FE197" s="3">
        <f t="shared" si="144"/>
        <v>0</v>
      </c>
      <c r="FF197" s="3">
        <f t="shared" si="144"/>
        <v>0</v>
      </c>
      <c r="FG197" s="3">
        <f t="shared" si="144"/>
        <v>0</v>
      </c>
      <c r="FH197" s="3">
        <f t="shared" si="144"/>
        <v>0</v>
      </c>
      <c r="FI197" s="3">
        <f t="shared" si="144"/>
        <v>0</v>
      </c>
      <c r="FJ197" s="3">
        <f t="shared" si="144"/>
        <v>0</v>
      </c>
      <c r="FK197" s="3">
        <f t="shared" si="144"/>
        <v>0</v>
      </c>
      <c r="FL197" s="3">
        <f t="shared" si="144"/>
        <v>0</v>
      </c>
      <c r="FM197" s="3">
        <f t="shared" si="144"/>
        <v>0</v>
      </c>
      <c r="FN197" s="3">
        <f t="shared" si="144"/>
        <v>0</v>
      </c>
      <c r="FO197" s="3">
        <f t="shared" si="144"/>
        <v>0</v>
      </c>
      <c r="FP197" s="3">
        <f t="shared" si="144"/>
        <v>0</v>
      </c>
      <c r="FQ197" s="3">
        <f t="shared" si="144"/>
        <v>0</v>
      </c>
      <c r="FR197" s="3">
        <f t="shared" si="144"/>
        <v>0</v>
      </c>
      <c r="FS197" s="3">
        <f t="shared" ref="FS197:GX197" si="145">FS203</f>
        <v>0</v>
      </c>
      <c r="FT197" s="3">
        <f t="shared" si="145"/>
        <v>0</v>
      </c>
      <c r="FU197" s="3">
        <f t="shared" si="145"/>
        <v>0</v>
      </c>
      <c r="FV197" s="3">
        <f t="shared" si="145"/>
        <v>0</v>
      </c>
      <c r="FW197" s="3">
        <f t="shared" si="145"/>
        <v>0</v>
      </c>
      <c r="FX197" s="3">
        <f t="shared" si="145"/>
        <v>0</v>
      </c>
      <c r="FY197" s="3">
        <f t="shared" si="145"/>
        <v>0</v>
      </c>
      <c r="FZ197" s="3">
        <f t="shared" si="145"/>
        <v>0</v>
      </c>
      <c r="GA197" s="3">
        <f t="shared" si="145"/>
        <v>0</v>
      </c>
      <c r="GB197" s="3">
        <f t="shared" si="145"/>
        <v>0</v>
      </c>
      <c r="GC197" s="3">
        <f t="shared" si="145"/>
        <v>0</v>
      </c>
      <c r="GD197" s="3">
        <f t="shared" si="145"/>
        <v>0</v>
      </c>
      <c r="GE197" s="3">
        <f t="shared" si="145"/>
        <v>0</v>
      </c>
      <c r="GF197" s="3">
        <f t="shared" si="145"/>
        <v>0</v>
      </c>
      <c r="GG197" s="3">
        <f t="shared" si="145"/>
        <v>0</v>
      </c>
      <c r="GH197" s="3">
        <f t="shared" si="145"/>
        <v>0</v>
      </c>
      <c r="GI197" s="3">
        <f t="shared" si="145"/>
        <v>0</v>
      </c>
      <c r="GJ197" s="3">
        <f t="shared" si="145"/>
        <v>0</v>
      </c>
      <c r="GK197" s="3">
        <f t="shared" si="145"/>
        <v>0</v>
      </c>
      <c r="GL197" s="3">
        <f t="shared" si="145"/>
        <v>0</v>
      </c>
      <c r="GM197" s="3">
        <f t="shared" si="145"/>
        <v>0</v>
      </c>
      <c r="GN197" s="3">
        <f t="shared" si="145"/>
        <v>0</v>
      </c>
      <c r="GO197" s="3">
        <f t="shared" si="145"/>
        <v>0</v>
      </c>
      <c r="GP197" s="3">
        <f t="shared" si="145"/>
        <v>0</v>
      </c>
      <c r="GQ197" s="3">
        <f t="shared" si="145"/>
        <v>0</v>
      </c>
      <c r="GR197" s="3">
        <f t="shared" si="145"/>
        <v>0</v>
      </c>
      <c r="GS197" s="3">
        <f t="shared" si="145"/>
        <v>0</v>
      </c>
      <c r="GT197" s="3">
        <f t="shared" si="145"/>
        <v>0</v>
      </c>
      <c r="GU197" s="3">
        <f t="shared" si="145"/>
        <v>0</v>
      </c>
      <c r="GV197" s="3">
        <f t="shared" si="145"/>
        <v>0</v>
      </c>
      <c r="GW197" s="3">
        <f t="shared" si="145"/>
        <v>0</v>
      </c>
      <c r="GX197" s="3">
        <f t="shared" si="145"/>
        <v>0</v>
      </c>
    </row>
    <row r="199" spans="1:245" x14ac:dyDescent="0.2">
      <c r="A199">
        <v>17</v>
      </c>
      <c r="B199">
        <v>1</v>
      </c>
      <c r="E199" t="s">
        <v>325</v>
      </c>
      <c r="F199" t="s">
        <v>326</v>
      </c>
      <c r="G199" t="s">
        <v>327</v>
      </c>
      <c r="H199" t="s">
        <v>328</v>
      </c>
      <c r="I199">
        <v>1</v>
      </c>
      <c r="J199">
        <v>0</v>
      </c>
      <c r="K199">
        <v>1</v>
      </c>
      <c r="O199">
        <f>ROUND(CP199,2)</f>
        <v>7093.75</v>
      </c>
      <c r="P199">
        <f>ROUND(CQ199*I199,2)</f>
        <v>7093.75</v>
      </c>
      <c r="Q199">
        <f>ROUND(CR199*I199,2)</f>
        <v>0</v>
      </c>
      <c r="R199">
        <f>ROUND(CS199*I199,2)</f>
        <v>0</v>
      </c>
      <c r="S199">
        <f>ROUND(CT199*I199,2)</f>
        <v>0</v>
      </c>
      <c r="T199">
        <f>ROUND(CU199*I199,2)</f>
        <v>0</v>
      </c>
      <c r="U199">
        <f>ROUND(CV199*I199,7)</f>
        <v>0</v>
      </c>
      <c r="V199">
        <f>ROUND(CW199*I199,7)</f>
        <v>0</v>
      </c>
      <c r="W199">
        <f>ROUND(CX199*I199,2)</f>
        <v>0</v>
      </c>
      <c r="X199">
        <f t="shared" ref="X199:Y201" si="146">ROUND(CY199,2)</f>
        <v>0</v>
      </c>
      <c r="Y199">
        <f t="shared" si="146"/>
        <v>0</v>
      </c>
      <c r="AA199">
        <v>424238656</v>
      </c>
      <c r="AB199">
        <f>ROUND((AC199+AD199+AF199),6)</f>
        <v>7093.75</v>
      </c>
      <c r="AC199">
        <f>ROUND((ES199),6)</f>
        <v>7093.75</v>
      </c>
      <c r="AD199">
        <f>ROUND((((ET199)-(EU199))+AE199),6)</f>
        <v>0</v>
      </c>
      <c r="AE199">
        <f t="shared" ref="AE199:AF201" si="147">ROUND((EU199),6)</f>
        <v>0</v>
      </c>
      <c r="AF199">
        <f t="shared" si="147"/>
        <v>0</v>
      </c>
      <c r="AG199">
        <f>ROUND((AP199),6)</f>
        <v>0</v>
      </c>
      <c r="AH199">
        <f t="shared" ref="AH199:AI201" si="148">(EW199)</f>
        <v>0</v>
      </c>
      <c r="AI199">
        <f t="shared" si="148"/>
        <v>0</v>
      </c>
      <c r="AJ199">
        <f>(AS199)</f>
        <v>0</v>
      </c>
      <c r="AK199">
        <v>7093.75</v>
      </c>
      <c r="AL199">
        <v>7093.75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</v>
      </c>
      <c r="BM199">
        <v>1100</v>
      </c>
      <c r="BN199">
        <v>0</v>
      </c>
      <c r="BO199" t="s">
        <v>3</v>
      </c>
      <c r="BP199">
        <v>0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>(P199+Q199+S199+R199)</f>
        <v>7093.75</v>
      </c>
      <c r="CQ199">
        <f>ROUND(AL199*BC199,2)</f>
        <v>7093.75</v>
      </c>
      <c r="CR199">
        <f>ROUND(AM199*BB199,2)</f>
        <v>0</v>
      </c>
      <c r="CS199">
        <f>ROUND(AN199*BS199,2)</f>
        <v>0</v>
      </c>
      <c r="CT199">
        <f>ROUND(AO199*BA199,2)</f>
        <v>0</v>
      </c>
      <c r="CU199">
        <f t="shared" ref="CU199:CX201" si="149">AG199</f>
        <v>0</v>
      </c>
      <c r="CV199">
        <f t="shared" si="149"/>
        <v>0</v>
      </c>
      <c r="CW199">
        <f t="shared" si="149"/>
        <v>0</v>
      </c>
      <c r="CX199">
        <f t="shared" si="149"/>
        <v>0</v>
      </c>
      <c r="CY199">
        <f>(((S199+R199)*AT199)/100)</f>
        <v>0</v>
      </c>
      <c r="CZ199">
        <f>(((S199+R199)*AU199)/100)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328</v>
      </c>
      <c r="DW199" t="s">
        <v>329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416980207</v>
      </c>
      <c r="EF199">
        <v>8</v>
      </c>
      <c r="EG199" t="s">
        <v>24</v>
      </c>
      <c r="EH199">
        <v>0</v>
      </c>
      <c r="EI199" t="s">
        <v>3</v>
      </c>
      <c r="EJ199">
        <v>1</v>
      </c>
      <c r="EK199">
        <v>1100</v>
      </c>
      <c r="EL199" t="s">
        <v>25</v>
      </c>
      <c r="EM199" t="s">
        <v>26</v>
      </c>
      <c r="EO199" t="s">
        <v>3</v>
      </c>
      <c r="EQ199">
        <v>0</v>
      </c>
      <c r="ER199">
        <v>7093.75</v>
      </c>
      <c r="ES199">
        <v>7093.75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27</v>
      </c>
      <c r="GD199">
        <v>1</v>
      </c>
      <c r="GF199">
        <v>1189997563</v>
      </c>
      <c r="GG199">
        <v>2</v>
      </c>
      <c r="GH199">
        <v>0</v>
      </c>
      <c r="GI199">
        <v>-2</v>
      </c>
      <c r="GJ199">
        <v>0</v>
      </c>
      <c r="GK199">
        <v>0</v>
      </c>
      <c r="GL199">
        <f>ROUND(IF(AND(BH199=3,BI199=3,FS199&lt;&gt;0),P199,0),2)</f>
        <v>0</v>
      </c>
      <c r="GM199">
        <f>ROUND(O199+X199+Y199,2)+GX199</f>
        <v>7093.75</v>
      </c>
      <c r="GN199">
        <f>IF(OR(BI199=0,BI199=1),GM199-GX199,0)</f>
        <v>7093.75</v>
      </c>
      <c r="GO199">
        <f>IF(BI199=2,GM199-GX199,0)</f>
        <v>0</v>
      </c>
      <c r="GP199">
        <f>IF(BI199=4,GM199-GX199,0)</f>
        <v>0</v>
      </c>
      <c r="GR199">
        <v>0</v>
      </c>
      <c r="GS199">
        <v>4</v>
      </c>
      <c r="GT199">
        <v>0</v>
      </c>
      <c r="GU199" t="s">
        <v>3</v>
      </c>
      <c r="GV199">
        <f>ROUND((GT199),6)</f>
        <v>0</v>
      </c>
      <c r="GW199">
        <v>1</v>
      </c>
      <c r="GX199">
        <f>ROUND(HC199*I199,2)</f>
        <v>0</v>
      </c>
      <c r="HA199">
        <v>0</v>
      </c>
      <c r="HB199">
        <v>0</v>
      </c>
      <c r="HC199">
        <f>GV199*GW199</f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E200" t="s">
        <v>330</v>
      </c>
      <c r="F200" t="s">
        <v>331</v>
      </c>
      <c r="G200" t="s">
        <v>332</v>
      </c>
      <c r="H200" t="s">
        <v>328</v>
      </c>
      <c r="I200">
        <v>1</v>
      </c>
      <c r="J200">
        <v>0</v>
      </c>
      <c r="K200">
        <v>1</v>
      </c>
      <c r="O200">
        <f>ROUND(CP200,2)</f>
        <v>7534.48</v>
      </c>
      <c r="P200">
        <f>ROUND(CQ200*I200,2)</f>
        <v>7534.48</v>
      </c>
      <c r="Q200">
        <f>ROUND(CR200*I200,2)</f>
        <v>0</v>
      </c>
      <c r="R200">
        <f>ROUND(CS200*I200,2)</f>
        <v>0</v>
      </c>
      <c r="S200">
        <f>ROUND(CT200*I200,2)</f>
        <v>0</v>
      </c>
      <c r="T200">
        <f>ROUND(CU200*I200,2)</f>
        <v>0</v>
      </c>
      <c r="U200">
        <f>ROUND(CV200*I200,7)</f>
        <v>0</v>
      </c>
      <c r="V200">
        <f>ROUND(CW200*I200,7)</f>
        <v>0</v>
      </c>
      <c r="W200">
        <f>ROUND(CX200*I200,2)</f>
        <v>0</v>
      </c>
      <c r="X200">
        <f t="shared" si="146"/>
        <v>0</v>
      </c>
      <c r="Y200">
        <f t="shared" si="146"/>
        <v>0</v>
      </c>
      <c r="AA200">
        <v>424238656</v>
      </c>
      <c r="AB200">
        <f>ROUND((AC200+AD200+AF200),6)</f>
        <v>7534.48</v>
      </c>
      <c r="AC200">
        <f>ROUND((ES200),6)</f>
        <v>7534.48</v>
      </c>
      <c r="AD200">
        <f>ROUND((((ET200)-(EU200))+AE200),6)</f>
        <v>0</v>
      </c>
      <c r="AE200">
        <f t="shared" si="147"/>
        <v>0</v>
      </c>
      <c r="AF200">
        <f t="shared" si="147"/>
        <v>0</v>
      </c>
      <c r="AG200">
        <f>ROUND((AP200),6)</f>
        <v>0</v>
      </c>
      <c r="AH200">
        <f t="shared" si="148"/>
        <v>0</v>
      </c>
      <c r="AI200">
        <f t="shared" si="148"/>
        <v>0</v>
      </c>
      <c r="AJ200">
        <f>(AS200)</f>
        <v>0</v>
      </c>
      <c r="AK200">
        <v>7534.48</v>
      </c>
      <c r="AL200">
        <v>7534.48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1100</v>
      </c>
      <c r="BN200">
        <v>0</v>
      </c>
      <c r="BO200" t="s">
        <v>3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>(P200+Q200+S200+R200)</f>
        <v>7534.48</v>
      </c>
      <c r="CQ200">
        <f>ROUND(AL200*BC200,2)</f>
        <v>7534.48</v>
      </c>
      <c r="CR200">
        <f>ROUND(AM200*BB200,2)</f>
        <v>0</v>
      </c>
      <c r="CS200">
        <f>ROUND(AN200*BS200,2)</f>
        <v>0</v>
      </c>
      <c r="CT200">
        <f>ROUND(AO200*BA200,2)</f>
        <v>0</v>
      </c>
      <c r="CU200">
        <f t="shared" si="149"/>
        <v>0</v>
      </c>
      <c r="CV200">
        <f t="shared" si="149"/>
        <v>0</v>
      </c>
      <c r="CW200">
        <f t="shared" si="149"/>
        <v>0</v>
      </c>
      <c r="CX200">
        <f t="shared" si="149"/>
        <v>0</v>
      </c>
      <c r="CY200">
        <f>(((S200+R200)*AT200)/100)</f>
        <v>0</v>
      </c>
      <c r="CZ200">
        <f>(((S200+R200)*AU200)/100)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328</v>
      </c>
      <c r="DW200" t="s">
        <v>329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416980207</v>
      </c>
      <c r="EF200">
        <v>8</v>
      </c>
      <c r="EG200" t="s">
        <v>24</v>
      </c>
      <c r="EH200">
        <v>0</v>
      </c>
      <c r="EI200" t="s">
        <v>3</v>
      </c>
      <c r="EJ200">
        <v>1</v>
      </c>
      <c r="EK200">
        <v>1100</v>
      </c>
      <c r="EL200" t="s">
        <v>25</v>
      </c>
      <c r="EM200" t="s">
        <v>26</v>
      </c>
      <c r="EO200" t="s">
        <v>3</v>
      </c>
      <c r="EQ200">
        <v>0</v>
      </c>
      <c r="ER200">
        <v>7534.48</v>
      </c>
      <c r="ES200">
        <v>7534.48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27</v>
      </c>
      <c r="GD200">
        <v>1</v>
      </c>
      <c r="GF200">
        <v>-1323847821</v>
      </c>
      <c r="GG200">
        <v>2</v>
      </c>
      <c r="GH200">
        <v>0</v>
      </c>
      <c r="GI200">
        <v>-2</v>
      </c>
      <c r="GJ200">
        <v>0</v>
      </c>
      <c r="GK200">
        <v>0</v>
      </c>
      <c r="GL200">
        <f>ROUND(IF(AND(BH200=3,BI200=3,FS200&lt;&gt;0),P200,0),2)</f>
        <v>0</v>
      </c>
      <c r="GM200">
        <f>ROUND(O200+X200+Y200,2)+GX200</f>
        <v>7534.48</v>
      </c>
      <c r="GN200">
        <f>IF(OR(BI200=0,BI200=1),GM200-GX200,0)</f>
        <v>7534.48</v>
      </c>
      <c r="GO200">
        <f>IF(BI200=2,GM200-GX200,0)</f>
        <v>0</v>
      </c>
      <c r="GP200">
        <f>IF(BI200=4,GM200-GX200,0)</f>
        <v>0</v>
      </c>
      <c r="GR200">
        <v>0</v>
      </c>
      <c r="GS200">
        <v>4</v>
      </c>
      <c r="GT200">
        <v>0</v>
      </c>
      <c r="GU200" t="s">
        <v>3</v>
      </c>
      <c r="GV200">
        <f>ROUND((GT200),6)</f>
        <v>0</v>
      </c>
      <c r="GW200">
        <v>1</v>
      </c>
      <c r="GX200">
        <f>ROUND(HC200*I200,2)</f>
        <v>0</v>
      </c>
      <c r="HA200">
        <v>0</v>
      </c>
      <c r="HB200">
        <v>0</v>
      </c>
      <c r="HC200">
        <f>GV200*GW200</f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45" x14ac:dyDescent="0.2">
      <c r="A201">
        <v>17</v>
      </c>
      <c r="B201">
        <v>1</v>
      </c>
      <c r="E201" t="s">
        <v>333</v>
      </c>
      <c r="F201" t="s">
        <v>334</v>
      </c>
      <c r="G201" t="s">
        <v>335</v>
      </c>
      <c r="H201" t="s">
        <v>328</v>
      </c>
      <c r="I201">
        <v>1</v>
      </c>
      <c r="J201">
        <v>0</v>
      </c>
      <c r="K201">
        <v>1</v>
      </c>
      <c r="O201">
        <f>ROUND(CP201,2)</f>
        <v>10382.35</v>
      </c>
      <c r="P201">
        <f>ROUND(CQ201*I201,2)</f>
        <v>10382.35</v>
      </c>
      <c r="Q201">
        <f>ROUND(CR201*I201,2)</f>
        <v>0</v>
      </c>
      <c r="R201">
        <f>ROUND(CS201*I201,2)</f>
        <v>0</v>
      </c>
      <c r="S201">
        <f>ROUND(CT201*I201,2)</f>
        <v>0</v>
      </c>
      <c r="T201">
        <f>ROUND(CU201*I201,2)</f>
        <v>0</v>
      </c>
      <c r="U201">
        <f>ROUND(CV201*I201,7)</f>
        <v>0</v>
      </c>
      <c r="V201">
        <f>ROUND(CW201*I201,7)</f>
        <v>0</v>
      </c>
      <c r="W201">
        <f>ROUND(CX201*I201,2)</f>
        <v>0</v>
      </c>
      <c r="X201">
        <f t="shared" si="146"/>
        <v>0</v>
      </c>
      <c r="Y201">
        <f t="shared" si="146"/>
        <v>0</v>
      </c>
      <c r="AA201">
        <v>424238656</v>
      </c>
      <c r="AB201">
        <f>ROUND((AC201+AD201+AF201),6)</f>
        <v>10382.35</v>
      </c>
      <c r="AC201">
        <f>ROUND((ES201),6)</f>
        <v>10382.35</v>
      </c>
      <c r="AD201">
        <f>ROUND((((ET201)-(EU201))+AE201),6)</f>
        <v>0</v>
      </c>
      <c r="AE201">
        <f t="shared" si="147"/>
        <v>0</v>
      </c>
      <c r="AF201">
        <f t="shared" si="147"/>
        <v>0</v>
      </c>
      <c r="AG201">
        <f>ROUND((AP201),6)</f>
        <v>0</v>
      </c>
      <c r="AH201">
        <f t="shared" si="148"/>
        <v>0</v>
      </c>
      <c r="AI201">
        <f t="shared" si="148"/>
        <v>0</v>
      </c>
      <c r="AJ201">
        <f>(AS201)</f>
        <v>0</v>
      </c>
      <c r="AK201">
        <v>10382.35</v>
      </c>
      <c r="AL201">
        <v>10382.35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(P201+Q201+S201+R201)</f>
        <v>10382.35</v>
      </c>
      <c r="CQ201">
        <f>ROUND(AL201*BC201,2)</f>
        <v>10382.35</v>
      </c>
      <c r="CR201">
        <f>ROUND(AM201*BB201,2)</f>
        <v>0</v>
      </c>
      <c r="CS201">
        <f>ROUND(AN201*BS201,2)</f>
        <v>0</v>
      </c>
      <c r="CT201">
        <f>ROUND(AO201*BA201,2)</f>
        <v>0</v>
      </c>
      <c r="CU201">
        <f t="shared" si="149"/>
        <v>0</v>
      </c>
      <c r="CV201">
        <f t="shared" si="149"/>
        <v>0</v>
      </c>
      <c r="CW201">
        <f t="shared" si="149"/>
        <v>0</v>
      </c>
      <c r="CX201">
        <f t="shared" si="149"/>
        <v>0</v>
      </c>
      <c r="CY201">
        <f>(((S201+R201)*AT201)/100)</f>
        <v>0</v>
      </c>
      <c r="CZ201">
        <f>(((S201+R201)*AU201)/100)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328</v>
      </c>
      <c r="DW201" t="s">
        <v>329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416980207</v>
      </c>
      <c r="EF201">
        <v>8</v>
      </c>
      <c r="EG201" t="s">
        <v>24</v>
      </c>
      <c r="EH201">
        <v>0</v>
      </c>
      <c r="EI201" t="s">
        <v>3</v>
      </c>
      <c r="EJ201">
        <v>1</v>
      </c>
      <c r="EK201">
        <v>1100</v>
      </c>
      <c r="EL201" t="s">
        <v>25</v>
      </c>
      <c r="EM201" t="s">
        <v>26</v>
      </c>
      <c r="EO201" t="s">
        <v>3</v>
      </c>
      <c r="EQ201">
        <v>0</v>
      </c>
      <c r="ER201">
        <v>10382.35</v>
      </c>
      <c r="ES201">
        <v>10382.35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27</v>
      </c>
      <c r="GD201">
        <v>1</v>
      </c>
      <c r="GF201">
        <v>-2090683463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>ROUND(IF(AND(BH201=3,BI201=3,FS201&lt;&gt;0),P201,0),2)</f>
        <v>0</v>
      </c>
      <c r="GM201">
        <f>ROUND(O201+X201+Y201,2)+GX201</f>
        <v>10382.35</v>
      </c>
      <c r="GN201">
        <f>IF(OR(BI201=0,BI201=1),GM201-GX201,0)</f>
        <v>10382.35</v>
      </c>
      <c r="GO201">
        <f>IF(BI201=2,GM201-GX201,0)</f>
        <v>0</v>
      </c>
      <c r="GP201">
        <f>IF(BI201=4,GM201-GX201,0)</f>
        <v>0</v>
      </c>
      <c r="GR201">
        <v>0</v>
      </c>
      <c r="GS201">
        <v>4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3" spans="1:245" x14ac:dyDescent="0.2">
      <c r="A203" s="2">
        <v>51</v>
      </c>
      <c r="B203" s="2">
        <f>B195</f>
        <v>1</v>
      </c>
      <c r="C203" s="2">
        <f>A195</f>
        <v>4</v>
      </c>
      <c r="D203" s="2">
        <f>ROW(A195)</f>
        <v>195</v>
      </c>
      <c r="E203" s="2"/>
      <c r="F203" s="2" t="str">
        <f>IF(F195&lt;&gt;"",F195,"")</f>
        <v>Новый раздел</v>
      </c>
      <c r="G203" s="2" t="str">
        <f>IF(G195&lt;&gt;"",G195,"")</f>
        <v>4. Испытания и измерения КЛ</v>
      </c>
      <c r="H203" s="2">
        <v>0</v>
      </c>
      <c r="I203" s="2"/>
      <c r="J203" s="2"/>
      <c r="K203" s="2"/>
      <c r="L203" s="2"/>
      <c r="M203" s="2"/>
      <c r="N203" s="2"/>
      <c r="O203" s="2">
        <f t="shared" ref="O203:T203" si="150">ROUND(AB203,2)</f>
        <v>25010.58</v>
      </c>
      <c r="P203" s="2">
        <f t="shared" si="150"/>
        <v>25010.58</v>
      </c>
      <c r="Q203" s="2">
        <f t="shared" si="150"/>
        <v>0</v>
      </c>
      <c r="R203" s="2">
        <f t="shared" si="150"/>
        <v>0</v>
      </c>
      <c r="S203" s="2">
        <f t="shared" si="150"/>
        <v>0</v>
      </c>
      <c r="T203" s="2">
        <f t="shared" si="150"/>
        <v>0</v>
      </c>
      <c r="U203" s="2">
        <f>AH203</f>
        <v>0</v>
      </c>
      <c r="V203" s="2">
        <f>AI203</f>
        <v>0</v>
      </c>
      <c r="W203" s="2">
        <f>ROUND(AJ203,2)</f>
        <v>0</v>
      </c>
      <c r="X203" s="2">
        <f>ROUND(AK203,2)</f>
        <v>0</v>
      </c>
      <c r="Y203" s="2">
        <f>ROUND(AL203,2)</f>
        <v>0</v>
      </c>
      <c r="Z203" s="2"/>
      <c r="AA203" s="2"/>
      <c r="AB203" s="2">
        <f>ROUND(SUMIF(AA199:AA201,"=424238656",O199:O201),2)</f>
        <v>25010.58</v>
      </c>
      <c r="AC203" s="2">
        <f>ROUND(SUMIF(AA199:AA201,"=424238656",P199:P201),2)</f>
        <v>25010.58</v>
      </c>
      <c r="AD203" s="2">
        <f>ROUND(SUMIF(AA199:AA201,"=424238656",Q199:Q201),2)</f>
        <v>0</v>
      </c>
      <c r="AE203" s="2">
        <f>ROUND(SUMIF(AA199:AA201,"=424238656",R199:R201),2)</f>
        <v>0</v>
      </c>
      <c r="AF203" s="2">
        <f>ROUND(SUMIF(AA199:AA201,"=424238656",S199:S201),2)</f>
        <v>0</v>
      </c>
      <c r="AG203" s="2">
        <f>ROUND(SUMIF(AA199:AA201,"=424238656",T199:T201),2)</f>
        <v>0</v>
      </c>
      <c r="AH203" s="2">
        <f>SUMIF(AA199:AA201,"=424238656",U199:U201)</f>
        <v>0</v>
      </c>
      <c r="AI203" s="2">
        <f>SUMIF(AA199:AA201,"=424238656",V199:V201)</f>
        <v>0</v>
      </c>
      <c r="AJ203" s="2">
        <f>ROUND(SUMIF(AA199:AA201,"=424238656",W199:W201),2)</f>
        <v>0</v>
      </c>
      <c r="AK203" s="2">
        <f>ROUND(SUMIF(AA199:AA201,"=424238656",X199:X201),2)</f>
        <v>0</v>
      </c>
      <c r="AL203" s="2">
        <f>ROUND(SUMIF(AA199:AA201,"=424238656",Y199:Y201),2)</f>
        <v>0</v>
      </c>
      <c r="AM203" s="2"/>
      <c r="AN203" s="2"/>
      <c r="AO203" s="2">
        <f t="shared" ref="AO203:BD203" si="151">ROUND(BX203,2)</f>
        <v>0</v>
      </c>
      <c r="AP203" s="2">
        <f t="shared" si="151"/>
        <v>0</v>
      </c>
      <c r="AQ203" s="2">
        <f t="shared" si="151"/>
        <v>0</v>
      </c>
      <c r="AR203" s="2">
        <f t="shared" si="151"/>
        <v>25010.58</v>
      </c>
      <c r="AS203" s="2">
        <f t="shared" si="151"/>
        <v>25010.58</v>
      </c>
      <c r="AT203" s="2">
        <f t="shared" si="151"/>
        <v>0</v>
      </c>
      <c r="AU203" s="2">
        <f t="shared" si="151"/>
        <v>0</v>
      </c>
      <c r="AV203" s="2">
        <f t="shared" si="151"/>
        <v>25010.58</v>
      </c>
      <c r="AW203" s="2">
        <f t="shared" si="151"/>
        <v>25010.58</v>
      </c>
      <c r="AX203" s="2">
        <f t="shared" si="151"/>
        <v>0</v>
      </c>
      <c r="AY203" s="2">
        <f t="shared" si="151"/>
        <v>25010.58</v>
      </c>
      <c r="AZ203" s="2">
        <f t="shared" si="151"/>
        <v>0</v>
      </c>
      <c r="BA203" s="2">
        <f t="shared" si="151"/>
        <v>0</v>
      </c>
      <c r="BB203" s="2">
        <f t="shared" si="151"/>
        <v>0</v>
      </c>
      <c r="BC203" s="2">
        <f t="shared" si="151"/>
        <v>0</v>
      </c>
      <c r="BD203" s="2">
        <f t="shared" si="151"/>
        <v>0</v>
      </c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>
        <f>ROUND(SUMIF(AA199:AA201,"=424238656",FQ199:FQ201),2)</f>
        <v>0</v>
      </c>
      <c r="BY203" s="2">
        <f>ROUND(SUMIF(AA199:AA201,"=424238656",FR199:FR201),2)</f>
        <v>0</v>
      </c>
      <c r="BZ203" s="2">
        <f>ROUND(SUMIF(AA199:AA201,"=424238656",GL199:GL201),2)</f>
        <v>0</v>
      </c>
      <c r="CA203" s="2">
        <f>ROUND(SUMIF(AA199:AA201,"=424238656",GM199:GM201),2)</f>
        <v>25010.58</v>
      </c>
      <c r="CB203" s="2">
        <f>ROUND(SUMIF(AA199:AA201,"=424238656",GN199:GN201),2)</f>
        <v>25010.58</v>
      </c>
      <c r="CC203" s="2">
        <f>ROUND(SUMIF(AA199:AA201,"=424238656",GO199:GO201),2)</f>
        <v>0</v>
      </c>
      <c r="CD203" s="2">
        <f>ROUND(SUMIF(AA199:AA201,"=424238656",GP199:GP201),2)</f>
        <v>0</v>
      </c>
      <c r="CE203" s="2">
        <f>AC203-BX203</f>
        <v>25010.58</v>
      </c>
      <c r="CF203" s="2">
        <f>AC203-BY203</f>
        <v>25010.58</v>
      </c>
      <c r="CG203" s="2">
        <f>BX203-BZ203</f>
        <v>0</v>
      </c>
      <c r="CH203" s="2">
        <f>AC203-BX203-BY203+BZ203</f>
        <v>25010.58</v>
      </c>
      <c r="CI203" s="2">
        <f>BY203-BZ203</f>
        <v>0</v>
      </c>
      <c r="CJ203" s="2">
        <f>ROUND(SUMIF(AA199:AA201,"=424238656",GX199:GX201),2)</f>
        <v>0</v>
      </c>
      <c r="CK203" s="2">
        <f>ROUND(SUMIF(AA199:AA201,"=424238656",GY199:GY201),2)</f>
        <v>0</v>
      </c>
      <c r="CL203" s="2">
        <f>ROUND(SUMIF(AA199:AA201,"=424238656",GZ199:GZ201),2)</f>
        <v>0</v>
      </c>
      <c r="CM203" s="2">
        <f>ROUND(SUMIF(AA199:AA201,"=424238656",HD199:HD201),2)</f>
        <v>0</v>
      </c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>
        <v>0</v>
      </c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201</v>
      </c>
      <c r="F205" s="4">
        <f>ROUND(Source!O203,O205)</f>
        <v>25010.58</v>
      </c>
      <c r="G205" s="4" t="s">
        <v>92</v>
      </c>
      <c r="H205" s="4" t="s">
        <v>93</v>
      </c>
      <c r="I205" s="4"/>
      <c r="J205" s="4"/>
      <c r="K205" s="4">
        <v>201</v>
      </c>
      <c r="L205" s="4">
        <v>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25010.58</v>
      </c>
      <c r="X205" s="4">
        <v>1</v>
      </c>
      <c r="Y205" s="4">
        <v>25010.58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202</v>
      </c>
      <c r="F206" s="4">
        <f>ROUND(Source!P203,O206)</f>
        <v>25010.58</v>
      </c>
      <c r="G206" s="4" t="s">
        <v>94</v>
      </c>
      <c r="H206" s="4" t="s">
        <v>95</v>
      </c>
      <c r="I206" s="4"/>
      <c r="J206" s="4"/>
      <c r="K206" s="4">
        <v>202</v>
      </c>
      <c r="L206" s="4">
        <v>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25010.58</v>
      </c>
      <c r="X206" s="4">
        <v>1</v>
      </c>
      <c r="Y206" s="4">
        <v>25010.58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222</v>
      </c>
      <c r="F207" s="4">
        <f>ROUND(Source!AO203,O207)</f>
        <v>0</v>
      </c>
      <c r="G207" s="4" t="s">
        <v>96</v>
      </c>
      <c r="H207" s="4" t="s">
        <v>97</v>
      </c>
      <c r="I207" s="4"/>
      <c r="J207" s="4"/>
      <c r="K207" s="4">
        <v>222</v>
      </c>
      <c r="L207" s="4">
        <v>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225</v>
      </c>
      <c r="F208" s="4">
        <f>ROUND(Source!AV203,O208)</f>
        <v>25010.58</v>
      </c>
      <c r="G208" s="4" t="s">
        <v>98</v>
      </c>
      <c r="H208" s="4" t="s">
        <v>99</v>
      </c>
      <c r="I208" s="4"/>
      <c r="J208" s="4"/>
      <c r="K208" s="4">
        <v>225</v>
      </c>
      <c r="L208" s="4">
        <v>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25010.58</v>
      </c>
      <c r="X208" s="4">
        <v>1</v>
      </c>
      <c r="Y208" s="4">
        <v>25010.58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226</v>
      </c>
      <c r="F209" s="4">
        <f>ROUND(Source!AW203,O209)</f>
        <v>25010.58</v>
      </c>
      <c r="G209" s="4" t="s">
        <v>100</v>
      </c>
      <c r="H209" s="4" t="s">
        <v>101</v>
      </c>
      <c r="I209" s="4"/>
      <c r="J209" s="4"/>
      <c r="K209" s="4">
        <v>226</v>
      </c>
      <c r="L209" s="4">
        <v>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25010.58</v>
      </c>
      <c r="X209" s="4">
        <v>1</v>
      </c>
      <c r="Y209" s="4">
        <v>25010.58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227</v>
      </c>
      <c r="F210" s="4">
        <f>ROUND(Source!AX203,O210)</f>
        <v>0</v>
      </c>
      <c r="G210" s="4" t="s">
        <v>102</v>
      </c>
      <c r="H210" s="4" t="s">
        <v>103</v>
      </c>
      <c r="I210" s="4"/>
      <c r="J210" s="4"/>
      <c r="K210" s="4">
        <v>227</v>
      </c>
      <c r="L210" s="4">
        <v>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228</v>
      </c>
      <c r="F211" s="4">
        <f>ROUND(Source!AY203,O211)</f>
        <v>25010.58</v>
      </c>
      <c r="G211" s="4" t="s">
        <v>104</v>
      </c>
      <c r="H211" s="4" t="s">
        <v>105</v>
      </c>
      <c r="I211" s="4"/>
      <c r="J211" s="4"/>
      <c r="K211" s="4">
        <v>228</v>
      </c>
      <c r="L211" s="4">
        <v>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25010.58</v>
      </c>
      <c r="X211" s="4">
        <v>1</v>
      </c>
      <c r="Y211" s="4">
        <v>25010.58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216</v>
      </c>
      <c r="F212" s="4">
        <f>ROUND(Source!AP203,O212)</f>
        <v>0</v>
      </c>
      <c r="G212" s="4" t="s">
        <v>106</v>
      </c>
      <c r="H212" s="4" t="s">
        <v>107</v>
      </c>
      <c r="I212" s="4"/>
      <c r="J212" s="4"/>
      <c r="K212" s="4">
        <v>216</v>
      </c>
      <c r="L212" s="4">
        <v>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223</v>
      </c>
      <c r="F213" s="4">
        <f>ROUND(Source!AQ203,O213)</f>
        <v>0</v>
      </c>
      <c r="G213" s="4" t="s">
        <v>108</v>
      </c>
      <c r="H213" s="4" t="s">
        <v>109</v>
      </c>
      <c r="I213" s="4"/>
      <c r="J213" s="4"/>
      <c r="K213" s="4">
        <v>223</v>
      </c>
      <c r="L213" s="4">
        <v>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229</v>
      </c>
      <c r="F214" s="4">
        <f>ROUND(Source!AZ203,O214)</f>
        <v>0</v>
      </c>
      <c r="G214" s="4" t="s">
        <v>110</v>
      </c>
      <c r="H214" s="4" t="s">
        <v>111</v>
      </c>
      <c r="I214" s="4"/>
      <c r="J214" s="4"/>
      <c r="K214" s="4">
        <v>229</v>
      </c>
      <c r="L214" s="4">
        <v>10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203</v>
      </c>
      <c r="F215" s="4">
        <f>ROUND(Source!Q203,O215)</f>
        <v>0</v>
      </c>
      <c r="G215" s="4" t="s">
        <v>112</v>
      </c>
      <c r="H215" s="4" t="s">
        <v>113</v>
      </c>
      <c r="I215" s="4"/>
      <c r="J215" s="4"/>
      <c r="K215" s="4">
        <v>203</v>
      </c>
      <c r="L215" s="4">
        <v>11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231</v>
      </c>
      <c r="F216" s="4">
        <f>ROUND(Source!BB203,O216)</f>
        <v>0</v>
      </c>
      <c r="G216" s="4" t="s">
        <v>114</v>
      </c>
      <c r="H216" s="4" t="s">
        <v>115</v>
      </c>
      <c r="I216" s="4"/>
      <c r="J216" s="4"/>
      <c r="K216" s="4">
        <v>231</v>
      </c>
      <c r="L216" s="4">
        <v>12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204</v>
      </c>
      <c r="F217" s="4">
        <f>ROUND(Source!R203,O217)</f>
        <v>0</v>
      </c>
      <c r="G217" s="4" t="s">
        <v>116</v>
      </c>
      <c r="H217" s="4" t="s">
        <v>117</v>
      </c>
      <c r="I217" s="4"/>
      <c r="J217" s="4"/>
      <c r="K217" s="4">
        <v>204</v>
      </c>
      <c r="L217" s="4">
        <v>13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205</v>
      </c>
      <c r="F218" s="4">
        <f>ROUND(Source!S203,O218)</f>
        <v>0</v>
      </c>
      <c r="G218" s="4" t="s">
        <v>118</v>
      </c>
      <c r="H218" s="4" t="s">
        <v>119</v>
      </c>
      <c r="I218" s="4"/>
      <c r="J218" s="4"/>
      <c r="K218" s="4">
        <v>205</v>
      </c>
      <c r="L218" s="4">
        <v>14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232</v>
      </c>
      <c r="F219" s="4">
        <f>ROUND(Source!BC203,O219)</f>
        <v>0</v>
      </c>
      <c r="G219" s="4" t="s">
        <v>120</v>
      </c>
      <c r="H219" s="4" t="s">
        <v>121</v>
      </c>
      <c r="I219" s="4"/>
      <c r="J219" s="4"/>
      <c r="K219" s="4">
        <v>232</v>
      </c>
      <c r="L219" s="4">
        <v>15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214</v>
      </c>
      <c r="F220" s="4">
        <f>ROUND(Source!AS203,O220)</f>
        <v>25010.58</v>
      </c>
      <c r="G220" s="4" t="s">
        <v>122</v>
      </c>
      <c r="H220" s="4" t="s">
        <v>123</v>
      </c>
      <c r="I220" s="4"/>
      <c r="J220" s="4"/>
      <c r="K220" s="4">
        <v>214</v>
      </c>
      <c r="L220" s="4">
        <v>16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25010.58</v>
      </c>
      <c r="X220" s="4">
        <v>1</v>
      </c>
      <c r="Y220" s="4">
        <v>25010.58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215</v>
      </c>
      <c r="F221" s="4">
        <f>ROUND(Source!AT203,O221)</f>
        <v>0</v>
      </c>
      <c r="G221" s="4" t="s">
        <v>124</v>
      </c>
      <c r="H221" s="4" t="s">
        <v>125</v>
      </c>
      <c r="I221" s="4"/>
      <c r="J221" s="4"/>
      <c r="K221" s="4">
        <v>215</v>
      </c>
      <c r="L221" s="4">
        <v>17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217</v>
      </c>
      <c r="F222" s="4">
        <f>ROUND(Source!AU203,O222)</f>
        <v>0</v>
      </c>
      <c r="G222" s="4" t="s">
        <v>126</v>
      </c>
      <c r="H222" s="4" t="s">
        <v>127</v>
      </c>
      <c r="I222" s="4"/>
      <c r="J222" s="4"/>
      <c r="K222" s="4">
        <v>217</v>
      </c>
      <c r="L222" s="4">
        <v>18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230</v>
      </c>
      <c r="F223" s="4">
        <f>ROUND(Source!BA203,O223)</f>
        <v>0</v>
      </c>
      <c r="G223" s="4" t="s">
        <v>128</v>
      </c>
      <c r="H223" s="4" t="s">
        <v>129</v>
      </c>
      <c r="I223" s="4"/>
      <c r="J223" s="4"/>
      <c r="K223" s="4">
        <v>230</v>
      </c>
      <c r="L223" s="4">
        <v>19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206</v>
      </c>
      <c r="F224" s="4">
        <f>ROUND(Source!T203,O224)</f>
        <v>0</v>
      </c>
      <c r="G224" s="4" t="s">
        <v>130</v>
      </c>
      <c r="H224" s="4" t="s">
        <v>131</v>
      </c>
      <c r="I224" s="4"/>
      <c r="J224" s="4"/>
      <c r="K224" s="4">
        <v>206</v>
      </c>
      <c r="L224" s="4">
        <v>20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207</v>
      </c>
      <c r="F225" s="4">
        <f>ROUND(Source!U203,O225)</f>
        <v>0</v>
      </c>
      <c r="G225" s="4" t="s">
        <v>132</v>
      </c>
      <c r="H225" s="4" t="s">
        <v>133</v>
      </c>
      <c r="I225" s="4"/>
      <c r="J225" s="4"/>
      <c r="K225" s="4">
        <v>207</v>
      </c>
      <c r="L225" s="4">
        <v>21</v>
      </c>
      <c r="M225" s="4">
        <v>3</v>
      </c>
      <c r="N225" s="4" t="s">
        <v>3</v>
      </c>
      <c r="O225" s="4">
        <v>7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208</v>
      </c>
      <c r="F226" s="4">
        <f>ROUND(Source!V203,O226)</f>
        <v>0</v>
      </c>
      <c r="G226" s="4" t="s">
        <v>134</v>
      </c>
      <c r="H226" s="4" t="s">
        <v>135</v>
      </c>
      <c r="I226" s="4"/>
      <c r="J226" s="4"/>
      <c r="K226" s="4">
        <v>208</v>
      </c>
      <c r="L226" s="4">
        <v>22</v>
      </c>
      <c r="M226" s="4">
        <v>3</v>
      </c>
      <c r="N226" s="4" t="s">
        <v>3</v>
      </c>
      <c r="O226" s="4">
        <v>7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209</v>
      </c>
      <c r="F227" s="4">
        <f>ROUND(Source!W203,O227)</f>
        <v>0</v>
      </c>
      <c r="G227" s="4" t="s">
        <v>136</v>
      </c>
      <c r="H227" s="4" t="s">
        <v>137</v>
      </c>
      <c r="I227" s="4"/>
      <c r="J227" s="4"/>
      <c r="K227" s="4">
        <v>209</v>
      </c>
      <c r="L227" s="4">
        <v>23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233</v>
      </c>
      <c r="F228" s="4">
        <f>ROUND(Source!BD203,O228)</f>
        <v>0</v>
      </c>
      <c r="G228" s="4" t="s">
        <v>138</v>
      </c>
      <c r="H228" s="4" t="s">
        <v>139</v>
      </c>
      <c r="I228" s="4"/>
      <c r="J228" s="4"/>
      <c r="K228" s="4">
        <v>233</v>
      </c>
      <c r="L228" s="4">
        <v>24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210</v>
      </c>
      <c r="F229" s="4">
        <f>ROUND(Source!X203,O229)</f>
        <v>0</v>
      </c>
      <c r="G229" s="4" t="s">
        <v>140</v>
      </c>
      <c r="H229" s="4" t="s">
        <v>141</v>
      </c>
      <c r="I229" s="4"/>
      <c r="J229" s="4"/>
      <c r="K229" s="4">
        <v>210</v>
      </c>
      <c r="L229" s="4">
        <v>25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211</v>
      </c>
      <c r="F230" s="4">
        <f>ROUND(Source!Y203,O230)</f>
        <v>0</v>
      </c>
      <c r="G230" s="4" t="s">
        <v>142</v>
      </c>
      <c r="H230" s="4" t="s">
        <v>143</v>
      </c>
      <c r="I230" s="4"/>
      <c r="J230" s="4"/>
      <c r="K230" s="4">
        <v>211</v>
      </c>
      <c r="L230" s="4">
        <v>26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224</v>
      </c>
      <c r="F231" s="4">
        <f>ROUND(Source!AR203,O231)</f>
        <v>25010.58</v>
      </c>
      <c r="G231" s="4" t="s">
        <v>144</v>
      </c>
      <c r="H231" s="4" t="s">
        <v>145</v>
      </c>
      <c r="I231" s="4"/>
      <c r="J231" s="4"/>
      <c r="K231" s="4">
        <v>224</v>
      </c>
      <c r="L231" s="4">
        <v>27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25010.58</v>
      </c>
      <c r="X231" s="4">
        <v>1</v>
      </c>
      <c r="Y231" s="4">
        <v>25010.58</v>
      </c>
      <c r="Z231" s="4"/>
      <c r="AA231" s="4"/>
      <c r="AB231" s="4"/>
    </row>
    <row r="233" spans="1:245" x14ac:dyDescent="0.2">
      <c r="A233" s="1">
        <v>4</v>
      </c>
      <c r="B233" s="1">
        <v>1</v>
      </c>
      <c r="C233" s="1"/>
      <c r="D233" s="1">
        <f>ROW(A246)</f>
        <v>246</v>
      </c>
      <c r="E233" s="1"/>
      <c r="F233" s="1" t="s">
        <v>18</v>
      </c>
      <c r="G233" s="1" t="s">
        <v>336</v>
      </c>
      <c r="H233" s="1" t="s">
        <v>3</v>
      </c>
      <c r="I233" s="1">
        <v>0</v>
      </c>
      <c r="J233" s="1"/>
      <c r="K233" s="1">
        <v>0</v>
      </c>
      <c r="L233" s="1"/>
      <c r="M233" s="1" t="s">
        <v>3</v>
      </c>
      <c r="N233" s="1"/>
      <c r="O233" s="1"/>
      <c r="P233" s="1"/>
      <c r="Q233" s="1"/>
      <c r="R233" s="1"/>
      <c r="S233" s="1">
        <v>0</v>
      </c>
      <c r="T233" s="1"/>
      <c r="U233" s="1" t="s">
        <v>3</v>
      </c>
      <c r="V233" s="1">
        <v>0</v>
      </c>
      <c r="W233" s="1"/>
      <c r="X233" s="1"/>
      <c r="Y233" s="1"/>
      <c r="Z233" s="1"/>
      <c r="AA233" s="1"/>
      <c r="AB233" s="1" t="s">
        <v>3</v>
      </c>
      <c r="AC233" s="1" t="s">
        <v>3</v>
      </c>
      <c r="AD233" s="1" t="s">
        <v>3</v>
      </c>
      <c r="AE233" s="1" t="s">
        <v>3</v>
      </c>
      <c r="AF233" s="1" t="s">
        <v>3</v>
      </c>
      <c r="AG233" s="1" t="s">
        <v>3</v>
      </c>
      <c r="AH233" s="1"/>
      <c r="AI233" s="1"/>
      <c r="AJ233" s="1"/>
      <c r="AK233" s="1"/>
      <c r="AL233" s="1"/>
      <c r="AM233" s="1"/>
      <c r="AN233" s="1"/>
      <c r="AO233" s="1"/>
      <c r="AP233" s="1" t="s">
        <v>3</v>
      </c>
      <c r="AQ233" s="1" t="s">
        <v>3</v>
      </c>
      <c r="AR233" s="1" t="s">
        <v>3</v>
      </c>
      <c r="AS233" s="1"/>
      <c r="AT233" s="1"/>
      <c r="AU233" s="1"/>
      <c r="AV233" s="1"/>
      <c r="AW233" s="1"/>
      <c r="AX233" s="1"/>
      <c r="AY233" s="1"/>
      <c r="AZ233" s="1" t="s">
        <v>3</v>
      </c>
      <c r="BA233" s="1"/>
      <c r="BB233" s="1" t="s">
        <v>3</v>
      </c>
      <c r="BC233" s="1" t="s">
        <v>15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3</v>
      </c>
      <c r="BJ233" s="1" t="s">
        <v>3</v>
      </c>
      <c r="BK233" s="1" t="s">
        <v>3</v>
      </c>
      <c r="BL233" s="1" t="s">
        <v>3</v>
      </c>
      <c r="BM233" s="1" t="s">
        <v>15</v>
      </c>
      <c r="BN233" s="1" t="s">
        <v>3</v>
      </c>
      <c r="BO233" s="1" t="s">
        <v>3</v>
      </c>
      <c r="BP233" s="1" t="s">
        <v>3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>
        <v>0</v>
      </c>
    </row>
    <row r="235" spans="1:245" x14ac:dyDescent="0.2">
      <c r="A235" s="2">
        <v>52</v>
      </c>
      <c r="B235" s="2">
        <f t="shared" ref="B235:G235" si="152">B246</f>
        <v>1</v>
      </c>
      <c r="C235" s="2">
        <f t="shared" si="152"/>
        <v>4</v>
      </c>
      <c r="D235" s="2">
        <f t="shared" si="152"/>
        <v>233</v>
      </c>
      <c r="E235" s="2">
        <f t="shared" si="152"/>
        <v>0</v>
      </c>
      <c r="F235" s="2" t="str">
        <f t="shared" si="152"/>
        <v>Новый раздел</v>
      </c>
      <c r="G235" s="2" t="str">
        <f t="shared" si="152"/>
        <v>5.Устройство переходов с помощью установок ГНБ</v>
      </c>
      <c r="H235" s="2"/>
      <c r="I235" s="2"/>
      <c r="J235" s="2"/>
      <c r="K235" s="2"/>
      <c r="L235" s="2"/>
      <c r="M235" s="2"/>
      <c r="N235" s="2"/>
      <c r="O235" s="2">
        <f t="shared" ref="O235:AT235" si="153">O246</f>
        <v>189807.69</v>
      </c>
      <c r="P235" s="2">
        <f t="shared" si="153"/>
        <v>0</v>
      </c>
      <c r="Q235" s="2">
        <f t="shared" si="153"/>
        <v>9735.32</v>
      </c>
      <c r="R235" s="2">
        <f t="shared" si="153"/>
        <v>2353.2399999999998</v>
      </c>
      <c r="S235" s="2">
        <f t="shared" si="153"/>
        <v>177719.13</v>
      </c>
      <c r="T235" s="2">
        <f t="shared" si="153"/>
        <v>0</v>
      </c>
      <c r="U235" s="2">
        <f t="shared" si="153"/>
        <v>730.17019800000003</v>
      </c>
      <c r="V235" s="2">
        <f t="shared" si="153"/>
        <v>3.7930865999999996</v>
      </c>
      <c r="W235" s="2">
        <f t="shared" si="153"/>
        <v>0</v>
      </c>
      <c r="X235" s="2">
        <f t="shared" si="153"/>
        <v>250633.57</v>
      </c>
      <c r="Y235" s="2">
        <f t="shared" si="153"/>
        <v>165533.39000000001</v>
      </c>
      <c r="Z235" s="2">
        <f t="shared" si="153"/>
        <v>0</v>
      </c>
      <c r="AA235" s="2">
        <f t="shared" si="153"/>
        <v>0</v>
      </c>
      <c r="AB235" s="2">
        <f t="shared" si="153"/>
        <v>189807.69</v>
      </c>
      <c r="AC235" s="2">
        <f t="shared" si="153"/>
        <v>0</v>
      </c>
      <c r="AD235" s="2">
        <f t="shared" si="153"/>
        <v>9735.32</v>
      </c>
      <c r="AE235" s="2">
        <f t="shared" si="153"/>
        <v>2353.2399999999998</v>
      </c>
      <c r="AF235" s="2">
        <f t="shared" si="153"/>
        <v>177719.13</v>
      </c>
      <c r="AG235" s="2">
        <f t="shared" si="153"/>
        <v>0</v>
      </c>
      <c r="AH235" s="2">
        <f t="shared" si="153"/>
        <v>730.17019800000003</v>
      </c>
      <c r="AI235" s="2">
        <f t="shared" si="153"/>
        <v>3.7930865999999996</v>
      </c>
      <c r="AJ235" s="2">
        <f t="shared" si="153"/>
        <v>0</v>
      </c>
      <c r="AK235" s="2">
        <f t="shared" si="153"/>
        <v>250633.57</v>
      </c>
      <c r="AL235" s="2">
        <f t="shared" si="153"/>
        <v>165533.39000000001</v>
      </c>
      <c r="AM235" s="2">
        <f t="shared" si="153"/>
        <v>0</v>
      </c>
      <c r="AN235" s="2">
        <f t="shared" si="153"/>
        <v>0</v>
      </c>
      <c r="AO235" s="2">
        <f t="shared" si="153"/>
        <v>0</v>
      </c>
      <c r="AP235" s="2">
        <f t="shared" si="153"/>
        <v>0</v>
      </c>
      <c r="AQ235" s="2">
        <f t="shared" si="153"/>
        <v>0</v>
      </c>
      <c r="AR235" s="2">
        <f t="shared" si="153"/>
        <v>605974.65</v>
      </c>
      <c r="AS235" s="2">
        <f t="shared" si="153"/>
        <v>605974.65</v>
      </c>
      <c r="AT235" s="2">
        <f t="shared" si="153"/>
        <v>0</v>
      </c>
      <c r="AU235" s="2">
        <f t="shared" ref="AU235:BZ235" si="154">AU246</f>
        <v>0</v>
      </c>
      <c r="AV235" s="2">
        <f t="shared" si="154"/>
        <v>0</v>
      </c>
      <c r="AW235" s="2">
        <f t="shared" si="154"/>
        <v>0</v>
      </c>
      <c r="AX235" s="2">
        <f t="shared" si="154"/>
        <v>0</v>
      </c>
      <c r="AY235" s="2">
        <f t="shared" si="154"/>
        <v>0</v>
      </c>
      <c r="AZ235" s="2">
        <f t="shared" si="154"/>
        <v>0</v>
      </c>
      <c r="BA235" s="2">
        <f t="shared" si="154"/>
        <v>0</v>
      </c>
      <c r="BB235" s="2">
        <f t="shared" si="154"/>
        <v>0</v>
      </c>
      <c r="BC235" s="2">
        <f t="shared" si="154"/>
        <v>0</v>
      </c>
      <c r="BD235" s="2">
        <f t="shared" si="154"/>
        <v>0</v>
      </c>
      <c r="BE235" s="2">
        <f t="shared" si="154"/>
        <v>0</v>
      </c>
      <c r="BF235" s="2">
        <f t="shared" si="154"/>
        <v>0</v>
      </c>
      <c r="BG235" s="2">
        <f t="shared" si="154"/>
        <v>0</v>
      </c>
      <c r="BH235" s="2">
        <f t="shared" si="154"/>
        <v>0</v>
      </c>
      <c r="BI235" s="2">
        <f t="shared" si="154"/>
        <v>0</v>
      </c>
      <c r="BJ235" s="2">
        <f t="shared" si="154"/>
        <v>0</v>
      </c>
      <c r="BK235" s="2">
        <f t="shared" si="154"/>
        <v>0</v>
      </c>
      <c r="BL235" s="2">
        <f t="shared" si="154"/>
        <v>0</v>
      </c>
      <c r="BM235" s="2">
        <f t="shared" si="154"/>
        <v>0</v>
      </c>
      <c r="BN235" s="2">
        <f t="shared" si="154"/>
        <v>0</v>
      </c>
      <c r="BO235" s="2">
        <f t="shared" si="154"/>
        <v>0</v>
      </c>
      <c r="BP235" s="2">
        <f t="shared" si="154"/>
        <v>0</v>
      </c>
      <c r="BQ235" s="2">
        <f t="shared" si="154"/>
        <v>0</v>
      </c>
      <c r="BR235" s="2">
        <f t="shared" si="154"/>
        <v>0</v>
      </c>
      <c r="BS235" s="2">
        <f t="shared" si="154"/>
        <v>0</v>
      </c>
      <c r="BT235" s="2">
        <f t="shared" si="154"/>
        <v>0</v>
      </c>
      <c r="BU235" s="2">
        <f t="shared" si="154"/>
        <v>0</v>
      </c>
      <c r="BV235" s="2">
        <f t="shared" si="154"/>
        <v>0</v>
      </c>
      <c r="BW235" s="2">
        <f t="shared" si="154"/>
        <v>0</v>
      </c>
      <c r="BX235" s="2">
        <f t="shared" si="154"/>
        <v>0</v>
      </c>
      <c r="BY235" s="2">
        <f t="shared" si="154"/>
        <v>0</v>
      </c>
      <c r="BZ235" s="2">
        <f t="shared" si="154"/>
        <v>0</v>
      </c>
      <c r="CA235" s="2">
        <f t="shared" ref="CA235:DF235" si="155">CA246</f>
        <v>605974.65</v>
      </c>
      <c r="CB235" s="2">
        <f t="shared" si="155"/>
        <v>605974.65</v>
      </c>
      <c r="CC235" s="2">
        <f t="shared" si="155"/>
        <v>0</v>
      </c>
      <c r="CD235" s="2">
        <f t="shared" si="155"/>
        <v>0</v>
      </c>
      <c r="CE235" s="2">
        <f t="shared" si="155"/>
        <v>0</v>
      </c>
      <c r="CF235" s="2">
        <f t="shared" si="155"/>
        <v>0</v>
      </c>
      <c r="CG235" s="2">
        <f t="shared" si="155"/>
        <v>0</v>
      </c>
      <c r="CH235" s="2">
        <f t="shared" si="155"/>
        <v>0</v>
      </c>
      <c r="CI235" s="2">
        <f t="shared" si="155"/>
        <v>0</v>
      </c>
      <c r="CJ235" s="2">
        <f t="shared" si="155"/>
        <v>0</v>
      </c>
      <c r="CK235" s="2">
        <f t="shared" si="155"/>
        <v>0</v>
      </c>
      <c r="CL235" s="2">
        <f t="shared" si="155"/>
        <v>0</v>
      </c>
      <c r="CM235" s="2">
        <f t="shared" si="155"/>
        <v>0</v>
      </c>
      <c r="CN235" s="2">
        <f t="shared" si="155"/>
        <v>0</v>
      </c>
      <c r="CO235" s="2">
        <f t="shared" si="155"/>
        <v>0</v>
      </c>
      <c r="CP235" s="2">
        <f t="shared" si="155"/>
        <v>0</v>
      </c>
      <c r="CQ235" s="2">
        <f t="shared" si="155"/>
        <v>0</v>
      </c>
      <c r="CR235" s="2">
        <f t="shared" si="155"/>
        <v>0</v>
      </c>
      <c r="CS235" s="2">
        <f t="shared" si="155"/>
        <v>0</v>
      </c>
      <c r="CT235" s="2">
        <f t="shared" si="155"/>
        <v>0</v>
      </c>
      <c r="CU235" s="2">
        <f t="shared" si="155"/>
        <v>0</v>
      </c>
      <c r="CV235" s="2">
        <f t="shared" si="155"/>
        <v>0</v>
      </c>
      <c r="CW235" s="2">
        <f t="shared" si="155"/>
        <v>0</v>
      </c>
      <c r="CX235" s="2">
        <f t="shared" si="155"/>
        <v>0</v>
      </c>
      <c r="CY235" s="2">
        <f t="shared" si="155"/>
        <v>0</v>
      </c>
      <c r="CZ235" s="2">
        <f t="shared" si="155"/>
        <v>0</v>
      </c>
      <c r="DA235" s="2">
        <f t="shared" si="155"/>
        <v>0</v>
      </c>
      <c r="DB235" s="2">
        <f t="shared" si="155"/>
        <v>0</v>
      </c>
      <c r="DC235" s="2">
        <f t="shared" si="155"/>
        <v>0</v>
      </c>
      <c r="DD235" s="2">
        <f t="shared" si="155"/>
        <v>0</v>
      </c>
      <c r="DE235" s="2">
        <f t="shared" si="155"/>
        <v>0</v>
      </c>
      <c r="DF235" s="2">
        <f t="shared" si="155"/>
        <v>0</v>
      </c>
      <c r="DG235" s="3">
        <f t="shared" ref="DG235:EL235" si="156">DG246</f>
        <v>0</v>
      </c>
      <c r="DH235" s="3">
        <f t="shared" si="156"/>
        <v>0</v>
      </c>
      <c r="DI235" s="3">
        <f t="shared" si="156"/>
        <v>0</v>
      </c>
      <c r="DJ235" s="3">
        <f t="shared" si="156"/>
        <v>0</v>
      </c>
      <c r="DK235" s="3">
        <f t="shared" si="156"/>
        <v>0</v>
      </c>
      <c r="DL235" s="3">
        <f t="shared" si="156"/>
        <v>0</v>
      </c>
      <c r="DM235" s="3">
        <f t="shared" si="156"/>
        <v>0</v>
      </c>
      <c r="DN235" s="3">
        <f t="shared" si="156"/>
        <v>0</v>
      </c>
      <c r="DO235" s="3">
        <f t="shared" si="156"/>
        <v>0</v>
      </c>
      <c r="DP235" s="3">
        <f t="shared" si="156"/>
        <v>0</v>
      </c>
      <c r="DQ235" s="3">
        <f t="shared" si="156"/>
        <v>0</v>
      </c>
      <c r="DR235" s="3">
        <f t="shared" si="156"/>
        <v>0</v>
      </c>
      <c r="DS235" s="3">
        <f t="shared" si="156"/>
        <v>0</v>
      </c>
      <c r="DT235" s="3">
        <f t="shared" si="156"/>
        <v>0</v>
      </c>
      <c r="DU235" s="3">
        <f t="shared" si="156"/>
        <v>0</v>
      </c>
      <c r="DV235" s="3">
        <f t="shared" si="156"/>
        <v>0</v>
      </c>
      <c r="DW235" s="3">
        <f t="shared" si="156"/>
        <v>0</v>
      </c>
      <c r="DX235" s="3">
        <f t="shared" si="156"/>
        <v>0</v>
      </c>
      <c r="DY235" s="3">
        <f t="shared" si="156"/>
        <v>0</v>
      </c>
      <c r="DZ235" s="3">
        <f t="shared" si="156"/>
        <v>0</v>
      </c>
      <c r="EA235" s="3">
        <f t="shared" si="156"/>
        <v>0</v>
      </c>
      <c r="EB235" s="3">
        <f t="shared" si="156"/>
        <v>0</v>
      </c>
      <c r="EC235" s="3">
        <f t="shared" si="156"/>
        <v>0</v>
      </c>
      <c r="ED235" s="3">
        <f t="shared" si="156"/>
        <v>0</v>
      </c>
      <c r="EE235" s="3">
        <f t="shared" si="156"/>
        <v>0</v>
      </c>
      <c r="EF235" s="3">
        <f t="shared" si="156"/>
        <v>0</v>
      </c>
      <c r="EG235" s="3">
        <f t="shared" si="156"/>
        <v>0</v>
      </c>
      <c r="EH235" s="3">
        <f t="shared" si="156"/>
        <v>0</v>
      </c>
      <c r="EI235" s="3">
        <f t="shared" si="156"/>
        <v>0</v>
      </c>
      <c r="EJ235" s="3">
        <f t="shared" si="156"/>
        <v>0</v>
      </c>
      <c r="EK235" s="3">
        <f t="shared" si="156"/>
        <v>0</v>
      </c>
      <c r="EL235" s="3">
        <f t="shared" si="156"/>
        <v>0</v>
      </c>
      <c r="EM235" s="3">
        <f t="shared" ref="EM235:FR235" si="157">EM246</f>
        <v>0</v>
      </c>
      <c r="EN235" s="3">
        <f t="shared" si="157"/>
        <v>0</v>
      </c>
      <c r="EO235" s="3">
        <f t="shared" si="157"/>
        <v>0</v>
      </c>
      <c r="EP235" s="3">
        <f t="shared" si="157"/>
        <v>0</v>
      </c>
      <c r="EQ235" s="3">
        <f t="shared" si="157"/>
        <v>0</v>
      </c>
      <c r="ER235" s="3">
        <f t="shared" si="157"/>
        <v>0</v>
      </c>
      <c r="ES235" s="3">
        <f t="shared" si="157"/>
        <v>0</v>
      </c>
      <c r="ET235" s="3">
        <f t="shared" si="157"/>
        <v>0</v>
      </c>
      <c r="EU235" s="3">
        <f t="shared" si="157"/>
        <v>0</v>
      </c>
      <c r="EV235" s="3">
        <f t="shared" si="157"/>
        <v>0</v>
      </c>
      <c r="EW235" s="3">
        <f t="shared" si="157"/>
        <v>0</v>
      </c>
      <c r="EX235" s="3">
        <f t="shared" si="157"/>
        <v>0</v>
      </c>
      <c r="EY235" s="3">
        <f t="shared" si="157"/>
        <v>0</v>
      </c>
      <c r="EZ235" s="3">
        <f t="shared" si="157"/>
        <v>0</v>
      </c>
      <c r="FA235" s="3">
        <f t="shared" si="157"/>
        <v>0</v>
      </c>
      <c r="FB235" s="3">
        <f t="shared" si="157"/>
        <v>0</v>
      </c>
      <c r="FC235" s="3">
        <f t="shared" si="157"/>
        <v>0</v>
      </c>
      <c r="FD235" s="3">
        <f t="shared" si="157"/>
        <v>0</v>
      </c>
      <c r="FE235" s="3">
        <f t="shared" si="157"/>
        <v>0</v>
      </c>
      <c r="FF235" s="3">
        <f t="shared" si="157"/>
        <v>0</v>
      </c>
      <c r="FG235" s="3">
        <f t="shared" si="157"/>
        <v>0</v>
      </c>
      <c r="FH235" s="3">
        <f t="shared" si="157"/>
        <v>0</v>
      </c>
      <c r="FI235" s="3">
        <f t="shared" si="157"/>
        <v>0</v>
      </c>
      <c r="FJ235" s="3">
        <f t="shared" si="157"/>
        <v>0</v>
      </c>
      <c r="FK235" s="3">
        <f t="shared" si="157"/>
        <v>0</v>
      </c>
      <c r="FL235" s="3">
        <f t="shared" si="157"/>
        <v>0</v>
      </c>
      <c r="FM235" s="3">
        <f t="shared" si="157"/>
        <v>0</v>
      </c>
      <c r="FN235" s="3">
        <f t="shared" si="157"/>
        <v>0</v>
      </c>
      <c r="FO235" s="3">
        <f t="shared" si="157"/>
        <v>0</v>
      </c>
      <c r="FP235" s="3">
        <f t="shared" si="157"/>
        <v>0</v>
      </c>
      <c r="FQ235" s="3">
        <f t="shared" si="157"/>
        <v>0</v>
      </c>
      <c r="FR235" s="3">
        <f t="shared" si="157"/>
        <v>0</v>
      </c>
      <c r="FS235" s="3">
        <f t="shared" ref="FS235:GX235" si="158">FS246</f>
        <v>0</v>
      </c>
      <c r="FT235" s="3">
        <f t="shared" si="158"/>
        <v>0</v>
      </c>
      <c r="FU235" s="3">
        <f t="shared" si="158"/>
        <v>0</v>
      </c>
      <c r="FV235" s="3">
        <f t="shared" si="158"/>
        <v>0</v>
      </c>
      <c r="FW235" s="3">
        <f t="shared" si="158"/>
        <v>0</v>
      </c>
      <c r="FX235" s="3">
        <f t="shared" si="158"/>
        <v>0</v>
      </c>
      <c r="FY235" s="3">
        <f t="shared" si="158"/>
        <v>0</v>
      </c>
      <c r="FZ235" s="3">
        <f t="shared" si="158"/>
        <v>0</v>
      </c>
      <c r="GA235" s="3">
        <f t="shared" si="158"/>
        <v>0</v>
      </c>
      <c r="GB235" s="3">
        <f t="shared" si="158"/>
        <v>0</v>
      </c>
      <c r="GC235" s="3">
        <f t="shared" si="158"/>
        <v>0</v>
      </c>
      <c r="GD235" s="3">
        <f t="shared" si="158"/>
        <v>0</v>
      </c>
      <c r="GE235" s="3">
        <f t="shared" si="158"/>
        <v>0</v>
      </c>
      <c r="GF235" s="3">
        <f t="shared" si="158"/>
        <v>0</v>
      </c>
      <c r="GG235" s="3">
        <f t="shared" si="158"/>
        <v>0</v>
      </c>
      <c r="GH235" s="3">
        <f t="shared" si="158"/>
        <v>0</v>
      </c>
      <c r="GI235" s="3">
        <f t="shared" si="158"/>
        <v>0</v>
      </c>
      <c r="GJ235" s="3">
        <f t="shared" si="158"/>
        <v>0</v>
      </c>
      <c r="GK235" s="3">
        <f t="shared" si="158"/>
        <v>0</v>
      </c>
      <c r="GL235" s="3">
        <f t="shared" si="158"/>
        <v>0</v>
      </c>
      <c r="GM235" s="3">
        <f t="shared" si="158"/>
        <v>0</v>
      </c>
      <c r="GN235" s="3">
        <f t="shared" si="158"/>
        <v>0</v>
      </c>
      <c r="GO235" s="3">
        <f t="shared" si="158"/>
        <v>0</v>
      </c>
      <c r="GP235" s="3">
        <f t="shared" si="158"/>
        <v>0</v>
      </c>
      <c r="GQ235" s="3">
        <f t="shared" si="158"/>
        <v>0</v>
      </c>
      <c r="GR235" s="3">
        <f t="shared" si="158"/>
        <v>0</v>
      </c>
      <c r="GS235" s="3">
        <f t="shared" si="158"/>
        <v>0</v>
      </c>
      <c r="GT235" s="3">
        <f t="shared" si="158"/>
        <v>0</v>
      </c>
      <c r="GU235" s="3">
        <f t="shared" si="158"/>
        <v>0</v>
      </c>
      <c r="GV235" s="3">
        <f t="shared" si="158"/>
        <v>0</v>
      </c>
      <c r="GW235" s="3">
        <f t="shared" si="158"/>
        <v>0</v>
      </c>
      <c r="GX235" s="3">
        <f t="shared" si="158"/>
        <v>0</v>
      </c>
    </row>
    <row r="237" spans="1:245" x14ac:dyDescent="0.2">
      <c r="A237">
        <v>17</v>
      </c>
      <c r="B237">
        <v>1</v>
      </c>
      <c r="C237">
        <f>ROW(SmtRes!A259)</f>
        <v>259</v>
      </c>
      <c r="D237">
        <f>ROW(EtalonRes!A304)</f>
        <v>304</v>
      </c>
      <c r="E237" t="s">
        <v>337</v>
      </c>
      <c r="F237" t="s">
        <v>338</v>
      </c>
      <c r="G237" t="s">
        <v>339</v>
      </c>
      <c r="H237" t="s">
        <v>340</v>
      </c>
      <c r="I237">
        <f>ROUND(ROUND(1,4),7)</f>
        <v>1</v>
      </c>
      <c r="J237">
        <v>0</v>
      </c>
      <c r="K237">
        <f>ROUND(ROUND(1,4),7)</f>
        <v>1</v>
      </c>
      <c r="O237">
        <f t="shared" ref="O237:O244" si="159">ROUND(CP237,2)</f>
        <v>3137.1</v>
      </c>
      <c r="P237">
        <f>SUMIF(SmtRes!AQ248:'SmtRes'!AQ259,"=1",SmtRes!DF248:'SmtRes'!DF259)</f>
        <v>0</v>
      </c>
      <c r="Q237">
        <f>SUMIF(SmtRes!AQ248:'SmtRes'!AQ259,"=1",SmtRes!DG248:'SmtRes'!DG259)</f>
        <v>2207.2600000000002</v>
      </c>
      <c r="R237">
        <f>SUMIF(SmtRes!AQ248:'SmtRes'!AQ259,"=1",SmtRes!DH248:'SmtRes'!DH259)</f>
        <v>585.29000000000008</v>
      </c>
      <c r="S237">
        <f>SUMIF(SmtRes!AQ248:'SmtRes'!AQ259,"=1",SmtRes!DI248:'SmtRes'!DI259)</f>
        <v>344.55</v>
      </c>
      <c r="T237">
        <f t="shared" ref="T237:T244" si="160">ROUND(CU237*I237,2)</f>
        <v>0</v>
      </c>
      <c r="U237">
        <f>SUMIF(SmtRes!AQ248:'SmtRes'!AQ259,"=1",SmtRes!CV248:'SmtRes'!CV259)</f>
        <v>0.57802799999999999</v>
      </c>
      <c r="V237">
        <f>SUMIF(SmtRes!AQ248:'SmtRes'!AQ259,"=1",SmtRes!CW248:'SmtRes'!CW259)</f>
        <v>0.94323659999999987</v>
      </c>
      <c r="W237">
        <f t="shared" ref="W237:W244" si="161">ROUND(CX237*I237,2)</f>
        <v>0</v>
      </c>
      <c r="X237">
        <f t="shared" ref="X237:Y244" si="162">ROUND(CY237,2)</f>
        <v>985.63</v>
      </c>
      <c r="Y237">
        <f t="shared" si="162"/>
        <v>418.43</v>
      </c>
      <c r="AA237">
        <v>424238656</v>
      </c>
      <c r="AB237">
        <f t="shared" ref="AB237:AB244" si="163">ROUND((AC237+AD237+AF237),6)</f>
        <v>2130.6099640000002</v>
      </c>
      <c r="AC237">
        <f t="shared" ref="AC237:AC244" si="164">ROUND((0),6)</f>
        <v>0</v>
      </c>
      <c r="AD237">
        <f>ROUND((((SUM(SmtRes!BR248:'SmtRes'!BR259))-(SUM(SmtRes!BS248:'SmtRes'!BS259)))+AE237),6)</f>
        <v>1786.0648140000001</v>
      </c>
      <c r="AE237">
        <f>ROUND((SUM(SmtRes!BS248:'SmtRes'!BS259)),6)</f>
        <v>585.28693699999997</v>
      </c>
      <c r="AF237">
        <f>ROUND((SUM(SmtRes!BT248:'SmtRes'!BT259)),6)</f>
        <v>344.54514999999998</v>
      </c>
      <c r="AG237">
        <f t="shared" ref="AG237:AG244" si="165">ROUND((AP237),6)</f>
        <v>0</v>
      </c>
      <c r="AH237">
        <f>(SUM(SmtRes!BU248:'SmtRes'!BU259))</f>
        <v>0.5780280000000001</v>
      </c>
      <c r="AI237">
        <f>(SUM(SmtRes!BV248:'SmtRes'!BV259))</f>
        <v>0.94323659999999987</v>
      </c>
      <c r="AJ237">
        <f t="shared" ref="AJ237:AJ244" si="166">(AS237)</f>
        <v>0</v>
      </c>
      <c r="AK237">
        <v>6261.8424353999999</v>
      </c>
      <c r="AL237">
        <v>59.748575399999993</v>
      </c>
      <c r="AM237">
        <v>4078.7047600000005</v>
      </c>
      <c r="AN237">
        <v>1336.5767000000001</v>
      </c>
      <c r="AO237">
        <v>786.81240000000014</v>
      </c>
      <c r="AP237">
        <v>0</v>
      </c>
      <c r="AQ237">
        <v>1.32</v>
      </c>
      <c r="AR237">
        <v>2.1539999999999999</v>
      </c>
      <c r="AS237">
        <v>0</v>
      </c>
      <c r="AT237">
        <v>106</v>
      </c>
      <c r="AU237">
        <v>45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341</v>
      </c>
      <c r="BM237">
        <v>4001</v>
      </c>
      <c r="BN237">
        <v>0</v>
      </c>
      <c r="BO237" t="s">
        <v>3</v>
      </c>
      <c r="BP237">
        <v>0</v>
      </c>
      <c r="BQ237">
        <v>2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106</v>
      </c>
      <c r="CA237">
        <v>45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ref="CP237:CP244" si="167">(P237+Q237+S237+R237)</f>
        <v>3137.1000000000004</v>
      </c>
      <c r="CQ237">
        <f>SUMIF(SmtRes!AQ248:'SmtRes'!AQ259,"=1",SmtRes!AA248:'SmtRes'!AA259)</f>
        <v>43845.46</v>
      </c>
      <c r="CR237">
        <f>SUMIF(SmtRes!AQ248:'SmtRes'!AQ259,"=1",SmtRes!AB248:'SmtRes'!AB259)</f>
        <v>13386.630000000001</v>
      </c>
      <c r="CS237">
        <f>SUMIF(SmtRes!AQ248:'SmtRes'!AQ259,"=1",SmtRes!AC248:'SmtRes'!AC259)</f>
        <v>4470.55</v>
      </c>
      <c r="CT237">
        <f>SUMIF(SmtRes!AQ248:'SmtRes'!AQ259,"=1",SmtRes!AD248:'SmtRes'!AD259)</f>
        <v>596.07000000000005</v>
      </c>
      <c r="CU237">
        <f t="shared" ref="CU237:CU244" si="168">AG237</f>
        <v>0</v>
      </c>
      <c r="CV237">
        <f>SUMIF(SmtRes!AQ248:'SmtRes'!AQ259,"=1",SmtRes!BU248:'SmtRes'!BU259)</f>
        <v>0.5780280000000001</v>
      </c>
      <c r="CW237">
        <f>SUMIF(SmtRes!AQ248:'SmtRes'!AQ259,"=1",SmtRes!BV248:'SmtRes'!BV259)</f>
        <v>0.94323659999999987</v>
      </c>
      <c r="CX237">
        <f t="shared" ref="CX237:CX244" si="169">AJ237</f>
        <v>0</v>
      </c>
      <c r="CY237">
        <f t="shared" ref="CY237:CY244" si="170">(((S237+R237)*AT237)/100)</f>
        <v>985.63040000000012</v>
      </c>
      <c r="CZ237">
        <f t="shared" ref="CZ237:CZ244" si="171">(((S237+R237)*AU237)/100)</f>
        <v>418.42800000000005</v>
      </c>
      <c r="DC237" t="s">
        <v>3</v>
      </c>
      <c r="DD237" t="s">
        <v>342</v>
      </c>
      <c r="DE237" t="s">
        <v>343</v>
      </c>
      <c r="DF237" t="s">
        <v>343</v>
      </c>
      <c r="DG237" t="s">
        <v>343</v>
      </c>
      <c r="DH237" t="s">
        <v>3</v>
      </c>
      <c r="DI237" t="s">
        <v>343</v>
      </c>
      <c r="DJ237" t="s">
        <v>343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1003</v>
      </c>
      <c r="DV237" t="s">
        <v>340</v>
      </c>
      <c r="DW237" t="s">
        <v>340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416980011</v>
      </c>
      <c r="EF237">
        <v>2</v>
      </c>
      <c r="EG237" t="s">
        <v>179</v>
      </c>
      <c r="EH237">
        <v>4</v>
      </c>
      <c r="EI237" t="s">
        <v>344</v>
      </c>
      <c r="EJ237">
        <v>1</v>
      </c>
      <c r="EK237">
        <v>4001</v>
      </c>
      <c r="EL237" t="s">
        <v>344</v>
      </c>
      <c r="EM237" t="s">
        <v>345</v>
      </c>
      <c r="EO237" t="s">
        <v>3</v>
      </c>
      <c r="EQ237">
        <v>131072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1.32</v>
      </c>
      <c r="EX237">
        <v>2.15</v>
      </c>
      <c r="EY237">
        <v>0</v>
      </c>
      <c r="FQ237">
        <v>0</v>
      </c>
      <c r="FR237">
        <v>0</v>
      </c>
      <c r="FS237">
        <v>0</v>
      </c>
      <c r="FX237">
        <v>106</v>
      </c>
      <c r="FY237">
        <v>45</v>
      </c>
      <c r="GA237" t="s">
        <v>3</v>
      </c>
      <c r="GD237">
        <v>1</v>
      </c>
      <c r="GF237">
        <v>-900125635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ref="GL237:GL244" si="172">ROUND(IF(AND(BH237=3,BI237=3,FS237&lt;&gt;0),P237,0),2)</f>
        <v>0</v>
      </c>
      <c r="GM237">
        <f t="shared" ref="GM237:GM244" si="173">ROUND(O237+X237+Y237,2)+GX237</f>
        <v>4541.16</v>
      </c>
      <c r="GN237">
        <f t="shared" ref="GN237:GN244" si="174">IF(OR(BI237=0,BI237=1),GM237-GX237,0)</f>
        <v>4541.16</v>
      </c>
      <c r="GO237">
        <f t="shared" ref="GO237:GO244" si="175">IF(BI237=2,GM237-GX237,0)</f>
        <v>0</v>
      </c>
      <c r="GP237">
        <f t="shared" ref="GP237:GP244" si="176">IF(BI237=4,GM237-GX237,0)</f>
        <v>0</v>
      </c>
      <c r="GR237">
        <v>0</v>
      </c>
      <c r="GS237">
        <v>3</v>
      </c>
      <c r="GT237">
        <v>0</v>
      </c>
      <c r="GU237" t="s">
        <v>3</v>
      </c>
      <c r="GV237">
        <f t="shared" ref="GV237:GV244" si="177">ROUND((GT237),6)</f>
        <v>0</v>
      </c>
      <c r="GW237">
        <v>1</v>
      </c>
      <c r="GX237">
        <f t="shared" ref="GX237:GX244" si="178">ROUND(HC237*I237,2)</f>
        <v>0</v>
      </c>
      <c r="HA237">
        <v>0</v>
      </c>
      <c r="HB237">
        <v>0</v>
      </c>
      <c r="HC237">
        <f t="shared" ref="HC237:HC244" si="179">GV237*GW237</f>
        <v>0</v>
      </c>
      <c r="HE237" t="s">
        <v>3</v>
      </c>
      <c r="HF237" t="s">
        <v>3</v>
      </c>
      <c r="HM237" t="s">
        <v>3</v>
      </c>
      <c r="HN237" t="s">
        <v>346</v>
      </c>
      <c r="HO237" t="s">
        <v>347</v>
      </c>
      <c r="HP237" t="s">
        <v>344</v>
      </c>
      <c r="HQ237" t="s">
        <v>344</v>
      </c>
      <c r="HS237">
        <v>0</v>
      </c>
      <c r="IK237">
        <v>0</v>
      </c>
    </row>
    <row r="238" spans="1:245" x14ac:dyDescent="0.2">
      <c r="A238">
        <v>17</v>
      </c>
      <c r="B238">
        <v>1</v>
      </c>
      <c r="C238">
        <f>ROW(SmtRes!A271)</f>
        <v>271</v>
      </c>
      <c r="D238">
        <f>ROW(EtalonRes!A318)</f>
        <v>318</v>
      </c>
      <c r="E238" t="s">
        <v>348</v>
      </c>
      <c r="F238" t="s">
        <v>349</v>
      </c>
      <c r="G238" t="s">
        <v>350</v>
      </c>
      <c r="H238" t="s">
        <v>340</v>
      </c>
      <c r="I238">
        <f>ROUND(ROUND(1,4),7)</f>
        <v>1</v>
      </c>
      <c r="J238">
        <v>0</v>
      </c>
      <c r="K238">
        <f>ROUND(ROUND(1,4),7)</f>
        <v>1</v>
      </c>
      <c r="O238">
        <f t="shared" si="159"/>
        <v>5894.11</v>
      </c>
      <c r="P238">
        <f>SUMIF(SmtRes!AQ260:'SmtRes'!AQ271,"=1",SmtRes!DF260:'SmtRes'!DF271)</f>
        <v>0</v>
      </c>
      <c r="Q238">
        <f>SUMIF(SmtRes!AQ260:'SmtRes'!AQ271,"=1",SmtRes!DG260:'SmtRes'!DG271)</f>
        <v>4156.92</v>
      </c>
      <c r="R238">
        <f>SUMIF(SmtRes!AQ260:'SmtRes'!AQ271,"=1",SmtRes!DH260:'SmtRes'!DH271)</f>
        <v>1098.1000000000001</v>
      </c>
      <c r="S238">
        <f>SUMIF(SmtRes!AQ260:'SmtRes'!AQ271,"=1",SmtRes!DI260:'SmtRes'!DI271)</f>
        <v>639.09</v>
      </c>
      <c r="T238">
        <f t="shared" si="160"/>
        <v>0</v>
      </c>
      <c r="U238">
        <f>SUMIF(SmtRes!AQ260:'SmtRes'!AQ271,"=1",SmtRes!CV260:'SmtRes'!CV271)</f>
        <v>1.0721700000000001</v>
      </c>
      <c r="V238">
        <f>SUMIF(SmtRes!AQ260:'SmtRes'!AQ271,"=1",SmtRes!CW260:'SmtRes'!CW271)</f>
        <v>1.7698499999999999</v>
      </c>
      <c r="W238">
        <f t="shared" si="161"/>
        <v>0</v>
      </c>
      <c r="X238">
        <f t="shared" si="162"/>
        <v>1841.42</v>
      </c>
      <c r="Y238">
        <f t="shared" si="162"/>
        <v>781.74</v>
      </c>
      <c r="AA238">
        <v>424238656</v>
      </c>
      <c r="AB238">
        <f t="shared" si="163"/>
        <v>4007.6646019999998</v>
      </c>
      <c r="AC238">
        <f t="shared" si="164"/>
        <v>0</v>
      </c>
      <c r="AD238">
        <f>ROUND((((SUM(SmtRes!BR260:'SmtRes'!BR271))-(SUM(SmtRes!BS260:'SmtRes'!BS271)))+AE238),6)</f>
        <v>3368.5762300000001</v>
      </c>
      <c r="AE238">
        <f>ROUND((SUM(SmtRes!BS260:'SmtRes'!BS271)),6)</f>
        <v>1098.1033299999999</v>
      </c>
      <c r="AF238">
        <f>ROUND((SUM(SmtRes!BT260:'SmtRes'!BT271)),6)</f>
        <v>639.08837200000005</v>
      </c>
      <c r="AG238">
        <f t="shared" si="165"/>
        <v>0</v>
      </c>
      <c r="AH238">
        <f>(SUM(SmtRes!BU260:'SmtRes'!BU271))</f>
        <v>1.0721699999999998</v>
      </c>
      <c r="AI238">
        <f>(SUM(SmtRes!BV260:'SmtRes'!BV271))</f>
        <v>1.7698499999999999</v>
      </c>
      <c r="AJ238">
        <f t="shared" si="166"/>
        <v>0</v>
      </c>
      <c r="AK238">
        <v>10118.353692599998</v>
      </c>
      <c r="AL238">
        <v>165.58969260000001</v>
      </c>
      <c r="AM238">
        <v>6566.4254000000001</v>
      </c>
      <c r="AN238">
        <v>2140.5522999999994</v>
      </c>
      <c r="AO238">
        <v>1245.7863</v>
      </c>
      <c r="AP238">
        <v>0</v>
      </c>
      <c r="AQ238">
        <v>2.09</v>
      </c>
      <c r="AR238">
        <v>3.4499999999999997</v>
      </c>
      <c r="AS238">
        <v>0</v>
      </c>
      <c r="AT238">
        <v>106</v>
      </c>
      <c r="AU238">
        <v>45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351</v>
      </c>
      <c r="BM238">
        <v>4001</v>
      </c>
      <c r="BN238">
        <v>0</v>
      </c>
      <c r="BO238" t="s">
        <v>3</v>
      </c>
      <c r="BP238">
        <v>0</v>
      </c>
      <c r="BQ238">
        <v>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106</v>
      </c>
      <c r="CA238">
        <v>45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67"/>
        <v>5894.1100000000006</v>
      </c>
      <c r="CQ238">
        <f>SUMIF(SmtRes!AQ260:'SmtRes'!AQ271,"=1",SmtRes!AA260:'SmtRes'!AA271)</f>
        <v>43845.46</v>
      </c>
      <c r="CR238">
        <f>SUMIF(SmtRes!AQ260:'SmtRes'!AQ271,"=1",SmtRes!AB260:'SmtRes'!AB271)</f>
        <v>13386.630000000001</v>
      </c>
      <c r="CS238">
        <f>SUMIF(SmtRes!AQ260:'SmtRes'!AQ271,"=1",SmtRes!AC260:'SmtRes'!AC271)</f>
        <v>4470.55</v>
      </c>
      <c r="CT238">
        <f>SUMIF(SmtRes!AQ260:'SmtRes'!AQ271,"=1",SmtRes!AD260:'SmtRes'!AD271)</f>
        <v>596.07000000000005</v>
      </c>
      <c r="CU238">
        <f t="shared" si="168"/>
        <v>0</v>
      </c>
      <c r="CV238">
        <f>SUMIF(SmtRes!AQ260:'SmtRes'!AQ271,"=1",SmtRes!BU260:'SmtRes'!BU271)</f>
        <v>1.0721699999999998</v>
      </c>
      <c r="CW238">
        <f>SUMIF(SmtRes!AQ260:'SmtRes'!AQ271,"=1",SmtRes!BV260:'SmtRes'!BV271)</f>
        <v>1.7698499999999999</v>
      </c>
      <c r="CX238">
        <f t="shared" si="169"/>
        <v>0</v>
      </c>
      <c r="CY238">
        <f t="shared" si="170"/>
        <v>1841.4214000000002</v>
      </c>
      <c r="CZ238">
        <f t="shared" si="171"/>
        <v>781.7355</v>
      </c>
      <c r="DC238" t="s">
        <v>3</v>
      </c>
      <c r="DD238" t="s">
        <v>342</v>
      </c>
      <c r="DE238" t="s">
        <v>352</v>
      </c>
      <c r="DF238" t="s">
        <v>352</v>
      </c>
      <c r="DG238" t="s">
        <v>352</v>
      </c>
      <c r="DH238" t="s">
        <v>3</v>
      </c>
      <c r="DI238" t="s">
        <v>352</v>
      </c>
      <c r="DJ238" t="s">
        <v>352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1003</v>
      </c>
      <c r="DV238" t="s">
        <v>340</v>
      </c>
      <c r="DW238" t="s">
        <v>340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416980011</v>
      </c>
      <c r="EF238">
        <v>2</v>
      </c>
      <c r="EG238" t="s">
        <v>179</v>
      </c>
      <c r="EH238">
        <v>4</v>
      </c>
      <c r="EI238" t="s">
        <v>344</v>
      </c>
      <c r="EJ238">
        <v>1</v>
      </c>
      <c r="EK238">
        <v>4001</v>
      </c>
      <c r="EL238" t="s">
        <v>344</v>
      </c>
      <c r="EM238" t="s">
        <v>345</v>
      </c>
      <c r="EO238" t="s">
        <v>3</v>
      </c>
      <c r="EQ238">
        <v>131072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2.09</v>
      </c>
      <c r="EX238">
        <v>3.45</v>
      </c>
      <c r="EY238">
        <v>0</v>
      </c>
      <c r="FQ238">
        <v>0</v>
      </c>
      <c r="FR238">
        <v>0</v>
      </c>
      <c r="FS238">
        <v>0</v>
      </c>
      <c r="FX238">
        <v>106</v>
      </c>
      <c r="FY238">
        <v>45</v>
      </c>
      <c r="GA238" t="s">
        <v>3</v>
      </c>
      <c r="GD238">
        <v>1</v>
      </c>
      <c r="GF238">
        <v>746756338</v>
      </c>
      <c r="GG238">
        <v>2</v>
      </c>
      <c r="GH238">
        <v>1</v>
      </c>
      <c r="GI238">
        <v>-2</v>
      </c>
      <c r="GJ238">
        <v>0</v>
      </c>
      <c r="GK238">
        <v>0</v>
      </c>
      <c r="GL238">
        <f t="shared" si="172"/>
        <v>0</v>
      </c>
      <c r="GM238">
        <f t="shared" si="173"/>
        <v>8517.27</v>
      </c>
      <c r="GN238">
        <f t="shared" si="174"/>
        <v>8517.27</v>
      </c>
      <c r="GO238">
        <f t="shared" si="175"/>
        <v>0</v>
      </c>
      <c r="GP238">
        <f t="shared" si="176"/>
        <v>0</v>
      </c>
      <c r="GR238">
        <v>0</v>
      </c>
      <c r="GS238">
        <v>3</v>
      </c>
      <c r="GT238">
        <v>0</v>
      </c>
      <c r="GU238" t="s">
        <v>3</v>
      </c>
      <c r="GV238">
        <f t="shared" si="177"/>
        <v>0</v>
      </c>
      <c r="GW238">
        <v>1</v>
      </c>
      <c r="GX238">
        <f t="shared" si="178"/>
        <v>0</v>
      </c>
      <c r="HA238">
        <v>0</v>
      </c>
      <c r="HB238">
        <v>0</v>
      </c>
      <c r="HC238">
        <f t="shared" si="179"/>
        <v>0</v>
      </c>
      <c r="HE238" t="s">
        <v>3</v>
      </c>
      <c r="HF238" t="s">
        <v>3</v>
      </c>
      <c r="HM238" t="s">
        <v>3</v>
      </c>
      <c r="HN238" t="s">
        <v>346</v>
      </c>
      <c r="HO238" t="s">
        <v>347</v>
      </c>
      <c r="HP238" t="s">
        <v>344</v>
      </c>
      <c r="HQ238" t="s">
        <v>344</v>
      </c>
      <c r="HS238">
        <v>0</v>
      </c>
      <c r="IK238">
        <v>0</v>
      </c>
    </row>
    <row r="239" spans="1:245" x14ac:dyDescent="0.2">
      <c r="A239">
        <v>17</v>
      </c>
      <c r="B239">
        <v>1</v>
      </c>
      <c r="C239">
        <f>ROW(SmtRes!A275)</f>
        <v>275</v>
      </c>
      <c r="D239">
        <f>ROW(EtalonRes!A322)</f>
        <v>322</v>
      </c>
      <c r="E239" t="s">
        <v>353</v>
      </c>
      <c r="F239" t="s">
        <v>354</v>
      </c>
      <c r="G239" t="s">
        <v>355</v>
      </c>
      <c r="H239" t="s">
        <v>356</v>
      </c>
      <c r="I239">
        <v>1</v>
      </c>
      <c r="J239">
        <v>0</v>
      </c>
      <c r="K239">
        <v>1</v>
      </c>
      <c r="O239">
        <f t="shared" si="159"/>
        <v>525.25</v>
      </c>
      <c r="P239">
        <f>SUMIF(SmtRes!AQ272:'SmtRes'!AQ275,"=1",SmtRes!DF272:'SmtRes'!DF275)</f>
        <v>0</v>
      </c>
      <c r="Q239">
        <f>SUMIF(SmtRes!AQ272:'SmtRes'!AQ275,"=1",SmtRes!DG272:'SmtRes'!DG275)</f>
        <v>61.28</v>
      </c>
      <c r="R239">
        <f>SUMIF(SmtRes!AQ272:'SmtRes'!AQ275,"=1",SmtRes!DH272:'SmtRes'!DH275)</f>
        <v>0</v>
      </c>
      <c r="S239">
        <f>SUMIF(SmtRes!AQ272:'SmtRes'!AQ275,"=1",SmtRes!DI272:'SmtRes'!DI275)</f>
        <v>463.97</v>
      </c>
      <c r="T239">
        <f t="shared" si="160"/>
        <v>0</v>
      </c>
      <c r="U239">
        <f>SUMIF(SmtRes!AQ272:'SmtRes'!AQ275,"=1",SmtRes!CV272:'SmtRes'!CV275)</f>
        <v>0.9</v>
      </c>
      <c r="V239">
        <f>SUMIF(SmtRes!AQ272:'SmtRes'!AQ275,"=1",SmtRes!CW272:'SmtRes'!CW275)</f>
        <v>0</v>
      </c>
      <c r="W239">
        <f t="shared" si="161"/>
        <v>0</v>
      </c>
      <c r="X239">
        <f t="shared" si="162"/>
        <v>542.84</v>
      </c>
      <c r="Y239">
        <f t="shared" si="162"/>
        <v>343.34</v>
      </c>
      <c r="AA239">
        <v>424238656</v>
      </c>
      <c r="AB239">
        <f t="shared" si="163"/>
        <v>505.0917</v>
      </c>
      <c r="AC239">
        <f t="shared" si="164"/>
        <v>0</v>
      </c>
      <c r="AD239">
        <f>ROUND((((SUM(SmtRes!BR272:'SmtRes'!BR275))-(0))+AE239),6)</f>
        <v>41.123699999999999</v>
      </c>
      <c r="AE239">
        <f>ROUND((0),6)</f>
        <v>0</v>
      </c>
      <c r="AF239">
        <f>ROUND((SUM(SmtRes!BT272:'SmtRes'!BT275)),6)</f>
        <v>463.96800000000002</v>
      </c>
      <c r="AG239">
        <f t="shared" si="165"/>
        <v>0</v>
      </c>
      <c r="AH239">
        <f>(SUM(SmtRes!BU272:'SmtRes'!BU275))</f>
        <v>0.9</v>
      </c>
      <c r="AI239">
        <f>(0)</f>
        <v>0</v>
      </c>
      <c r="AJ239">
        <f t="shared" si="166"/>
        <v>0</v>
      </c>
      <c r="AK239">
        <v>506.91018500000001</v>
      </c>
      <c r="AL239">
        <v>1.8184849999999999</v>
      </c>
      <c r="AM239">
        <v>41.123700000000007</v>
      </c>
      <c r="AN239">
        <v>0</v>
      </c>
      <c r="AO239">
        <v>463.96800000000002</v>
      </c>
      <c r="AP239">
        <v>0</v>
      </c>
      <c r="AQ239">
        <v>0.9</v>
      </c>
      <c r="AR239">
        <v>0</v>
      </c>
      <c r="AS239">
        <v>0</v>
      </c>
      <c r="AT239">
        <v>117</v>
      </c>
      <c r="AU239">
        <v>74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357</v>
      </c>
      <c r="BM239">
        <v>24001</v>
      </c>
      <c r="BN239">
        <v>0</v>
      </c>
      <c r="BO239" t="s">
        <v>3</v>
      </c>
      <c r="BP239">
        <v>0</v>
      </c>
      <c r="BQ239">
        <v>2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117</v>
      </c>
      <c r="CA239">
        <v>74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167"/>
        <v>525.25</v>
      </c>
      <c r="CQ239">
        <f>SUMIF(SmtRes!AQ272:'SmtRes'!AQ275,"=1",SmtRes!AA272:'SmtRes'!AA275)</f>
        <v>939.85</v>
      </c>
      <c r="CR239">
        <f>SUMIF(SmtRes!AQ272:'SmtRes'!AQ275,"=1",SmtRes!AB272:'SmtRes'!AB275)</f>
        <v>75.650000000000006</v>
      </c>
      <c r="CS239">
        <f>SUMIF(SmtRes!AQ272:'SmtRes'!AQ275,"=1",SmtRes!AC272:'SmtRes'!AC275)</f>
        <v>0</v>
      </c>
      <c r="CT239">
        <f>SUMIF(SmtRes!AQ272:'SmtRes'!AQ275,"=1",SmtRes!AD272:'SmtRes'!AD275)</f>
        <v>515.52</v>
      </c>
      <c r="CU239">
        <f t="shared" si="168"/>
        <v>0</v>
      </c>
      <c r="CV239">
        <f>SUMIF(SmtRes!AQ272:'SmtRes'!AQ275,"=1",SmtRes!BU272:'SmtRes'!BU275)</f>
        <v>0.9</v>
      </c>
      <c r="CW239">
        <f>SUMIF(SmtRes!AQ272:'SmtRes'!AQ275,"=1",SmtRes!BV272:'SmtRes'!BV275)</f>
        <v>0</v>
      </c>
      <c r="CX239">
        <f t="shared" si="169"/>
        <v>0</v>
      </c>
      <c r="CY239">
        <f t="shared" si="170"/>
        <v>542.84490000000005</v>
      </c>
      <c r="CZ239">
        <f t="shared" si="171"/>
        <v>343.33780000000002</v>
      </c>
      <c r="DC239" t="s">
        <v>3</v>
      </c>
      <c r="DD239" t="s">
        <v>15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356</v>
      </c>
      <c r="DW239" t="s">
        <v>356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416980063</v>
      </c>
      <c r="EF239">
        <v>2</v>
      </c>
      <c r="EG239" t="s">
        <v>179</v>
      </c>
      <c r="EH239">
        <v>18</v>
      </c>
      <c r="EI239" t="s">
        <v>358</v>
      </c>
      <c r="EJ239">
        <v>1</v>
      </c>
      <c r="EK239">
        <v>24001</v>
      </c>
      <c r="EL239" t="s">
        <v>358</v>
      </c>
      <c r="EM239" t="s">
        <v>359</v>
      </c>
      <c r="EO239" t="s">
        <v>3</v>
      </c>
      <c r="EQ239">
        <v>131072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0.9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117</v>
      </c>
      <c r="FY239">
        <v>74</v>
      </c>
      <c r="GA239" t="s">
        <v>3</v>
      </c>
      <c r="GD239">
        <v>1</v>
      </c>
      <c r="GF239">
        <v>-894489737</v>
      </c>
      <c r="GG239">
        <v>2</v>
      </c>
      <c r="GH239">
        <v>1</v>
      </c>
      <c r="GI239">
        <v>-2</v>
      </c>
      <c r="GJ239">
        <v>0</v>
      </c>
      <c r="GK239">
        <v>0</v>
      </c>
      <c r="GL239">
        <f t="shared" si="172"/>
        <v>0</v>
      </c>
      <c r="GM239">
        <f t="shared" si="173"/>
        <v>1411.43</v>
      </c>
      <c r="GN239">
        <f t="shared" si="174"/>
        <v>1411.43</v>
      </c>
      <c r="GO239">
        <f t="shared" si="175"/>
        <v>0</v>
      </c>
      <c r="GP239">
        <f t="shared" si="176"/>
        <v>0</v>
      </c>
      <c r="GR239">
        <v>0</v>
      </c>
      <c r="GS239">
        <v>3</v>
      </c>
      <c r="GT239">
        <v>0</v>
      </c>
      <c r="GU239" t="s">
        <v>3</v>
      </c>
      <c r="GV239">
        <f t="shared" si="177"/>
        <v>0</v>
      </c>
      <c r="GW239">
        <v>1</v>
      </c>
      <c r="GX239">
        <f t="shared" si="178"/>
        <v>0</v>
      </c>
      <c r="HA239">
        <v>0</v>
      </c>
      <c r="HB239">
        <v>0</v>
      </c>
      <c r="HC239">
        <f t="shared" si="179"/>
        <v>0</v>
      </c>
      <c r="HE239" t="s">
        <v>3</v>
      </c>
      <c r="HF239" t="s">
        <v>3</v>
      </c>
      <c r="HM239" t="s">
        <v>3</v>
      </c>
      <c r="HN239" t="s">
        <v>360</v>
      </c>
      <c r="HO239" t="s">
        <v>361</v>
      </c>
      <c r="HP239" t="s">
        <v>358</v>
      </c>
      <c r="HQ239" t="s">
        <v>358</v>
      </c>
      <c r="HS239">
        <v>0</v>
      </c>
      <c r="IK239">
        <v>0</v>
      </c>
    </row>
    <row r="240" spans="1:245" x14ac:dyDescent="0.2">
      <c r="A240">
        <v>17</v>
      </c>
      <c r="B240">
        <v>1</v>
      </c>
      <c r="C240">
        <f>ROW(SmtRes!A279)</f>
        <v>279</v>
      </c>
      <c r="D240">
        <f>ROW(EtalonRes!A326)</f>
        <v>326</v>
      </c>
      <c r="E240" t="s">
        <v>362</v>
      </c>
      <c r="F240" t="s">
        <v>363</v>
      </c>
      <c r="G240" t="s">
        <v>364</v>
      </c>
      <c r="H240" t="s">
        <v>356</v>
      </c>
      <c r="I240">
        <v>1</v>
      </c>
      <c r="J240">
        <v>0</v>
      </c>
      <c r="K240">
        <v>1</v>
      </c>
      <c r="O240">
        <f t="shared" si="159"/>
        <v>685.37</v>
      </c>
      <c r="P240">
        <f>SUMIF(SmtRes!AQ276:'SmtRes'!AQ279,"=1",SmtRes!DF276:'SmtRes'!DF279)</f>
        <v>0</v>
      </c>
      <c r="Q240">
        <f>SUMIF(SmtRes!AQ276:'SmtRes'!AQ279,"=1",SmtRes!DG276:'SmtRes'!DG279)</f>
        <v>123.45</v>
      </c>
      <c r="R240">
        <f>SUMIF(SmtRes!AQ276:'SmtRes'!AQ279,"=1",SmtRes!DH276:'SmtRes'!DH279)</f>
        <v>0</v>
      </c>
      <c r="S240">
        <f>SUMIF(SmtRes!AQ276:'SmtRes'!AQ279,"=1",SmtRes!DI276:'SmtRes'!DI279)</f>
        <v>561.91999999999996</v>
      </c>
      <c r="T240">
        <f t="shared" si="160"/>
        <v>0</v>
      </c>
      <c r="U240">
        <f>SUMIF(SmtRes!AQ276:'SmtRes'!AQ279,"=1",SmtRes!CV276:'SmtRes'!CV279)</f>
        <v>1.0900000000000001</v>
      </c>
      <c r="V240">
        <f>SUMIF(SmtRes!AQ276:'SmtRes'!AQ279,"=1",SmtRes!CW276:'SmtRes'!CW279)</f>
        <v>0</v>
      </c>
      <c r="W240">
        <f t="shared" si="161"/>
        <v>0</v>
      </c>
      <c r="X240">
        <f t="shared" si="162"/>
        <v>657.45</v>
      </c>
      <c r="Y240">
        <f t="shared" si="162"/>
        <v>415.82</v>
      </c>
      <c r="AA240">
        <v>424238656</v>
      </c>
      <c r="AB240">
        <f t="shared" si="163"/>
        <v>644.76679999999999</v>
      </c>
      <c r="AC240">
        <f t="shared" si="164"/>
        <v>0</v>
      </c>
      <c r="AD240">
        <f>ROUND((((SUM(SmtRes!BR276:'SmtRes'!BR279))-(0))+AE240),6)</f>
        <v>82.85</v>
      </c>
      <c r="AE240">
        <f>ROUND((0),6)</f>
        <v>0</v>
      </c>
      <c r="AF240">
        <f>ROUND((SUM(SmtRes!BT276:'SmtRes'!BT279)),6)</f>
        <v>561.91679999999997</v>
      </c>
      <c r="AG240">
        <f t="shared" si="165"/>
        <v>0</v>
      </c>
      <c r="AH240">
        <f>(SUM(SmtRes!BU276:'SmtRes'!BU279))</f>
        <v>1.0900000000000001</v>
      </c>
      <c r="AI240">
        <f>(0)</f>
        <v>0</v>
      </c>
      <c r="AJ240">
        <f t="shared" si="166"/>
        <v>0</v>
      </c>
      <c r="AK240">
        <v>650.21664399999997</v>
      </c>
      <c r="AL240">
        <v>5.4498439999999988</v>
      </c>
      <c r="AM240">
        <v>82.85</v>
      </c>
      <c r="AN240">
        <v>0</v>
      </c>
      <c r="AO240">
        <v>561.91679999999997</v>
      </c>
      <c r="AP240">
        <v>0</v>
      </c>
      <c r="AQ240">
        <v>1.0900000000000001</v>
      </c>
      <c r="AR240">
        <v>0</v>
      </c>
      <c r="AS240">
        <v>0</v>
      </c>
      <c r="AT240">
        <v>117</v>
      </c>
      <c r="AU240">
        <v>74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365</v>
      </c>
      <c r="BM240">
        <v>24001</v>
      </c>
      <c r="BN240">
        <v>0</v>
      </c>
      <c r="BO240" t="s">
        <v>3</v>
      </c>
      <c r="BP240">
        <v>0</v>
      </c>
      <c r="BQ240">
        <v>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117</v>
      </c>
      <c r="CA240">
        <v>74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67"/>
        <v>685.37</v>
      </c>
      <c r="CQ240">
        <f>SUMIF(SmtRes!AQ276:'SmtRes'!AQ279,"=1",SmtRes!AA276:'SmtRes'!AA279)</f>
        <v>939.85</v>
      </c>
      <c r="CR240">
        <f>SUMIF(SmtRes!AQ276:'SmtRes'!AQ279,"=1",SmtRes!AB276:'SmtRes'!AB279)</f>
        <v>123.45</v>
      </c>
      <c r="CS240">
        <f>SUMIF(SmtRes!AQ276:'SmtRes'!AQ279,"=1",SmtRes!AC276:'SmtRes'!AC279)</f>
        <v>0</v>
      </c>
      <c r="CT240">
        <f>SUMIF(SmtRes!AQ276:'SmtRes'!AQ279,"=1",SmtRes!AD276:'SmtRes'!AD279)</f>
        <v>515.52</v>
      </c>
      <c r="CU240">
        <f t="shared" si="168"/>
        <v>0</v>
      </c>
      <c r="CV240">
        <f>SUMIF(SmtRes!AQ276:'SmtRes'!AQ279,"=1",SmtRes!BU276:'SmtRes'!BU279)</f>
        <v>1.0900000000000001</v>
      </c>
      <c r="CW240">
        <f>SUMIF(SmtRes!AQ276:'SmtRes'!AQ279,"=1",SmtRes!BV276:'SmtRes'!BV279)</f>
        <v>0</v>
      </c>
      <c r="CX240">
        <f t="shared" si="169"/>
        <v>0</v>
      </c>
      <c r="CY240">
        <f t="shared" si="170"/>
        <v>657.44640000000004</v>
      </c>
      <c r="CZ240">
        <f t="shared" si="171"/>
        <v>415.82079999999996</v>
      </c>
      <c r="DC240" t="s">
        <v>3</v>
      </c>
      <c r="DD240" t="s">
        <v>15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356</v>
      </c>
      <c r="DW240" t="s">
        <v>356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416980063</v>
      </c>
      <c r="EF240">
        <v>2</v>
      </c>
      <c r="EG240" t="s">
        <v>179</v>
      </c>
      <c r="EH240">
        <v>18</v>
      </c>
      <c r="EI240" t="s">
        <v>358</v>
      </c>
      <c r="EJ240">
        <v>1</v>
      </c>
      <c r="EK240">
        <v>24001</v>
      </c>
      <c r="EL240" t="s">
        <v>358</v>
      </c>
      <c r="EM240" t="s">
        <v>359</v>
      </c>
      <c r="EO240" t="s">
        <v>3</v>
      </c>
      <c r="EQ240">
        <v>131072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1.0900000000000001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117</v>
      </c>
      <c r="FY240">
        <v>74</v>
      </c>
      <c r="GA240" t="s">
        <v>3</v>
      </c>
      <c r="GD240">
        <v>1</v>
      </c>
      <c r="GF240">
        <v>1638874223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 t="shared" si="172"/>
        <v>0</v>
      </c>
      <c r="GM240">
        <f t="shared" si="173"/>
        <v>1758.64</v>
      </c>
      <c r="GN240">
        <f t="shared" si="174"/>
        <v>1758.64</v>
      </c>
      <c r="GO240">
        <f t="shared" si="175"/>
        <v>0</v>
      </c>
      <c r="GP240">
        <f t="shared" si="176"/>
        <v>0</v>
      </c>
      <c r="GR240">
        <v>0</v>
      </c>
      <c r="GS240">
        <v>3</v>
      </c>
      <c r="GT240">
        <v>0</v>
      </c>
      <c r="GU240" t="s">
        <v>3</v>
      </c>
      <c r="GV240">
        <f t="shared" si="177"/>
        <v>0</v>
      </c>
      <c r="GW240">
        <v>1</v>
      </c>
      <c r="GX240">
        <f t="shared" si="178"/>
        <v>0</v>
      </c>
      <c r="HA240">
        <v>0</v>
      </c>
      <c r="HB240">
        <v>0</v>
      </c>
      <c r="HC240">
        <f t="shared" si="179"/>
        <v>0</v>
      </c>
      <c r="HE240" t="s">
        <v>3</v>
      </c>
      <c r="HF240" t="s">
        <v>3</v>
      </c>
      <c r="HM240" t="s">
        <v>3</v>
      </c>
      <c r="HN240" t="s">
        <v>360</v>
      </c>
      <c r="HO240" t="s">
        <v>361</v>
      </c>
      <c r="HP240" t="s">
        <v>358</v>
      </c>
      <c r="HQ240" t="s">
        <v>358</v>
      </c>
      <c r="HS240">
        <v>0</v>
      </c>
      <c r="IK240">
        <v>0</v>
      </c>
    </row>
    <row r="241" spans="1:245" x14ac:dyDescent="0.2">
      <c r="A241">
        <v>17</v>
      </c>
      <c r="B241">
        <v>1</v>
      </c>
      <c r="C241">
        <f>ROW(SmtRes!A284)</f>
        <v>284</v>
      </c>
      <c r="D241">
        <f>ROW(EtalonRes!A332)</f>
        <v>332</v>
      </c>
      <c r="E241" t="s">
        <v>366</v>
      </c>
      <c r="F241" t="s">
        <v>367</v>
      </c>
      <c r="G241" t="s">
        <v>368</v>
      </c>
      <c r="H241" t="s">
        <v>369</v>
      </c>
      <c r="I241">
        <f>ROUND(ROUND(1,4),7)</f>
        <v>1</v>
      </c>
      <c r="J241">
        <v>0</v>
      </c>
      <c r="K241">
        <f>ROUND(ROUND(1,4),7)</f>
        <v>1</v>
      </c>
      <c r="O241">
        <f t="shared" si="159"/>
        <v>58474.52</v>
      </c>
      <c r="P241">
        <f>SUMIF(SmtRes!AQ280:'SmtRes'!AQ284,"=1",SmtRes!DF280:'SmtRes'!DF284)</f>
        <v>0</v>
      </c>
      <c r="Q241">
        <f>SUMIF(SmtRes!AQ280:'SmtRes'!AQ284,"=1",SmtRes!DG280:'SmtRes'!DG284)</f>
        <v>0</v>
      </c>
      <c r="R241">
        <f>SUMIF(SmtRes!AQ280:'SmtRes'!AQ284,"=1",SmtRes!DH280:'SmtRes'!DH284)</f>
        <v>0</v>
      </c>
      <c r="S241">
        <f>SUMIF(SmtRes!AQ280:'SmtRes'!AQ284,"=1",SmtRes!DI280:'SmtRes'!DI284)</f>
        <v>58474.52</v>
      </c>
      <c r="T241">
        <f t="shared" si="160"/>
        <v>0</v>
      </c>
      <c r="U241">
        <f>SUMIF(SmtRes!AQ280:'SmtRes'!AQ284,"=1",SmtRes!CV280:'SmtRes'!CV284)</f>
        <v>242</v>
      </c>
      <c r="V241">
        <f>SUMIF(SmtRes!AQ280:'SmtRes'!AQ284,"=1",SmtRes!CW280:'SmtRes'!CW284)</f>
        <v>0</v>
      </c>
      <c r="W241">
        <f t="shared" si="161"/>
        <v>0</v>
      </c>
      <c r="X241">
        <f t="shared" si="162"/>
        <v>81864.33</v>
      </c>
      <c r="Y241">
        <f t="shared" si="162"/>
        <v>54381.3</v>
      </c>
      <c r="AA241">
        <v>424238656</v>
      </c>
      <c r="AB241">
        <f t="shared" si="163"/>
        <v>127679.2</v>
      </c>
      <c r="AC241">
        <f t="shared" si="164"/>
        <v>0</v>
      </c>
      <c r="AD241">
        <f>ROUND((((0)-(0))+AE241),6)</f>
        <v>0</v>
      </c>
      <c r="AE241">
        <f>ROUND((0),6)</f>
        <v>0</v>
      </c>
      <c r="AF241">
        <f>ROUND((SUM(SmtRes!BT280:'SmtRes'!BT284)),6)</f>
        <v>127679.2</v>
      </c>
      <c r="AG241">
        <f t="shared" si="165"/>
        <v>0</v>
      </c>
      <c r="AH241">
        <f>(SUM(SmtRes!BU280:'SmtRes'!BU284))</f>
        <v>242</v>
      </c>
      <c r="AI241">
        <f>(0)</f>
        <v>0</v>
      </c>
      <c r="AJ241">
        <f t="shared" si="166"/>
        <v>0</v>
      </c>
      <c r="AK241">
        <v>158281.89286000002</v>
      </c>
      <c r="AL241">
        <v>30602.692859999999</v>
      </c>
      <c r="AM241">
        <v>0</v>
      </c>
      <c r="AN241">
        <v>0</v>
      </c>
      <c r="AO241">
        <v>127679.20000000001</v>
      </c>
      <c r="AP241">
        <v>0</v>
      </c>
      <c r="AQ241">
        <v>242</v>
      </c>
      <c r="AR241">
        <v>0</v>
      </c>
      <c r="AS241">
        <v>0</v>
      </c>
      <c r="AT241">
        <v>140</v>
      </c>
      <c r="AU241">
        <v>93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370</v>
      </c>
      <c r="BM241">
        <v>30001</v>
      </c>
      <c r="BN241">
        <v>0</v>
      </c>
      <c r="BO241" t="s">
        <v>3</v>
      </c>
      <c r="BP241">
        <v>0</v>
      </c>
      <c r="BQ241">
        <v>2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140</v>
      </c>
      <c r="CA241">
        <v>93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167"/>
        <v>58474.52</v>
      </c>
      <c r="CQ241">
        <f>SUMIF(SmtRes!AQ280:'SmtRes'!AQ284,"=1",SmtRes!AA280:'SmtRes'!AA284)</f>
        <v>221811.91</v>
      </c>
      <c r="CR241">
        <f>SUMIF(SmtRes!AQ280:'SmtRes'!AQ284,"=1",SmtRes!AB280:'SmtRes'!AB284)</f>
        <v>0</v>
      </c>
      <c r="CS241">
        <f>SUMIF(SmtRes!AQ280:'SmtRes'!AQ284,"=1",SmtRes!AC280:'SmtRes'!AC284)</f>
        <v>0</v>
      </c>
      <c r="CT241">
        <f>SUMIF(SmtRes!AQ280:'SmtRes'!AQ284,"=1",SmtRes!AD280:'SmtRes'!AD284)</f>
        <v>527.6</v>
      </c>
      <c r="CU241">
        <f t="shared" si="168"/>
        <v>0</v>
      </c>
      <c r="CV241">
        <f>SUMIF(SmtRes!AQ280:'SmtRes'!AQ284,"=1",SmtRes!BU280:'SmtRes'!BU284)</f>
        <v>242</v>
      </c>
      <c r="CW241">
        <f>SUMIF(SmtRes!AQ280:'SmtRes'!AQ284,"=1",SmtRes!BV280:'SmtRes'!BV284)</f>
        <v>0</v>
      </c>
      <c r="CX241">
        <f t="shared" si="169"/>
        <v>0</v>
      </c>
      <c r="CY241">
        <f t="shared" si="170"/>
        <v>81864.327999999994</v>
      </c>
      <c r="CZ241">
        <f t="shared" si="171"/>
        <v>54381.303599999992</v>
      </c>
      <c r="DC241" t="s">
        <v>3</v>
      </c>
      <c r="DD241" t="s">
        <v>15</v>
      </c>
      <c r="DE241" t="s">
        <v>371</v>
      </c>
      <c r="DF241" t="s">
        <v>371</v>
      </c>
      <c r="DG241" t="s">
        <v>371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369</v>
      </c>
      <c r="DW241" t="s">
        <v>369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416980079</v>
      </c>
      <c r="EF241">
        <v>2</v>
      </c>
      <c r="EG241" t="s">
        <v>179</v>
      </c>
      <c r="EH241">
        <v>24</v>
      </c>
      <c r="EI241" t="s">
        <v>372</v>
      </c>
      <c r="EJ241">
        <v>1</v>
      </c>
      <c r="EK241">
        <v>30001</v>
      </c>
      <c r="EL241" t="s">
        <v>372</v>
      </c>
      <c r="EM241" t="s">
        <v>373</v>
      </c>
      <c r="EO241" t="s">
        <v>3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242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140</v>
      </c>
      <c r="FY241">
        <v>93</v>
      </c>
      <c r="GA241" t="s">
        <v>3</v>
      </c>
      <c r="GD241">
        <v>1</v>
      </c>
      <c r="GF241">
        <v>583467603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72"/>
        <v>0</v>
      </c>
      <c r="GM241">
        <f t="shared" si="173"/>
        <v>194720.15</v>
      </c>
      <c r="GN241">
        <f t="shared" si="174"/>
        <v>194720.15</v>
      </c>
      <c r="GO241">
        <f t="shared" si="175"/>
        <v>0</v>
      </c>
      <c r="GP241">
        <f t="shared" si="176"/>
        <v>0</v>
      </c>
      <c r="GR241">
        <v>0</v>
      </c>
      <c r="GS241">
        <v>3</v>
      </c>
      <c r="GT241">
        <v>0</v>
      </c>
      <c r="GU241" t="s">
        <v>3</v>
      </c>
      <c r="GV241">
        <f t="shared" si="177"/>
        <v>0</v>
      </c>
      <c r="GW241">
        <v>1</v>
      </c>
      <c r="GX241">
        <f t="shared" si="178"/>
        <v>0</v>
      </c>
      <c r="HA241">
        <v>0</v>
      </c>
      <c r="HB241">
        <v>0</v>
      </c>
      <c r="HC241">
        <f t="shared" si="179"/>
        <v>0</v>
      </c>
      <c r="HE241" t="s">
        <v>3</v>
      </c>
      <c r="HF241" t="s">
        <v>3</v>
      </c>
      <c r="HM241" t="s">
        <v>3</v>
      </c>
      <c r="HN241" t="s">
        <v>374</v>
      </c>
      <c r="HO241" t="s">
        <v>375</v>
      </c>
      <c r="HP241" t="s">
        <v>372</v>
      </c>
      <c r="HQ241" t="s">
        <v>372</v>
      </c>
      <c r="HS241">
        <v>0</v>
      </c>
      <c r="IK241">
        <v>0</v>
      </c>
    </row>
    <row r="242" spans="1:245" x14ac:dyDescent="0.2">
      <c r="A242">
        <v>17</v>
      </c>
      <c r="B242">
        <v>1</v>
      </c>
      <c r="C242">
        <f>ROW(SmtRes!A289)</f>
        <v>289</v>
      </c>
      <c r="D242">
        <f>ROW(EtalonRes!A338)</f>
        <v>338</v>
      </c>
      <c r="E242" t="s">
        <v>376</v>
      </c>
      <c r="F242" t="s">
        <v>367</v>
      </c>
      <c r="G242" t="s">
        <v>368</v>
      </c>
      <c r="H242" t="s">
        <v>369</v>
      </c>
      <c r="I242">
        <f>ROUND(ROUND(1,4),7)</f>
        <v>1</v>
      </c>
      <c r="J242">
        <v>0</v>
      </c>
      <c r="K242">
        <f>ROUND(ROUND(1,4),7)</f>
        <v>1</v>
      </c>
      <c r="O242">
        <f t="shared" si="159"/>
        <v>116949.04</v>
      </c>
      <c r="P242">
        <f>SUMIF(SmtRes!AQ285:'SmtRes'!AQ289,"=1",SmtRes!DF285:'SmtRes'!DF289)</f>
        <v>0</v>
      </c>
      <c r="Q242">
        <f>SUMIF(SmtRes!AQ285:'SmtRes'!AQ289,"=1",SmtRes!DG285:'SmtRes'!DG289)</f>
        <v>0</v>
      </c>
      <c r="R242">
        <f>SUMIF(SmtRes!AQ285:'SmtRes'!AQ289,"=1",SmtRes!DH285:'SmtRes'!DH289)</f>
        <v>0</v>
      </c>
      <c r="S242">
        <f>SUMIF(SmtRes!AQ285:'SmtRes'!AQ289,"=1",SmtRes!DI285:'SmtRes'!DI289)</f>
        <v>116949.04</v>
      </c>
      <c r="T242">
        <f t="shared" si="160"/>
        <v>0</v>
      </c>
      <c r="U242">
        <f>SUMIF(SmtRes!AQ285:'SmtRes'!AQ289,"=1",SmtRes!CV285:'SmtRes'!CV289)</f>
        <v>484</v>
      </c>
      <c r="V242">
        <f>SUMIF(SmtRes!AQ285:'SmtRes'!AQ289,"=1",SmtRes!CW285:'SmtRes'!CW289)</f>
        <v>0</v>
      </c>
      <c r="W242">
        <f t="shared" si="161"/>
        <v>0</v>
      </c>
      <c r="X242">
        <f t="shared" si="162"/>
        <v>163728.66</v>
      </c>
      <c r="Y242">
        <f t="shared" si="162"/>
        <v>108762.61</v>
      </c>
      <c r="AA242">
        <v>424238656</v>
      </c>
      <c r="AB242">
        <f t="shared" si="163"/>
        <v>255358.4</v>
      </c>
      <c r="AC242">
        <f t="shared" si="164"/>
        <v>0</v>
      </c>
      <c r="AD242">
        <f>ROUND((((0)-(0))+AE242),6)</f>
        <v>0</v>
      </c>
      <c r="AE242">
        <f>ROUND((0),6)</f>
        <v>0</v>
      </c>
      <c r="AF242">
        <f>ROUND((SUM(SmtRes!BT285:'SmtRes'!BT289)),6)</f>
        <v>255358.4</v>
      </c>
      <c r="AG242">
        <f t="shared" si="165"/>
        <v>0</v>
      </c>
      <c r="AH242">
        <f>(SUM(SmtRes!BU285:'SmtRes'!BU289))</f>
        <v>484</v>
      </c>
      <c r="AI242">
        <f>(0)</f>
        <v>0</v>
      </c>
      <c r="AJ242">
        <f t="shared" si="166"/>
        <v>0</v>
      </c>
      <c r="AK242">
        <v>158281.89286000002</v>
      </c>
      <c r="AL242">
        <v>30602.692859999999</v>
      </c>
      <c r="AM242">
        <v>0</v>
      </c>
      <c r="AN242">
        <v>0</v>
      </c>
      <c r="AO242">
        <v>127679.20000000001</v>
      </c>
      <c r="AP242">
        <v>0</v>
      </c>
      <c r="AQ242">
        <v>242</v>
      </c>
      <c r="AR242">
        <v>0</v>
      </c>
      <c r="AS242">
        <v>0</v>
      </c>
      <c r="AT242">
        <v>140</v>
      </c>
      <c r="AU242">
        <v>93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1</v>
      </c>
      <c r="BJ242" t="s">
        <v>370</v>
      </c>
      <c r="BM242">
        <v>30001</v>
      </c>
      <c r="BN242">
        <v>0</v>
      </c>
      <c r="BO242" t="s">
        <v>3</v>
      </c>
      <c r="BP242">
        <v>0</v>
      </c>
      <c r="BQ242">
        <v>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140</v>
      </c>
      <c r="CA242">
        <v>93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67"/>
        <v>116949.04</v>
      </c>
      <c r="CQ242">
        <f>SUMIF(SmtRes!AQ285:'SmtRes'!AQ289,"=1",SmtRes!AA285:'SmtRes'!AA289)</f>
        <v>221811.91</v>
      </c>
      <c r="CR242">
        <f>SUMIF(SmtRes!AQ285:'SmtRes'!AQ289,"=1",SmtRes!AB285:'SmtRes'!AB289)</f>
        <v>0</v>
      </c>
      <c r="CS242">
        <f>SUMIF(SmtRes!AQ285:'SmtRes'!AQ289,"=1",SmtRes!AC285:'SmtRes'!AC289)</f>
        <v>0</v>
      </c>
      <c r="CT242">
        <f>SUMIF(SmtRes!AQ285:'SmtRes'!AQ289,"=1",SmtRes!AD285:'SmtRes'!AD289)</f>
        <v>527.6</v>
      </c>
      <c r="CU242">
        <f t="shared" si="168"/>
        <v>0</v>
      </c>
      <c r="CV242">
        <f>SUMIF(SmtRes!AQ285:'SmtRes'!AQ289,"=1",SmtRes!BU285:'SmtRes'!BU289)</f>
        <v>484</v>
      </c>
      <c r="CW242">
        <f>SUMIF(SmtRes!AQ285:'SmtRes'!AQ289,"=1",SmtRes!BV285:'SmtRes'!BV289)</f>
        <v>0</v>
      </c>
      <c r="CX242">
        <f t="shared" si="169"/>
        <v>0</v>
      </c>
      <c r="CY242">
        <f t="shared" si="170"/>
        <v>163728.65599999999</v>
      </c>
      <c r="CZ242">
        <f t="shared" si="171"/>
        <v>108762.60719999998</v>
      </c>
      <c r="DC242" t="s">
        <v>3</v>
      </c>
      <c r="DD242" t="s">
        <v>15</v>
      </c>
      <c r="DE242" t="s">
        <v>377</v>
      </c>
      <c r="DF242" t="s">
        <v>377</v>
      </c>
      <c r="DG242" t="s">
        <v>377</v>
      </c>
      <c r="DH242" t="s">
        <v>3</v>
      </c>
      <c r="DI242" t="s">
        <v>378</v>
      </c>
      <c r="DJ242" t="s">
        <v>378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369</v>
      </c>
      <c r="DW242" t="s">
        <v>369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416980079</v>
      </c>
      <c r="EF242">
        <v>2</v>
      </c>
      <c r="EG242" t="s">
        <v>179</v>
      </c>
      <c r="EH242">
        <v>24</v>
      </c>
      <c r="EI242" t="s">
        <v>372</v>
      </c>
      <c r="EJ242">
        <v>1</v>
      </c>
      <c r="EK242">
        <v>30001</v>
      </c>
      <c r="EL242" t="s">
        <v>372</v>
      </c>
      <c r="EM242" t="s">
        <v>373</v>
      </c>
      <c r="EO242" t="s">
        <v>3</v>
      </c>
      <c r="EQ242">
        <v>131072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242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140</v>
      </c>
      <c r="FY242">
        <v>93</v>
      </c>
      <c r="GA242" t="s">
        <v>3</v>
      </c>
      <c r="GD242">
        <v>1</v>
      </c>
      <c r="GF242">
        <v>583467603</v>
      </c>
      <c r="GG242">
        <v>2</v>
      </c>
      <c r="GH242">
        <v>1</v>
      </c>
      <c r="GI242">
        <v>-2</v>
      </c>
      <c r="GJ242">
        <v>0</v>
      </c>
      <c r="GK242">
        <v>0</v>
      </c>
      <c r="GL242">
        <f t="shared" si="172"/>
        <v>0</v>
      </c>
      <c r="GM242">
        <f t="shared" si="173"/>
        <v>389440.31</v>
      </c>
      <c r="GN242">
        <f t="shared" si="174"/>
        <v>389440.31</v>
      </c>
      <c r="GO242">
        <f t="shared" si="175"/>
        <v>0</v>
      </c>
      <c r="GP242">
        <f t="shared" si="176"/>
        <v>0</v>
      </c>
      <c r="GR242">
        <v>0</v>
      </c>
      <c r="GS242">
        <v>3</v>
      </c>
      <c r="GT242">
        <v>0</v>
      </c>
      <c r="GU242" t="s">
        <v>3</v>
      </c>
      <c r="GV242">
        <f t="shared" si="177"/>
        <v>0</v>
      </c>
      <c r="GW242">
        <v>1</v>
      </c>
      <c r="GX242">
        <f t="shared" si="178"/>
        <v>0</v>
      </c>
      <c r="HA242">
        <v>0</v>
      </c>
      <c r="HB242">
        <v>0</v>
      </c>
      <c r="HC242">
        <f t="shared" si="179"/>
        <v>0</v>
      </c>
      <c r="HE242" t="s">
        <v>3</v>
      </c>
      <c r="HF242" t="s">
        <v>3</v>
      </c>
      <c r="HM242" t="s">
        <v>3</v>
      </c>
      <c r="HN242" t="s">
        <v>374</v>
      </c>
      <c r="HO242" t="s">
        <v>375</v>
      </c>
      <c r="HP242" t="s">
        <v>372</v>
      </c>
      <c r="HQ242" t="s">
        <v>372</v>
      </c>
      <c r="HS242">
        <v>0</v>
      </c>
      <c r="IK242">
        <v>0</v>
      </c>
    </row>
    <row r="243" spans="1:245" x14ac:dyDescent="0.2">
      <c r="A243">
        <v>17</v>
      </c>
      <c r="B243">
        <v>1</v>
      </c>
      <c r="C243">
        <f>ROW(SmtRes!A292)</f>
        <v>292</v>
      </c>
      <c r="D243">
        <f>ROW(EtalonRes!A341)</f>
        <v>341</v>
      </c>
      <c r="E243" t="s">
        <v>379</v>
      </c>
      <c r="F243" t="s">
        <v>380</v>
      </c>
      <c r="G243" t="s">
        <v>381</v>
      </c>
      <c r="H243" t="s">
        <v>369</v>
      </c>
      <c r="I243">
        <f>ROUND(ROUND(1,4),7)</f>
        <v>1</v>
      </c>
      <c r="J243">
        <v>0</v>
      </c>
      <c r="K243">
        <f>ROUND(ROUND(1,4),7)</f>
        <v>1</v>
      </c>
      <c r="O243">
        <f t="shared" si="159"/>
        <v>2145.2600000000002</v>
      </c>
      <c r="P243">
        <f>SUMIF(SmtRes!AQ290:'SmtRes'!AQ292,"=1",SmtRes!DF290:'SmtRes'!DF292)</f>
        <v>0</v>
      </c>
      <c r="Q243">
        <f>SUMIF(SmtRes!AQ290:'SmtRes'!AQ292,"=1",SmtRes!DG290:'SmtRes'!DG292)</f>
        <v>1652.21</v>
      </c>
      <c r="R243">
        <f>SUMIF(SmtRes!AQ290:'SmtRes'!AQ292,"=1",SmtRes!DH290:'SmtRes'!DH292)</f>
        <v>347.33</v>
      </c>
      <c r="S243">
        <f>SUMIF(SmtRes!AQ290:'SmtRes'!AQ292,"=1",SmtRes!DI290:'SmtRes'!DI292)</f>
        <v>145.72</v>
      </c>
      <c r="T243">
        <f t="shared" si="160"/>
        <v>0</v>
      </c>
      <c r="U243">
        <f>SUMIF(SmtRes!AQ290:'SmtRes'!AQ292,"=1",SmtRes!CV290:'SmtRes'!CV292)</f>
        <v>0.27</v>
      </c>
      <c r="V243">
        <f>SUMIF(SmtRes!AQ290:'SmtRes'!AQ292,"=1",SmtRes!CW290:'SmtRes'!CW292)</f>
        <v>0.56000000000000005</v>
      </c>
      <c r="W243">
        <f t="shared" si="161"/>
        <v>0</v>
      </c>
      <c r="X243">
        <f t="shared" si="162"/>
        <v>522.63</v>
      </c>
      <c r="Y243">
        <f t="shared" si="162"/>
        <v>221.87</v>
      </c>
      <c r="AA243">
        <v>424238656</v>
      </c>
      <c r="AB243">
        <f t="shared" si="163"/>
        <v>1478.1439</v>
      </c>
      <c r="AC243">
        <f t="shared" si="164"/>
        <v>0</v>
      </c>
      <c r="AD243">
        <f>ROUND((((SUM(SmtRes!BR290:'SmtRes'!BR292))-(SUM(SmtRes!BS290:'SmtRes'!BS292)))+AE243),6)</f>
        <v>1332.4276</v>
      </c>
      <c r="AE243">
        <f>ROUND((SUM(SmtRes!BS290:'SmtRes'!BS292)),6)</f>
        <v>347.33440000000002</v>
      </c>
      <c r="AF243">
        <f>ROUND((SUM(SmtRes!BT290:'SmtRes'!BT292)),6)</f>
        <v>145.71629999999999</v>
      </c>
      <c r="AG243">
        <f t="shared" si="165"/>
        <v>0</v>
      </c>
      <c r="AH243">
        <f>(SUM(SmtRes!BU290:'SmtRes'!BU292))</f>
        <v>0.27</v>
      </c>
      <c r="AI243">
        <f>(SUM(SmtRes!BV290:'SmtRes'!BV292))</f>
        <v>0.56000000000000005</v>
      </c>
      <c r="AJ243">
        <f t="shared" si="166"/>
        <v>0</v>
      </c>
      <c r="AK243">
        <v>1825.4783000000002</v>
      </c>
      <c r="AL243">
        <v>0</v>
      </c>
      <c r="AM243">
        <v>1332.4276000000002</v>
      </c>
      <c r="AN243">
        <v>347.33440000000002</v>
      </c>
      <c r="AO243">
        <v>145.71630000000002</v>
      </c>
      <c r="AP243">
        <v>0</v>
      </c>
      <c r="AQ243">
        <v>0.27</v>
      </c>
      <c r="AR243">
        <v>0.56000000000000005</v>
      </c>
      <c r="AS243">
        <v>0</v>
      </c>
      <c r="AT243">
        <v>106</v>
      </c>
      <c r="AU243">
        <v>45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382</v>
      </c>
      <c r="BM243">
        <v>4001</v>
      </c>
      <c r="BN243">
        <v>0</v>
      </c>
      <c r="BO243" t="s">
        <v>3</v>
      </c>
      <c r="BP243">
        <v>0</v>
      </c>
      <c r="BQ243">
        <v>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106</v>
      </c>
      <c r="CA243">
        <v>45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167"/>
        <v>2145.2600000000002</v>
      </c>
      <c r="CQ243">
        <f>SUMIF(SmtRes!AQ290:'SmtRes'!AQ292,"=1",SmtRes!AA290:'SmtRes'!AA292)</f>
        <v>0</v>
      </c>
      <c r="CR243">
        <f>SUMIF(SmtRes!AQ290:'SmtRes'!AQ292,"=1",SmtRes!AB290:'SmtRes'!AB292)</f>
        <v>5900.75</v>
      </c>
      <c r="CS243">
        <f>SUMIF(SmtRes!AQ290:'SmtRes'!AQ292,"=1",SmtRes!AC290:'SmtRes'!AC292)</f>
        <v>1240.48</v>
      </c>
      <c r="CT243">
        <f>SUMIF(SmtRes!AQ290:'SmtRes'!AQ292,"=1",SmtRes!AD290:'SmtRes'!AD292)</f>
        <v>539.69000000000005</v>
      </c>
      <c r="CU243">
        <f t="shared" si="168"/>
        <v>0</v>
      </c>
      <c r="CV243">
        <f>SUMIF(SmtRes!AQ290:'SmtRes'!AQ292,"=1",SmtRes!BU290:'SmtRes'!BU292)</f>
        <v>0.27</v>
      </c>
      <c r="CW243">
        <f>SUMIF(SmtRes!AQ290:'SmtRes'!AQ292,"=1",SmtRes!BV290:'SmtRes'!BV292)</f>
        <v>0.56000000000000005</v>
      </c>
      <c r="CX243">
        <f t="shared" si="169"/>
        <v>0</v>
      </c>
      <c r="CY243">
        <f t="shared" si="170"/>
        <v>522.63299999999992</v>
      </c>
      <c r="CZ243">
        <f t="shared" si="171"/>
        <v>221.87249999999997</v>
      </c>
      <c r="DC243" t="s">
        <v>3</v>
      </c>
      <c r="DD243" t="s">
        <v>15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369</v>
      </c>
      <c r="DW243" t="s">
        <v>369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416980011</v>
      </c>
      <c r="EF243">
        <v>2</v>
      </c>
      <c r="EG243" t="s">
        <v>179</v>
      </c>
      <c r="EH243">
        <v>4</v>
      </c>
      <c r="EI243" t="s">
        <v>344</v>
      </c>
      <c r="EJ243">
        <v>1</v>
      </c>
      <c r="EK243">
        <v>4001</v>
      </c>
      <c r="EL243" t="s">
        <v>344</v>
      </c>
      <c r="EM243" t="s">
        <v>345</v>
      </c>
      <c r="EO243" t="s">
        <v>3</v>
      </c>
      <c r="EQ243">
        <v>131072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0.27</v>
      </c>
      <c r="EX243">
        <v>0.56000000000000005</v>
      </c>
      <c r="EY243">
        <v>0</v>
      </c>
      <c r="FQ243">
        <v>0</v>
      </c>
      <c r="FR243">
        <v>0</v>
      </c>
      <c r="FS243">
        <v>0</v>
      </c>
      <c r="FX243">
        <v>106</v>
      </c>
      <c r="FY243">
        <v>45</v>
      </c>
      <c r="GA243" t="s">
        <v>3</v>
      </c>
      <c r="GD243">
        <v>1</v>
      </c>
      <c r="GF243">
        <v>-1043627693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72"/>
        <v>0</v>
      </c>
      <c r="GM243">
        <f t="shared" si="173"/>
        <v>2889.76</v>
      </c>
      <c r="GN243">
        <f t="shared" si="174"/>
        <v>2889.76</v>
      </c>
      <c r="GO243">
        <f t="shared" si="175"/>
        <v>0</v>
      </c>
      <c r="GP243">
        <f t="shared" si="176"/>
        <v>0</v>
      </c>
      <c r="GR243">
        <v>0</v>
      </c>
      <c r="GS243">
        <v>3</v>
      </c>
      <c r="GT243">
        <v>0</v>
      </c>
      <c r="GU243" t="s">
        <v>3</v>
      </c>
      <c r="GV243">
        <f t="shared" si="177"/>
        <v>0</v>
      </c>
      <c r="GW243">
        <v>1</v>
      </c>
      <c r="GX243">
        <f t="shared" si="178"/>
        <v>0</v>
      </c>
      <c r="HA243">
        <v>0</v>
      </c>
      <c r="HB243">
        <v>0</v>
      </c>
      <c r="HC243">
        <f t="shared" si="179"/>
        <v>0</v>
      </c>
      <c r="HE243" t="s">
        <v>3</v>
      </c>
      <c r="HF243" t="s">
        <v>3</v>
      </c>
      <c r="HM243" t="s">
        <v>3</v>
      </c>
      <c r="HN243" t="s">
        <v>346</v>
      </c>
      <c r="HO243" t="s">
        <v>347</v>
      </c>
      <c r="HP243" t="s">
        <v>344</v>
      </c>
      <c r="HQ243" t="s">
        <v>344</v>
      </c>
      <c r="HS243">
        <v>0</v>
      </c>
      <c r="IK243">
        <v>0</v>
      </c>
    </row>
    <row r="244" spans="1:245" x14ac:dyDescent="0.2">
      <c r="A244">
        <v>17</v>
      </c>
      <c r="B244">
        <v>1</v>
      </c>
      <c r="C244">
        <f>ROW(SmtRes!A295)</f>
        <v>295</v>
      </c>
      <c r="D244">
        <f>ROW(EtalonRes!A344)</f>
        <v>344</v>
      </c>
      <c r="E244" t="s">
        <v>383</v>
      </c>
      <c r="F244" t="s">
        <v>384</v>
      </c>
      <c r="G244" t="s">
        <v>385</v>
      </c>
      <c r="H244" t="s">
        <v>369</v>
      </c>
      <c r="I244">
        <f>ROUND(ROUND(1,4),7)</f>
        <v>1</v>
      </c>
      <c r="J244">
        <v>0</v>
      </c>
      <c r="K244">
        <f>ROUND(ROUND(1,4),7)</f>
        <v>1</v>
      </c>
      <c r="O244">
        <f t="shared" si="159"/>
        <v>1997.04</v>
      </c>
      <c r="P244">
        <f>SUMIF(SmtRes!AQ293:'SmtRes'!AQ295,"=1",SmtRes!DF293:'SmtRes'!DF295)</f>
        <v>0</v>
      </c>
      <c r="Q244">
        <f>SUMIF(SmtRes!AQ293:'SmtRes'!AQ295,"=1",SmtRes!DG293:'SmtRes'!DG295)</f>
        <v>1534.2</v>
      </c>
      <c r="R244">
        <f>SUMIF(SmtRes!AQ293:'SmtRes'!AQ295,"=1",SmtRes!DH293:'SmtRes'!DH295)</f>
        <v>322.52</v>
      </c>
      <c r="S244">
        <f>SUMIF(SmtRes!AQ293:'SmtRes'!AQ295,"=1",SmtRes!DI293:'SmtRes'!DI295)</f>
        <v>140.32</v>
      </c>
      <c r="T244">
        <f t="shared" si="160"/>
        <v>0</v>
      </c>
      <c r="U244">
        <f>SUMIF(SmtRes!AQ293:'SmtRes'!AQ295,"=1",SmtRes!CV293:'SmtRes'!CV295)</f>
        <v>0.26</v>
      </c>
      <c r="V244">
        <f>SUMIF(SmtRes!AQ293:'SmtRes'!AQ295,"=1",SmtRes!CW293:'SmtRes'!CW295)</f>
        <v>0.52</v>
      </c>
      <c r="W244">
        <f t="shared" si="161"/>
        <v>0</v>
      </c>
      <c r="X244">
        <f t="shared" si="162"/>
        <v>490.61</v>
      </c>
      <c r="Y244">
        <f t="shared" si="162"/>
        <v>208.28</v>
      </c>
      <c r="AA244">
        <v>424238656</v>
      </c>
      <c r="AB244">
        <f t="shared" si="163"/>
        <v>1377.5735999999999</v>
      </c>
      <c r="AC244">
        <f t="shared" si="164"/>
        <v>0</v>
      </c>
      <c r="AD244">
        <f>ROUND((((SUM(SmtRes!BR293:'SmtRes'!BR295))-(SUM(SmtRes!BS293:'SmtRes'!BS295)))+AE244),6)</f>
        <v>1237.2542000000001</v>
      </c>
      <c r="AE244">
        <f>ROUND((SUM(SmtRes!BS293:'SmtRes'!BS295)),6)</f>
        <v>322.52480000000003</v>
      </c>
      <c r="AF244">
        <f>ROUND((SUM(SmtRes!BT293:'SmtRes'!BT295)),6)</f>
        <v>140.3194</v>
      </c>
      <c r="AG244">
        <f t="shared" si="165"/>
        <v>0</v>
      </c>
      <c r="AH244">
        <f>(SUM(SmtRes!BU293:'SmtRes'!BU295))</f>
        <v>0.26</v>
      </c>
      <c r="AI244">
        <f>(SUM(SmtRes!BV293:'SmtRes'!BV295))</f>
        <v>0.52</v>
      </c>
      <c r="AJ244">
        <f t="shared" si="166"/>
        <v>0</v>
      </c>
      <c r="AK244">
        <v>1700.0984000000003</v>
      </c>
      <c r="AL244">
        <v>0</v>
      </c>
      <c r="AM244">
        <v>1237.2542000000001</v>
      </c>
      <c r="AN244">
        <v>322.52480000000003</v>
      </c>
      <c r="AO244">
        <v>140.31940000000003</v>
      </c>
      <c r="AP244">
        <v>0</v>
      </c>
      <c r="AQ244">
        <v>0.26</v>
      </c>
      <c r="AR244">
        <v>0.52</v>
      </c>
      <c r="AS244">
        <v>0</v>
      </c>
      <c r="AT244">
        <v>106</v>
      </c>
      <c r="AU244">
        <v>45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1</v>
      </c>
      <c r="BJ244" t="s">
        <v>386</v>
      </c>
      <c r="BM244">
        <v>4001</v>
      </c>
      <c r="BN244">
        <v>0</v>
      </c>
      <c r="BO244" t="s">
        <v>3</v>
      </c>
      <c r="BP244">
        <v>0</v>
      </c>
      <c r="BQ244">
        <v>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106</v>
      </c>
      <c r="CA244">
        <v>45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167"/>
        <v>1997.04</v>
      </c>
      <c r="CQ244">
        <f>SUMIF(SmtRes!AQ293:'SmtRes'!AQ295,"=1",SmtRes!AA293:'SmtRes'!AA295)</f>
        <v>0</v>
      </c>
      <c r="CR244">
        <f>SUMIF(SmtRes!AQ293:'SmtRes'!AQ295,"=1",SmtRes!AB293:'SmtRes'!AB295)</f>
        <v>5900.75</v>
      </c>
      <c r="CS244">
        <f>SUMIF(SmtRes!AQ293:'SmtRes'!AQ295,"=1",SmtRes!AC293:'SmtRes'!AC295)</f>
        <v>1240.48</v>
      </c>
      <c r="CT244">
        <f>SUMIF(SmtRes!AQ293:'SmtRes'!AQ295,"=1",SmtRes!AD293:'SmtRes'!AD295)</f>
        <v>539.69000000000005</v>
      </c>
      <c r="CU244">
        <f t="shared" si="168"/>
        <v>0</v>
      </c>
      <c r="CV244">
        <f>SUMIF(SmtRes!AQ293:'SmtRes'!AQ295,"=1",SmtRes!BU293:'SmtRes'!BU295)</f>
        <v>0.26</v>
      </c>
      <c r="CW244">
        <f>SUMIF(SmtRes!AQ293:'SmtRes'!AQ295,"=1",SmtRes!BV293:'SmtRes'!BV295)</f>
        <v>0.52</v>
      </c>
      <c r="CX244">
        <f t="shared" si="169"/>
        <v>0</v>
      </c>
      <c r="CY244">
        <f t="shared" si="170"/>
        <v>490.61040000000003</v>
      </c>
      <c r="CZ244">
        <f t="shared" si="171"/>
        <v>208.27799999999999</v>
      </c>
      <c r="DC244" t="s">
        <v>3</v>
      </c>
      <c r="DD244" t="s">
        <v>15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369</v>
      </c>
      <c r="DW244" t="s">
        <v>369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416980011</v>
      </c>
      <c r="EF244">
        <v>2</v>
      </c>
      <c r="EG244" t="s">
        <v>179</v>
      </c>
      <c r="EH244">
        <v>4</v>
      </c>
      <c r="EI244" t="s">
        <v>344</v>
      </c>
      <c r="EJ244">
        <v>1</v>
      </c>
      <c r="EK244">
        <v>4001</v>
      </c>
      <c r="EL244" t="s">
        <v>344</v>
      </c>
      <c r="EM244" t="s">
        <v>345</v>
      </c>
      <c r="EO244" t="s">
        <v>3</v>
      </c>
      <c r="EQ244">
        <v>131072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0.26</v>
      </c>
      <c r="EX244">
        <v>0.52</v>
      </c>
      <c r="EY244">
        <v>0</v>
      </c>
      <c r="FQ244">
        <v>0</v>
      </c>
      <c r="FR244">
        <v>0</v>
      </c>
      <c r="FS244">
        <v>0</v>
      </c>
      <c r="FX244">
        <v>106</v>
      </c>
      <c r="FY244">
        <v>45</v>
      </c>
      <c r="GA244" t="s">
        <v>3</v>
      </c>
      <c r="GD244">
        <v>1</v>
      </c>
      <c r="GF244">
        <v>386095510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si="172"/>
        <v>0</v>
      </c>
      <c r="GM244">
        <f t="shared" si="173"/>
        <v>2695.93</v>
      </c>
      <c r="GN244">
        <f t="shared" si="174"/>
        <v>2695.93</v>
      </c>
      <c r="GO244">
        <f t="shared" si="175"/>
        <v>0</v>
      </c>
      <c r="GP244">
        <f t="shared" si="176"/>
        <v>0</v>
      </c>
      <c r="GR244">
        <v>0</v>
      </c>
      <c r="GS244">
        <v>3</v>
      </c>
      <c r="GT244">
        <v>0</v>
      </c>
      <c r="GU244" t="s">
        <v>3</v>
      </c>
      <c r="GV244">
        <f t="shared" si="177"/>
        <v>0</v>
      </c>
      <c r="GW244">
        <v>1</v>
      </c>
      <c r="GX244">
        <f t="shared" si="178"/>
        <v>0</v>
      </c>
      <c r="HA244">
        <v>0</v>
      </c>
      <c r="HB244">
        <v>0</v>
      </c>
      <c r="HC244">
        <f t="shared" si="179"/>
        <v>0</v>
      </c>
      <c r="HE244" t="s">
        <v>3</v>
      </c>
      <c r="HF244" t="s">
        <v>3</v>
      </c>
      <c r="HM244" t="s">
        <v>3</v>
      </c>
      <c r="HN244" t="s">
        <v>346</v>
      </c>
      <c r="HO244" t="s">
        <v>347</v>
      </c>
      <c r="HP244" t="s">
        <v>344</v>
      </c>
      <c r="HQ244" t="s">
        <v>344</v>
      </c>
      <c r="HS244">
        <v>0</v>
      </c>
      <c r="IK244">
        <v>0</v>
      </c>
    </row>
    <row r="246" spans="1:245" x14ac:dyDescent="0.2">
      <c r="A246" s="2">
        <v>51</v>
      </c>
      <c r="B246" s="2">
        <f>B233</f>
        <v>1</v>
      </c>
      <c r="C246" s="2">
        <f>A233</f>
        <v>4</v>
      </c>
      <c r="D246" s="2">
        <f>ROW(A233)</f>
        <v>233</v>
      </c>
      <c r="E246" s="2"/>
      <c r="F246" s="2" t="str">
        <f>IF(F233&lt;&gt;"",F233,"")</f>
        <v>Новый раздел</v>
      </c>
      <c r="G246" s="2" t="str">
        <f>IF(G233&lt;&gt;"",G233,"")</f>
        <v>5.Устройство переходов с помощью установок ГНБ</v>
      </c>
      <c r="H246" s="2">
        <v>0</v>
      </c>
      <c r="I246" s="2"/>
      <c r="J246" s="2"/>
      <c r="K246" s="2"/>
      <c r="L246" s="2"/>
      <c r="M246" s="2"/>
      <c r="N246" s="2"/>
      <c r="O246" s="2">
        <f t="shared" ref="O246:T246" si="180">ROUND(AB246,2)</f>
        <v>189807.69</v>
      </c>
      <c r="P246" s="2">
        <f t="shared" si="180"/>
        <v>0</v>
      </c>
      <c r="Q246" s="2">
        <f t="shared" si="180"/>
        <v>9735.32</v>
      </c>
      <c r="R246" s="2">
        <f t="shared" si="180"/>
        <v>2353.2399999999998</v>
      </c>
      <c r="S246" s="2">
        <f t="shared" si="180"/>
        <v>177719.13</v>
      </c>
      <c r="T246" s="2">
        <f t="shared" si="180"/>
        <v>0</v>
      </c>
      <c r="U246" s="2">
        <f>AH246</f>
        <v>730.17019800000003</v>
      </c>
      <c r="V246" s="2">
        <f>AI246</f>
        <v>3.7930865999999996</v>
      </c>
      <c r="W246" s="2">
        <f>ROUND(AJ246,2)</f>
        <v>0</v>
      </c>
      <c r="X246" s="2">
        <f>ROUND(AK246,2)</f>
        <v>250633.57</v>
      </c>
      <c r="Y246" s="2">
        <f>ROUND(AL246,2)</f>
        <v>165533.39000000001</v>
      </c>
      <c r="Z246" s="2"/>
      <c r="AA246" s="2"/>
      <c r="AB246" s="2">
        <f>ROUND(SUMIF(AA237:AA244,"=424238656",O237:O244),2)</f>
        <v>189807.69</v>
      </c>
      <c r="AC246" s="2">
        <f>ROUND(SUMIF(AA237:AA244,"=424238656",P237:P244),2)</f>
        <v>0</v>
      </c>
      <c r="AD246" s="2">
        <f>ROUND(SUMIF(AA237:AA244,"=424238656",Q237:Q244),2)</f>
        <v>9735.32</v>
      </c>
      <c r="AE246" s="2">
        <f>ROUND(SUMIF(AA237:AA244,"=424238656",R237:R244),2)</f>
        <v>2353.2399999999998</v>
      </c>
      <c r="AF246" s="2">
        <f>ROUND(SUMIF(AA237:AA244,"=424238656",S237:S244),2)</f>
        <v>177719.13</v>
      </c>
      <c r="AG246" s="2">
        <f>ROUND(SUMIF(AA237:AA244,"=424238656",T237:T244),2)</f>
        <v>0</v>
      </c>
      <c r="AH246" s="2">
        <f>SUMIF(AA237:AA244,"=424238656",U237:U244)</f>
        <v>730.17019800000003</v>
      </c>
      <c r="AI246" s="2">
        <f>SUMIF(AA237:AA244,"=424238656",V237:V244)</f>
        <v>3.7930865999999996</v>
      </c>
      <c r="AJ246" s="2">
        <f>ROUND(SUMIF(AA237:AA244,"=424238656",W237:W244),2)</f>
        <v>0</v>
      </c>
      <c r="AK246" s="2">
        <f>ROUND(SUMIF(AA237:AA244,"=424238656",X237:X244),2)</f>
        <v>250633.57</v>
      </c>
      <c r="AL246" s="2">
        <f>ROUND(SUMIF(AA237:AA244,"=424238656",Y237:Y244),2)</f>
        <v>165533.39000000001</v>
      </c>
      <c r="AM246" s="2"/>
      <c r="AN246" s="2"/>
      <c r="AO246" s="2">
        <f t="shared" ref="AO246:BD246" si="181">ROUND(BX246,2)</f>
        <v>0</v>
      </c>
      <c r="AP246" s="2">
        <f t="shared" si="181"/>
        <v>0</v>
      </c>
      <c r="AQ246" s="2">
        <f t="shared" si="181"/>
        <v>0</v>
      </c>
      <c r="AR246" s="2">
        <f t="shared" si="181"/>
        <v>605974.65</v>
      </c>
      <c r="AS246" s="2">
        <f t="shared" si="181"/>
        <v>605974.65</v>
      </c>
      <c r="AT246" s="2">
        <f t="shared" si="181"/>
        <v>0</v>
      </c>
      <c r="AU246" s="2">
        <f t="shared" si="181"/>
        <v>0</v>
      </c>
      <c r="AV246" s="2">
        <f t="shared" si="181"/>
        <v>0</v>
      </c>
      <c r="AW246" s="2">
        <f t="shared" si="181"/>
        <v>0</v>
      </c>
      <c r="AX246" s="2">
        <f t="shared" si="181"/>
        <v>0</v>
      </c>
      <c r="AY246" s="2">
        <f t="shared" si="181"/>
        <v>0</v>
      </c>
      <c r="AZ246" s="2">
        <f t="shared" si="181"/>
        <v>0</v>
      </c>
      <c r="BA246" s="2">
        <f t="shared" si="181"/>
        <v>0</v>
      </c>
      <c r="BB246" s="2">
        <f t="shared" si="181"/>
        <v>0</v>
      </c>
      <c r="BC246" s="2">
        <f t="shared" si="181"/>
        <v>0</v>
      </c>
      <c r="BD246" s="2">
        <f t="shared" si="181"/>
        <v>0</v>
      </c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>
        <f>ROUND(SUMIF(AA237:AA244,"=424238656",FQ237:FQ244),2)</f>
        <v>0</v>
      </c>
      <c r="BY246" s="2">
        <f>ROUND(SUMIF(AA237:AA244,"=424238656",FR237:FR244),2)</f>
        <v>0</v>
      </c>
      <c r="BZ246" s="2">
        <f>ROUND(SUMIF(AA237:AA244,"=424238656",GL237:GL244),2)</f>
        <v>0</v>
      </c>
      <c r="CA246" s="2">
        <f>ROUND(SUMIF(AA237:AA244,"=424238656",GM237:GM244),2)</f>
        <v>605974.65</v>
      </c>
      <c r="CB246" s="2">
        <f>ROUND(SUMIF(AA237:AA244,"=424238656",GN237:GN244),2)</f>
        <v>605974.65</v>
      </c>
      <c r="CC246" s="2">
        <f>ROUND(SUMIF(AA237:AA244,"=424238656",GO237:GO244),2)</f>
        <v>0</v>
      </c>
      <c r="CD246" s="2">
        <f>ROUND(SUMIF(AA237:AA244,"=424238656",GP237:GP244),2)</f>
        <v>0</v>
      </c>
      <c r="CE246" s="2">
        <f>AC246-BX246</f>
        <v>0</v>
      </c>
      <c r="CF246" s="2">
        <f>AC246-BY246</f>
        <v>0</v>
      </c>
      <c r="CG246" s="2">
        <f>BX246-BZ246</f>
        <v>0</v>
      </c>
      <c r="CH246" s="2">
        <f>AC246-BX246-BY246+BZ246</f>
        <v>0</v>
      </c>
      <c r="CI246" s="2">
        <f>BY246-BZ246</f>
        <v>0</v>
      </c>
      <c r="CJ246" s="2">
        <f>ROUND(SUMIF(AA237:AA244,"=424238656",GX237:GX244),2)</f>
        <v>0</v>
      </c>
      <c r="CK246" s="2">
        <f>ROUND(SUMIF(AA237:AA244,"=424238656",GY237:GY244),2)</f>
        <v>0</v>
      </c>
      <c r="CL246" s="2">
        <f>ROUND(SUMIF(AA237:AA244,"=424238656",GZ237:GZ244),2)</f>
        <v>0</v>
      </c>
      <c r="CM246" s="2">
        <f>ROUND(SUMIF(AA237:AA244,"=424238656",HD237:HD244),2)</f>
        <v>0</v>
      </c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>
        <v>0</v>
      </c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201</v>
      </c>
      <c r="F248" s="4">
        <f>ROUND(Source!O246,O248)</f>
        <v>189807.69</v>
      </c>
      <c r="G248" s="4" t="s">
        <v>92</v>
      </c>
      <c r="H248" s="4" t="s">
        <v>93</v>
      </c>
      <c r="I248" s="4"/>
      <c r="J248" s="4"/>
      <c r="K248" s="4">
        <v>201</v>
      </c>
      <c r="L248" s="4">
        <v>1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189807.69</v>
      </c>
      <c r="X248" s="4">
        <v>1</v>
      </c>
      <c r="Y248" s="4">
        <v>189807.69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202</v>
      </c>
      <c r="F249" s="4">
        <f>ROUND(Source!P246,O249)</f>
        <v>0</v>
      </c>
      <c r="G249" s="4" t="s">
        <v>94</v>
      </c>
      <c r="H249" s="4" t="s">
        <v>95</v>
      </c>
      <c r="I249" s="4"/>
      <c r="J249" s="4"/>
      <c r="K249" s="4">
        <v>202</v>
      </c>
      <c r="L249" s="4">
        <v>2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222</v>
      </c>
      <c r="F250" s="4">
        <f>ROUND(Source!AO246,O250)</f>
        <v>0</v>
      </c>
      <c r="G250" s="4" t="s">
        <v>96</v>
      </c>
      <c r="H250" s="4" t="s">
        <v>97</v>
      </c>
      <c r="I250" s="4"/>
      <c r="J250" s="4"/>
      <c r="K250" s="4">
        <v>222</v>
      </c>
      <c r="L250" s="4">
        <v>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225</v>
      </c>
      <c r="F251" s="4">
        <f>ROUND(Source!AV246,O251)</f>
        <v>0</v>
      </c>
      <c r="G251" s="4" t="s">
        <v>98</v>
      </c>
      <c r="H251" s="4" t="s">
        <v>99</v>
      </c>
      <c r="I251" s="4"/>
      <c r="J251" s="4"/>
      <c r="K251" s="4">
        <v>225</v>
      </c>
      <c r="L251" s="4">
        <v>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226</v>
      </c>
      <c r="F252" s="4">
        <f>ROUND(Source!AW246,O252)</f>
        <v>0</v>
      </c>
      <c r="G252" s="4" t="s">
        <v>100</v>
      </c>
      <c r="H252" s="4" t="s">
        <v>101</v>
      </c>
      <c r="I252" s="4"/>
      <c r="J252" s="4"/>
      <c r="K252" s="4">
        <v>226</v>
      </c>
      <c r="L252" s="4">
        <v>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227</v>
      </c>
      <c r="F253" s="4">
        <f>ROUND(Source!AX246,O253)</f>
        <v>0</v>
      </c>
      <c r="G253" s="4" t="s">
        <v>102</v>
      </c>
      <c r="H253" s="4" t="s">
        <v>103</v>
      </c>
      <c r="I253" s="4"/>
      <c r="J253" s="4"/>
      <c r="K253" s="4">
        <v>227</v>
      </c>
      <c r="L253" s="4">
        <v>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228</v>
      </c>
      <c r="F254" s="4">
        <f>ROUND(Source!AY246,O254)</f>
        <v>0</v>
      </c>
      <c r="G254" s="4" t="s">
        <v>104</v>
      </c>
      <c r="H254" s="4" t="s">
        <v>105</v>
      </c>
      <c r="I254" s="4"/>
      <c r="J254" s="4"/>
      <c r="K254" s="4">
        <v>228</v>
      </c>
      <c r="L254" s="4">
        <v>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216</v>
      </c>
      <c r="F255" s="4">
        <f>ROUND(Source!AP246,O255)</f>
        <v>0</v>
      </c>
      <c r="G255" s="4" t="s">
        <v>106</v>
      </c>
      <c r="H255" s="4" t="s">
        <v>107</v>
      </c>
      <c r="I255" s="4"/>
      <c r="J255" s="4"/>
      <c r="K255" s="4">
        <v>216</v>
      </c>
      <c r="L255" s="4">
        <v>8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223</v>
      </c>
      <c r="F256" s="4">
        <f>ROUND(Source!AQ246,O256)</f>
        <v>0</v>
      </c>
      <c r="G256" s="4" t="s">
        <v>108</v>
      </c>
      <c r="H256" s="4" t="s">
        <v>109</v>
      </c>
      <c r="I256" s="4"/>
      <c r="J256" s="4"/>
      <c r="K256" s="4">
        <v>223</v>
      </c>
      <c r="L256" s="4">
        <v>9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229</v>
      </c>
      <c r="F257" s="4">
        <f>ROUND(Source!AZ246,O257)</f>
        <v>0</v>
      </c>
      <c r="G257" s="4" t="s">
        <v>110</v>
      </c>
      <c r="H257" s="4" t="s">
        <v>111</v>
      </c>
      <c r="I257" s="4"/>
      <c r="J257" s="4"/>
      <c r="K257" s="4">
        <v>229</v>
      </c>
      <c r="L257" s="4">
        <v>10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203</v>
      </c>
      <c r="F258" s="4">
        <f>ROUND(Source!Q246,O258)</f>
        <v>9735.32</v>
      </c>
      <c r="G258" s="4" t="s">
        <v>112</v>
      </c>
      <c r="H258" s="4" t="s">
        <v>113</v>
      </c>
      <c r="I258" s="4"/>
      <c r="J258" s="4"/>
      <c r="K258" s="4">
        <v>203</v>
      </c>
      <c r="L258" s="4">
        <v>11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9735.32</v>
      </c>
      <c r="X258" s="4">
        <v>1</v>
      </c>
      <c r="Y258" s="4">
        <v>9735.32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231</v>
      </c>
      <c r="F259" s="4">
        <f>ROUND(Source!BB246,O259)</f>
        <v>0</v>
      </c>
      <c r="G259" s="4" t="s">
        <v>114</v>
      </c>
      <c r="H259" s="4" t="s">
        <v>115</v>
      </c>
      <c r="I259" s="4"/>
      <c r="J259" s="4"/>
      <c r="K259" s="4">
        <v>231</v>
      </c>
      <c r="L259" s="4">
        <v>12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204</v>
      </c>
      <c r="F260" s="4">
        <f>ROUND(Source!R246,O260)</f>
        <v>2353.2399999999998</v>
      </c>
      <c r="G260" s="4" t="s">
        <v>116</v>
      </c>
      <c r="H260" s="4" t="s">
        <v>117</v>
      </c>
      <c r="I260" s="4"/>
      <c r="J260" s="4"/>
      <c r="K260" s="4">
        <v>204</v>
      </c>
      <c r="L260" s="4">
        <v>13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2353.2400000000002</v>
      </c>
      <c r="X260" s="4">
        <v>1</v>
      </c>
      <c r="Y260" s="4">
        <v>2353.2400000000002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205</v>
      </c>
      <c r="F261" s="4">
        <f>ROUND(Source!S246,O261)</f>
        <v>177719.13</v>
      </c>
      <c r="G261" s="4" t="s">
        <v>118</v>
      </c>
      <c r="H261" s="4" t="s">
        <v>119</v>
      </c>
      <c r="I261" s="4"/>
      <c r="J261" s="4"/>
      <c r="K261" s="4">
        <v>205</v>
      </c>
      <c r="L261" s="4">
        <v>14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177719.13</v>
      </c>
      <c r="X261" s="4">
        <v>1</v>
      </c>
      <c r="Y261" s="4">
        <v>177719.13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232</v>
      </c>
      <c r="F262" s="4">
        <f>ROUND(Source!BC246,O262)</f>
        <v>0</v>
      </c>
      <c r="G262" s="4" t="s">
        <v>120</v>
      </c>
      <c r="H262" s="4" t="s">
        <v>121</v>
      </c>
      <c r="I262" s="4"/>
      <c r="J262" s="4"/>
      <c r="K262" s="4">
        <v>232</v>
      </c>
      <c r="L262" s="4">
        <v>15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214</v>
      </c>
      <c r="F263" s="4">
        <f>ROUND(Source!AS246,O263)</f>
        <v>605974.65</v>
      </c>
      <c r="G263" s="4" t="s">
        <v>122</v>
      </c>
      <c r="H263" s="4" t="s">
        <v>123</v>
      </c>
      <c r="I263" s="4"/>
      <c r="J263" s="4"/>
      <c r="K263" s="4">
        <v>214</v>
      </c>
      <c r="L263" s="4">
        <v>16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605974.65</v>
      </c>
      <c r="X263" s="4">
        <v>1</v>
      </c>
      <c r="Y263" s="4">
        <v>605974.65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215</v>
      </c>
      <c r="F264" s="4">
        <f>ROUND(Source!AT246,O264)</f>
        <v>0</v>
      </c>
      <c r="G264" s="4" t="s">
        <v>124</v>
      </c>
      <c r="H264" s="4" t="s">
        <v>125</v>
      </c>
      <c r="I264" s="4"/>
      <c r="J264" s="4"/>
      <c r="K264" s="4">
        <v>215</v>
      </c>
      <c r="L264" s="4">
        <v>17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217</v>
      </c>
      <c r="F265" s="4">
        <f>ROUND(Source!AU246,O265)</f>
        <v>0</v>
      </c>
      <c r="G265" s="4" t="s">
        <v>126</v>
      </c>
      <c r="H265" s="4" t="s">
        <v>127</v>
      </c>
      <c r="I265" s="4"/>
      <c r="J265" s="4"/>
      <c r="K265" s="4">
        <v>217</v>
      </c>
      <c r="L265" s="4">
        <v>18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230</v>
      </c>
      <c r="F266" s="4">
        <f>ROUND(Source!BA246,O266)</f>
        <v>0</v>
      </c>
      <c r="G266" s="4" t="s">
        <v>128</v>
      </c>
      <c r="H266" s="4" t="s">
        <v>129</v>
      </c>
      <c r="I266" s="4"/>
      <c r="J266" s="4"/>
      <c r="K266" s="4">
        <v>230</v>
      </c>
      <c r="L266" s="4">
        <v>19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206</v>
      </c>
      <c r="F267" s="4">
        <f>ROUND(Source!T246,O267)</f>
        <v>0</v>
      </c>
      <c r="G267" s="4" t="s">
        <v>130</v>
      </c>
      <c r="H267" s="4" t="s">
        <v>131</v>
      </c>
      <c r="I267" s="4"/>
      <c r="J267" s="4"/>
      <c r="K267" s="4">
        <v>206</v>
      </c>
      <c r="L267" s="4">
        <v>20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207</v>
      </c>
      <c r="F268" s="4">
        <f>ROUND(Source!U246,O268)</f>
        <v>730.17019800000003</v>
      </c>
      <c r="G268" s="4" t="s">
        <v>132</v>
      </c>
      <c r="H268" s="4" t="s">
        <v>133</v>
      </c>
      <c r="I268" s="4"/>
      <c r="J268" s="4"/>
      <c r="K268" s="4">
        <v>207</v>
      </c>
      <c r="L268" s="4">
        <v>21</v>
      </c>
      <c r="M268" s="4">
        <v>3</v>
      </c>
      <c r="N268" s="4" t="s">
        <v>3</v>
      </c>
      <c r="O268" s="4">
        <v>7</v>
      </c>
      <c r="P268" s="4"/>
      <c r="Q268" s="4"/>
      <c r="R268" s="4"/>
      <c r="S268" s="4"/>
      <c r="T268" s="4"/>
      <c r="U268" s="4"/>
      <c r="V268" s="4"/>
      <c r="W268" s="4">
        <v>730.17019800000003</v>
      </c>
      <c r="X268" s="4">
        <v>1</v>
      </c>
      <c r="Y268" s="4">
        <v>730.17019800000003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208</v>
      </c>
      <c r="F269" s="4">
        <f>ROUND(Source!V246,O269)</f>
        <v>3.7930866000000001</v>
      </c>
      <c r="G269" s="4" t="s">
        <v>134</v>
      </c>
      <c r="H269" s="4" t="s">
        <v>135</v>
      </c>
      <c r="I269" s="4"/>
      <c r="J269" s="4"/>
      <c r="K269" s="4">
        <v>208</v>
      </c>
      <c r="L269" s="4">
        <v>22</v>
      </c>
      <c r="M269" s="4">
        <v>3</v>
      </c>
      <c r="N269" s="4" t="s">
        <v>3</v>
      </c>
      <c r="O269" s="4">
        <v>7</v>
      </c>
      <c r="P269" s="4"/>
      <c r="Q269" s="4"/>
      <c r="R269" s="4"/>
      <c r="S269" s="4"/>
      <c r="T269" s="4"/>
      <c r="U269" s="4"/>
      <c r="V269" s="4"/>
      <c r="W269" s="4">
        <v>3.7930866000000001</v>
      </c>
      <c r="X269" s="4">
        <v>1</v>
      </c>
      <c r="Y269" s="4">
        <v>3.7930866000000001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209</v>
      </c>
      <c r="F270" s="4">
        <f>ROUND(Source!W246,O270)</f>
        <v>0</v>
      </c>
      <c r="G270" s="4" t="s">
        <v>136</v>
      </c>
      <c r="H270" s="4" t="s">
        <v>137</v>
      </c>
      <c r="I270" s="4"/>
      <c r="J270" s="4"/>
      <c r="K270" s="4">
        <v>209</v>
      </c>
      <c r="L270" s="4">
        <v>23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233</v>
      </c>
      <c r="F271" s="4">
        <f>ROUND(Source!BD246,O271)</f>
        <v>0</v>
      </c>
      <c r="G271" s="4" t="s">
        <v>138</v>
      </c>
      <c r="H271" s="4" t="s">
        <v>139</v>
      </c>
      <c r="I271" s="4"/>
      <c r="J271" s="4"/>
      <c r="K271" s="4">
        <v>233</v>
      </c>
      <c r="L271" s="4">
        <v>24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210</v>
      </c>
      <c r="F272" s="4">
        <f>ROUND(Source!X246,O272)</f>
        <v>250633.57</v>
      </c>
      <c r="G272" s="4" t="s">
        <v>140</v>
      </c>
      <c r="H272" s="4" t="s">
        <v>141</v>
      </c>
      <c r="I272" s="4"/>
      <c r="J272" s="4"/>
      <c r="K272" s="4">
        <v>210</v>
      </c>
      <c r="L272" s="4">
        <v>25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250633.57</v>
      </c>
      <c r="X272" s="4">
        <v>1</v>
      </c>
      <c r="Y272" s="4">
        <v>250633.57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211</v>
      </c>
      <c r="F273" s="4">
        <f>ROUND(Source!Y246,O273)</f>
        <v>165533.39000000001</v>
      </c>
      <c r="G273" s="4" t="s">
        <v>142</v>
      </c>
      <c r="H273" s="4" t="s">
        <v>143</v>
      </c>
      <c r="I273" s="4"/>
      <c r="J273" s="4"/>
      <c r="K273" s="4">
        <v>211</v>
      </c>
      <c r="L273" s="4">
        <v>26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165533.39000000001</v>
      </c>
      <c r="X273" s="4">
        <v>1</v>
      </c>
      <c r="Y273" s="4">
        <v>165533.39000000001</v>
      </c>
      <c r="Z273" s="4"/>
      <c r="AA273" s="4"/>
      <c r="AB273" s="4"/>
    </row>
    <row r="274" spans="1:245" x14ac:dyDescent="0.2">
      <c r="A274" s="4">
        <v>50</v>
      </c>
      <c r="B274" s="4">
        <v>0</v>
      </c>
      <c r="C274" s="4">
        <v>0</v>
      </c>
      <c r="D274" s="4">
        <v>1</v>
      </c>
      <c r="E274" s="4">
        <v>224</v>
      </c>
      <c r="F274" s="4">
        <f>ROUND(Source!AR246,O274)</f>
        <v>605974.65</v>
      </c>
      <c r="G274" s="4" t="s">
        <v>144</v>
      </c>
      <c r="H274" s="4" t="s">
        <v>145</v>
      </c>
      <c r="I274" s="4"/>
      <c r="J274" s="4"/>
      <c r="K274" s="4">
        <v>224</v>
      </c>
      <c r="L274" s="4">
        <v>27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605974.65</v>
      </c>
      <c r="X274" s="4">
        <v>1</v>
      </c>
      <c r="Y274" s="4">
        <v>605974.65</v>
      </c>
      <c r="Z274" s="4"/>
      <c r="AA274" s="4"/>
      <c r="AB274" s="4"/>
    </row>
    <row r="276" spans="1:245" x14ac:dyDescent="0.2">
      <c r="A276" s="1">
        <v>4</v>
      </c>
      <c r="B276" s="1">
        <v>1</v>
      </c>
      <c r="C276" s="1"/>
      <c r="D276" s="1">
        <f>ROW(A318)</f>
        <v>318</v>
      </c>
      <c r="E276" s="1"/>
      <c r="F276" s="1" t="s">
        <v>18</v>
      </c>
      <c r="G276" s="1" t="s">
        <v>387</v>
      </c>
      <c r="H276" s="1" t="s">
        <v>3</v>
      </c>
      <c r="I276" s="1">
        <v>0</v>
      </c>
      <c r="J276" s="1"/>
      <c r="K276" s="1">
        <v>0</v>
      </c>
      <c r="L276" s="1"/>
      <c r="M276" s="1" t="s">
        <v>3</v>
      </c>
      <c r="N276" s="1"/>
      <c r="O276" s="1"/>
      <c r="P276" s="1"/>
      <c r="Q276" s="1"/>
      <c r="R276" s="1"/>
      <c r="S276" s="1">
        <v>0</v>
      </c>
      <c r="T276" s="1"/>
      <c r="U276" s="1" t="s">
        <v>3</v>
      </c>
      <c r="V276" s="1">
        <v>0</v>
      </c>
      <c r="W276" s="1"/>
      <c r="X276" s="1"/>
      <c r="Y276" s="1"/>
      <c r="Z276" s="1"/>
      <c r="AA276" s="1"/>
      <c r="AB276" s="1" t="s">
        <v>3</v>
      </c>
      <c r="AC276" s="1" t="s">
        <v>3</v>
      </c>
      <c r="AD276" s="1" t="s">
        <v>3</v>
      </c>
      <c r="AE276" s="1" t="s">
        <v>3</v>
      </c>
      <c r="AF276" s="1" t="s">
        <v>3</v>
      </c>
      <c r="AG276" s="1" t="s">
        <v>3</v>
      </c>
      <c r="AH276" s="1"/>
      <c r="AI276" s="1"/>
      <c r="AJ276" s="1"/>
      <c r="AK276" s="1"/>
      <c r="AL276" s="1"/>
      <c r="AM276" s="1"/>
      <c r="AN276" s="1"/>
      <c r="AO276" s="1"/>
      <c r="AP276" s="1" t="s">
        <v>3</v>
      </c>
      <c r="AQ276" s="1" t="s">
        <v>3</v>
      </c>
      <c r="AR276" s="1" t="s">
        <v>3</v>
      </c>
      <c r="AS276" s="1"/>
      <c r="AT276" s="1"/>
      <c r="AU276" s="1"/>
      <c r="AV276" s="1"/>
      <c r="AW276" s="1"/>
      <c r="AX276" s="1"/>
      <c r="AY276" s="1"/>
      <c r="AZ276" s="1" t="s">
        <v>3</v>
      </c>
      <c r="BA276" s="1"/>
      <c r="BB276" s="1" t="s">
        <v>3</v>
      </c>
      <c r="BC276" s="1" t="s">
        <v>15</v>
      </c>
      <c r="BD276" s="1" t="s">
        <v>3</v>
      </c>
      <c r="BE276" s="1" t="s">
        <v>3</v>
      </c>
      <c r="BF276" s="1" t="s">
        <v>3</v>
      </c>
      <c r="BG276" s="1" t="s">
        <v>3</v>
      </c>
      <c r="BH276" s="1" t="s">
        <v>3</v>
      </c>
      <c r="BI276" s="1" t="s">
        <v>3</v>
      </c>
      <c r="BJ276" s="1" t="s">
        <v>3</v>
      </c>
      <c r="BK276" s="1" t="s">
        <v>3</v>
      </c>
      <c r="BL276" s="1" t="s">
        <v>3</v>
      </c>
      <c r="BM276" s="1" t="s">
        <v>15</v>
      </c>
      <c r="BN276" s="1" t="s">
        <v>3</v>
      </c>
      <c r="BO276" s="1" t="s">
        <v>3</v>
      </c>
      <c r="BP276" s="1" t="s">
        <v>3</v>
      </c>
      <c r="BQ276" s="1"/>
      <c r="BR276" s="1"/>
      <c r="BS276" s="1"/>
      <c r="BT276" s="1"/>
      <c r="BU276" s="1"/>
      <c r="BV276" s="1"/>
      <c r="BW276" s="1"/>
      <c r="BX276" s="1">
        <v>0</v>
      </c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>
        <v>0</v>
      </c>
    </row>
    <row r="278" spans="1:245" x14ac:dyDescent="0.2">
      <c r="A278" s="2">
        <v>52</v>
      </c>
      <c r="B278" s="2">
        <f t="shared" ref="B278:G278" si="182">B318</f>
        <v>1</v>
      </c>
      <c r="C278" s="2">
        <f t="shared" si="182"/>
        <v>4</v>
      </c>
      <c r="D278" s="2">
        <f t="shared" si="182"/>
        <v>276</v>
      </c>
      <c r="E278" s="2">
        <f t="shared" si="182"/>
        <v>0</v>
      </c>
      <c r="F278" s="2" t="str">
        <f t="shared" si="182"/>
        <v>Новый раздел</v>
      </c>
      <c r="G278" s="2" t="str">
        <f t="shared" si="182"/>
        <v>6. Прокладка и замена кабеля</v>
      </c>
      <c r="H278" s="2"/>
      <c r="I278" s="2"/>
      <c r="J278" s="2"/>
      <c r="K278" s="2"/>
      <c r="L278" s="2"/>
      <c r="M278" s="2"/>
      <c r="N278" s="2"/>
      <c r="O278" s="2">
        <f t="shared" ref="O278:AT278" si="183">O318</f>
        <v>3789.16</v>
      </c>
      <c r="P278" s="2">
        <f t="shared" si="183"/>
        <v>200.46</v>
      </c>
      <c r="Q278" s="2">
        <f t="shared" si="183"/>
        <v>679.69</v>
      </c>
      <c r="R278" s="2">
        <f t="shared" si="183"/>
        <v>262.11</v>
      </c>
      <c r="S278" s="2">
        <f t="shared" si="183"/>
        <v>2646.9</v>
      </c>
      <c r="T278" s="2">
        <f t="shared" si="183"/>
        <v>0</v>
      </c>
      <c r="U278" s="2">
        <f t="shared" si="183"/>
        <v>5.0107799999999996</v>
      </c>
      <c r="V278" s="2">
        <f t="shared" si="183"/>
        <v>0.38305999999999996</v>
      </c>
      <c r="W278" s="2">
        <f t="shared" si="183"/>
        <v>0</v>
      </c>
      <c r="X278" s="2">
        <f t="shared" si="183"/>
        <v>2821.75</v>
      </c>
      <c r="Y278" s="2">
        <f t="shared" si="183"/>
        <v>1483.6</v>
      </c>
      <c r="Z278" s="2">
        <f t="shared" si="183"/>
        <v>0</v>
      </c>
      <c r="AA278" s="2">
        <f t="shared" si="183"/>
        <v>0</v>
      </c>
      <c r="AB278" s="2">
        <f t="shared" si="183"/>
        <v>3789.16</v>
      </c>
      <c r="AC278" s="2">
        <f t="shared" si="183"/>
        <v>200.46</v>
      </c>
      <c r="AD278" s="2">
        <f t="shared" si="183"/>
        <v>679.69</v>
      </c>
      <c r="AE278" s="2">
        <f t="shared" si="183"/>
        <v>262.11</v>
      </c>
      <c r="AF278" s="2">
        <f t="shared" si="183"/>
        <v>2646.9</v>
      </c>
      <c r="AG278" s="2">
        <f t="shared" si="183"/>
        <v>0</v>
      </c>
      <c r="AH278" s="2">
        <f t="shared" si="183"/>
        <v>5.0107799999999996</v>
      </c>
      <c r="AI278" s="2">
        <f t="shared" si="183"/>
        <v>0.38305999999999996</v>
      </c>
      <c r="AJ278" s="2">
        <f t="shared" si="183"/>
        <v>0</v>
      </c>
      <c r="AK278" s="2">
        <f t="shared" si="183"/>
        <v>2821.75</v>
      </c>
      <c r="AL278" s="2">
        <f t="shared" si="183"/>
        <v>1483.6</v>
      </c>
      <c r="AM278" s="2">
        <f t="shared" si="183"/>
        <v>0</v>
      </c>
      <c r="AN278" s="2">
        <f t="shared" si="183"/>
        <v>0</v>
      </c>
      <c r="AO278" s="2">
        <f t="shared" si="183"/>
        <v>0</v>
      </c>
      <c r="AP278" s="2">
        <f t="shared" si="183"/>
        <v>0</v>
      </c>
      <c r="AQ278" s="2">
        <f t="shared" si="183"/>
        <v>0</v>
      </c>
      <c r="AR278" s="2">
        <f t="shared" si="183"/>
        <v>8094.51</v>
      </c>
      <c r="AS278" s="2">
        <f t="shared" si="183"/>
        <v>200.46</v>
      </c>
      <c r="AT278" s="2">
        <f t="shared" si="183"/>
        <v>7894.05</v>
      </c>
      <c r="AU278" s="2">
        <f t="shared" ref="AU278:BZ278" si="184">AU318</f>
        <v>0</v>
      </c>
      <c r="AV278" s="2">
        <f t="shared" si="184"/>
        <v>200.46</v>
      </c>
      <c r="AW278" s="2">
        <f t="shared" si="184"/>
        <v>200.46</v>
      </c>
      <c r="AX278" s="2">
        <f t="shared" si="184"/>
        <v>0</v>
      </c>
      <c r="AY278" s="2">
        <f t="shared" si="184"/>
        <v>200.46</v>
      </c>
      <c r="AZ278" s="2">
        <f t="shared" si="184"/>
        <v>0</v>
      </c>
      <c r="BA278" s="2">
        <f t="shared" si="184"/>
        <v>0</v>
      </c>
      <c r="BB278" s="2">
        <f t="shared" si="184"/>
        <v>0</v>
      </c>
      <c r="BC278" s="2">
        <f t="shared" si="184"/>
        <v>0</v>
      </c>
      <c r="BD278" s="2">
        <f t="shared" si="184"/>
        <v>0</v>
      </c>
      <c r="BE278" s="2">
        <f t="shared" si="184"/>
        <v>0</v>
      </c>
      <c r="BF278" s="2">
        <f t="shared" si="184"/>
        <v>0</v>
      </c>
      <c r="BG278" s="2">
        <f t="shared" si="184"/>
        <v>0</v>
      </c>
      <c r="BH278" s="2">
        <f t="shared" si="184"/>
        <v>0</v>
      </c>
      <c r="BI278" s="2">
        <f t="shared" si="184"/>
        <v>0</v>
      </c>
      <c r="BJ278" s="2">
        <f t="shared" si="184"/>
        <v>0</v>
      </c>
      <c r="BK278" s="2">
        <f t="shared" si="184"/>
        <v>0</v>
      </c>
      <c r="BL278" s="2">
        <f t="shared" si="184"/>
        <v>0</v>
      </c>
      <c r="BM278" s="2">
        <f t="shared" si="184"/>
        <v>0</v>
      </c>
      <c r="BN278" s="2">
        <f t="shared" si="184"/>
        <v>0</v>
      </c>
      <c r="BO278" s="2">
        <f t="shared" si="184"/>
        <v>0</v>
      </c>
      <c r="BP278" s="2">
        <f t="shared" si="184"/>
        <v>0</v>
      </c>
      <c r="BQ278" s="2">
        <f t="shared" si="184"/>
        <v>0</v>
      </c>
      <c r="BR278" s="2">
        <f t="shared" si="184"/>
        <v>0</v>
      </c>
      <c r="BS278" s="2">
        <f t="shared" si="184"/>
        <v>0</v>
      </c>
      <c r="BT278" s="2">
        <f t="shared" si="184"/>
        <v>0</v>
      </c>
      <c r="BU278" s="2">
        <f t="shared" si="184"/>
        <v>0</v>
      </c>
      <c r="BV278" s="2">
        <f t="shared" si="184"/>
        <v>0</v>
      </c>
      <c r="BW278" s="2">
        <f t="shared" si="184"/>
        <v>0</v>
      </c>
      <c r="BX278" s="2">
        <f t="shared" si="184"/>
        <v>0</v>
      </c>
      <c r="BY278" s="2">
        <f t="shared" si="184"/>
        <v>0</v>
      </c>
      <c r="BZ278" s="2">
        <f t="shared" si="184"/>
        <v>0</v>
      </c>
      <c r="CA278" s="2">
        <f t="shared" ref="CA278:DF278" si="185">CA318</f>
        <v>8094.51</v>
      </c>
      <c r="CB278" s="2">
        <f t="shared" si="185"/>
        <v>200.46</v>
      </c>
      <c r="CC278" s="2">
        <f t="shared" si="185"/>
        <v>7894.05</v>
      </c>
      <c r="CD278" s="2">
        <f t="shared" si="185"/>
        <v>0</v>
      </c>
      <c r="CE278" s="2">
        <f t="shared" si="185"/>
        <v>200.46</v>
      </c>
      <c r="CF278" s="2">
        <f t="shared" si="185"/>
        <v>200.46</v>
      </c>
      <c r="CG278" s="2">
        <f t="shared" si="185"/>
        <v>0</v>
      </c>
      <c r="CH278" s="2">
        <f t="shared" si="185"/>
        <v>200.46</v>
      </c>
      <c r="CI278" s="2">
        <f t="shared" si="185"/>
        <v>0</v>
      </c>
      <c r="CJ278" s="2">
        <f t="shared" si="185"/>
        <v>0</v>
      </c>
      <c r="CK278" s="2">
        <f t="shared" si="185"/>
        <v>0</v>
      </c>
      <c r="CL278" s="2">
        <f t="shared" si="185"/>
        <v>0</v>
      </c>
      <c r="CM278" s="2">
        <f t="shared" si="185"/>
        <v>0</v>
      </c>
      <c r="CN278" s="2">
        <f t="shared" si="185"/>
        <v>0</v>
      </c>
      <c r="CO278" s="2">
        <f t="shared" si="185"/>
        <v>0</v>
      </c>
      <c r="CP278" s="2">
        <f t="shared" si="185"/>
        <v>0</v>
      </c>
      <c r="CQ278" s="2">
        <f t="shared" si="185"/>
        <v>0</v>
      </c>
      <c r="CR278" s="2">
        <f t="shared" si="185"/>
        <v>0</v>
      </c>
      <c r="CS278" s="2">
        <f t="shared" si="185"/>
        <v>0</v>
      </c>
      <c r="CT278" s="2">
        <f t="shared" si="185"/>
        <v>0</v>
      </c>
      <c r="CU278" s="2">
        <f t="shared" si="185"/>
        <v>0</v>
      </c>
      <c r="CV278" s="2">
        <f t="shared" si="185"/>
        <v>0</v>
      </c>
      <c r="CW278" s="2">
        <f t="shared" si="185"/>
        <v>0</v>
      </c>
      <c r="CX278" s="2">
        <f t="shared" si="185"/>
        <v>0</v>
      </c>
      <c r="CY278" s="2">
        <f t="shared" si="185"/>
        <v>0</v>
      </c>
      <c r="CZ278" s="2">
        <f t="shared" si="185"/>
        <v>0</v>
      </c>
      <c r="DA278" s="2">
        <f t="shared" si="185"/>
        <v>0</v>
      </c>
      <c r="DB278" s="2">
        <f t="shared" si="185"/>
        <v>0</v>
      </c>
      <c r="DC278" s="2">
        <f t="shared" si="185"/>
        <v>0</v>
      </c>
      <c r="DD278" s="2">
        <f t="shared" si="185"/>
        <v>0</v>
      </c>
      <c r="DE278" s="2">
        <f t="shared" si="185"/>
        <v>0</v>
      </c>
      <c r="DF278" s="2">
        <f t="shared" si="185"/>
        <v>0</v>
      </c>
      <c r="DG278" s="3">
        <f t="shared" ref="DG278:EL278" si="186">DG318</f>
        <v>0</v>
      </c>
      <c r="DH278" s="3">
        <f t="shared" si="186"/>
        <v>0</v>
      </c>
      <c r="DI278" s="3">
        <f t="shared" si="186"/>
        <v>0</v>
      </c>
      <c r="DJ278" s="3">
        <f t="shared" si="186"/>
        <v>0</v>
      </c>
      <c r="DK278" s="3">
        <f t="shared" si="186"/>
        <v>0</v>
      </c>
      <c r="DL278" s="3">
        <f t="shared" si="186"/>
        <v>0</v>
      </c>
      <c r="DM278" s="3">
        <f t="shared" si="186"/>
        <v>0</v>
      </c>
      <c r="DN278" s="3">
        <f t="shared" si="186"/>
        <v>0</v>
      </c>
      <c r="DO278" s="3">
        <f t="shared" si="186"/>
        <v>0</v>
      </c>
      <c r="DP278" s="3">
        <f t="shared" si="186"/>
        <v>0</v>
      </c>
      <c r="DQ278" s="3">
        <f t="shared" si="186"/>
        <v>0</v>
      </c>
      <c r="DR278" s="3">
        <f t="shared" si="186"/>
        <v>0</v>
      </c>
      <c r="DS278" s="3">
        <f t="shared" si="186"/>
        <v>0</v>
      </c>
      <c r="DT278" s="3">
        <f t="shared" si="186"/>
        <v>0</v>
      </c>
      <c r="DU278" s="3">
        <f t="shared" si="186"/>
        <v>0</v>
      </c>
      <c r="DV278" s="3">
        <f t="shared" si="186"/>
        <v>0</v>
      </c>
      <c r="DW278" s="3">
        <f t="shared" si="186"/>
        <v>0</v>
      </c>
      <c r="DX278" s="3">
        <f t="shared" si="186"/>
        <v>0</v>
      </c>
      <c r="DY278" s="3">
        <f t="shared" si="186"/>
        <v>0</v>
      </c>
      <c r="DZ278" s="3">
        <f t="shared" si="186"/>
        <v>0</v>
      </c>
      <c r="EA278" s="3">
        <f t="shared" si="186"/>
        <v>0</v>
      </c>
      <c r="EB278" s="3">
        <f t="shared" si="186"/>
        <v>0</v>
      </c>
      <c r="EC278" s="3">
        <f t="shared" si="186"/>
        <v>0</v>
      </c>
      <c r="ED278" s="3">
        <f t="shared" si="186"/>
        <v>0</v>
      </c>
      <c r="EE278" s="3">
        <f t="shared" si="186"/>
        <v>0</v>
      </c>
      <c r="EF278" s="3">
        <f t="shared" si="186"/>
        <v>0</v>
      </c>
      <c r="EG278" s="3">
        <f t="shared" si="186"/>
        <v>0</v>
      </c>
      <c r="EH278" s="3">
        <f t="shared" si="186"/>
        <v>0</v>
      </c>
      <c r="EI278" s="3">
        <f t="shared" si="186"/>
        <v>0</v>
      </c>
      <c r="EJ278" s="3">
        <f t="shared" si="186"/>
        <v>0</v>
      </c>
      <c r="EK278" s="3">
        <f t="shared" si="186"/>
        <v>0</v>
      </c>
      <c r="EL278" s="3">
        <f t="shared" si="186"/>
        <v>0</v>
      </c>
      <c r="EM278" s="3">
        <f t="shared" ref="EM278:FR278" si="187">EM318</f>
        <v>0</v>
      </c>
      <c r="EN278" s="3">
        <f t="shared" si="187"/>
        <v>0</v>
      </c>
      <c r="EO278" s="3">
        <f t="shared" si="187"/>
        <v>0</v>
      </c>
      <c r="EP278" s="3">
        <f t="shared" si="187"/>
        <v>0</v>
      </c>
      <c r="EQ278" s="3">
        <f t="shared" si="187"/>
        <v>0</v>
      </c>
      <c r="ER278" s="3">
        <f t="shared" si="187"/>
        <v>0</v>
      </c>
      <c r="ES278" s="3">
        <f t="shared" si="187"/>
        <v>0</v>
      </c>
      <c r="ET278" s="3">
        <f t="shared" si="187"/>
        <v>0</v>
      </c>
      <c r="EU278" s="3">
        <f t="shared" si="187"/>
        <v>0</v>
      </c>
      <c r="EV278" s="3">
        <f t="shared" si="187"/>
        <v>0</v>
      </c>
      <c r="EW278" s="3">
        <f t="shared" si="187"/>
        <v>0</v>
      </c>
      <c r="EX278" s="3">
        <f t="shared" si="187"/>
        <v>0</v>
      </c>
      <c r="EY278" s="3">
        <f t="shared" si="187"/>
        <v>0</v>
      </c>
      <c r="EZ278" s="3">
        <f t="shared" si="187"/>
        <v>0</v>
      </c>
      <c r="FA278" s="3">
        <f t="shared" si="187"/>
        <v>0</v>
      </c>
      <c r="FB278" s="3">
        <f t="shared" si="187"/>
        <v>0</v>
      </c>
      <c r="FC278" s="3">
        <f t="shared" si="187"/>
        <v>0</v>
      </c>
      <c r="FD278" s="3">
        <f t="shared" si="187"/>
        <v>0</v>
      </c>
      <c r="FE278" s="3">
        <f t="shared" si="187"/>
        <v>0</v>
      </c>
      <c r="FF278" s="3">
        <f t="shared" si="187"/>
        <v>0</v>
      </c>
      <c r="FG278" s="3">
        <f t="shared" si="187"/>
        <v>0</v>
      </c>
      <c r="FH278" s="3">
        <f t="shared" si="187"/>
        <v>0</v>
      </c>
      <c r="FI278" s="3">
        <f t="shared" si="187"/>
        <v>0</v>
      </c>
      <c r="FJ278" s="3">
        <f t="shared" si="187"/>
        <v>0</v>
      </c>
      <c r="FK278" s="3">
        <f t="shared" si="187"/>
        <v>0</v>
      </c>
      <c r="FL278" s="3">
        <f t="shared" si="187"/>
        <v>0</v>
      </c>
      <c r="FM278" s="3">
        <f t="shared" si="187"/>
        <v>0</v>
      </c>
      <c r="FN278" s="3">
        <f t="shared" si="187"/>
        <v>0</v>
      </c>
      <c r="FO278" s="3">
        <f t="shared" si="187"/>
        <v>0</v>
      </c>
      <c r="FP278" s="3">
        <f t="shared" si="187"/>
        <v>0</v>
      </c>
      <c r="FQ278" s="3">
        <f t="shared" si="187"/>
        <v>0</v>
      </c>
      <c r="FR278" s="3">
        <f t="shared" si="187"/>
        <v>0</v>
      </c>
      <c r="FS278" s="3">
        <f t="shared" ref="FS278:GX278" si="188">FS318</f>
        <v>0</v>
      </c>
      <c r="FT278" s="3">
        <f t="shared" si="188"/>
        <v>0</v>
      </c>
      <c r="FU278" s="3">
        <f t="shared" si="188"/>
        <v>0</v>
      </c>
      <c r="FV278" s="3">
        <f t="shared" si="188"/>
        <v>0</v>
      </c>
      <c r="FW278" s="3">
        <f t="shared" si="188"/>
        <v>0</v>
      </c>
      <c r="FX278" s="3">
        <f t="shared" si="188"/>
        <v>0</v>
      </c>
      <c r="FY278" s="3">
        <f t="shared" si="188"/>
        <v>0</v>
      </c>
      <c r="FZ278" s="3">
        <f t="shared" si="188"/>
        <v>0</v>
      </c>
      <c r="GA278" s="3">
        <f t="shared" si="188"/>
        <v>0</v>
      </c>
      <c r="GB278" s="3">
        <f t="shared" si="188"/>
        <v>0</v>
      </c>
      <c r="GC278" s="3">
        <f t="shared" si="188"/>
        <v>0</v>
      </c>
      <c r="GD278" s="3">
        <f t="shared" si="188"/>
        <v>0</v>
      </c>
      <c r="GE278" s="3">
        <f t="shared" si="188"/>
        <v>0</v>
      </c>
      <c r="GF278" s="3">
        <f t="shared" si="188"/>
        <v>0</v>
      </c>
      <c r="GG278" s="3">
        <f t="shared" si="188"/>
        <v>0</v>
      </c>
      <c r="GH278" s="3">
        <f t="shared" si="188"/>
        <v>0</v>
      </c>
      <c r="GI278" s="3">
        <f t="shared" si="188"/>
        <v>0</v>
      </c>
      <c r="GJ278" s="3">
        <f t="shared" si="188"/>
        <v>0</v>
      </c>
      <c r="GK278" s="3">
        <f t="shared" si="188"/>
        <v>0</v>
      </c>
      <c r="GL278" s="3">
        <f t="shared" si="188"/>
        <v>0</v>
      </c>
      <c r="GM278" s="3">
        <f t="shared" si="188"/>
        <v>0</v>
      </c>
      <c r="GN278" s="3">
        <f t="shared" si="188"/>
        <v>0</v>
      </c>
      <c r="GO278" s="3">
        <f t="shared" si="188"/>
        <v>0</v>
      </c>
      <c r="GP278" s="3">
        <f t="shared" si="188"/>
        <v>0</v>
      </c>
      <c r="GQ278" s="3">
        <f t="shared" si="188"/>
        <v>0</v>
      </c>
      <c r="GR278" s="3">
        <f t="shared" si="188"/>
        <v>0</v>
      </c>
      <c r="GS278" s="3">
        <f t="shared" si="188"/>
        <v>0</v>
      </c>
      <c r="GT278" s="3">
        <f t="shared" si="188"/>
        <v>0</v>
      </c>
      <c r="GU278" s="3">
        <f t="shared" si="188"/>
        <v>0</v>
      </c>
      <c r="GV278" s="3">
        <f t="shared" si="188"/>
        <v>0</v>
      </c>
      <c r="GW278" s="3">
        <f t="shared" si="188"/>
        <v>0</v>
      </c>
      <c r="GX278" s="3">
        <f t="shared" si="188"/>
        <v>0</v>
      </c>
    </row>
    <row r="280" spans="1:245" x14ac:dyDescent="0.2">
      <c r="A280">
        <v>17</v>
      </c>
      <c r="B280">
        <v>1</v>
      </c>
      <c r="E280" t="s">
        <v>388</v>
      </c>
      <c r="F280" t="s">
        <v>389</v>
      </c>
      <c r="G280" t="s">
        <v>390</v>
      </c>
      <c r="H280" t="s">
        <v>391</v>
      </c>
      <c r="I280">
        <v>1</v>
      </c>
      <c r="J280">
        <v>0</v>
      </c>
      <c r="K280">
        <v>1</v>
      </c>
      <c r="O280">
        <f>ROUND(CP280,2)</f>
        <v>200.46</v>
      </c>
      <c r="P280">
        <f>ROUND(CQ280*I280,2)</f>
        <v>200.46</v>
      </c>
      <c r="Q280">
        <f>ROUND(CR280*I280,2)</f>
        <v>0</v>
      </c>
      <c r="R280">
        <f>ROUND(CS280*I280,2)</f>
        <v>0</v>
      </c>
      <c r="S280">
        <f>ROUND(CT280*I280,2)</f>
        <v>0</v>
      </c>
      <c r="T280">
        <f>ROUND(CU280*I280,2)</f>
        <v>0</v>
      </c>
      <c r="U280">
        <f>ROUND(CV280*I280,7)</f>
        <v>0</v>
      </c>
      <c r="V280">
        <f>ROUND(CW280*I280,7)</f>
        <v>0</v>
      </c>
      <c r="W280">
        <f>ROUND(CX280*I280,2)</f>
        <v>0</v>
      </c>
      <c r="X280">
        <f>ROUND(CY280,2)</f>
        <v>0</v>
      </c>
      <c r="Y280">
        <f>ROUND(CZ280,2)</f>
        <v>0</v>
      </c>
      <c r="AA280">
        <v>424238656</v>
      </c>
      <c r="AB280">
        <f>ROUND((AC280+AD280+AF280),6)</f>
        <v>200.46</v>
      </c>
      <c r="AC280">
        <f>ROUND((ES280),6)</f>
        <v>200.46</v>
      </c>
      <c r="AD280">
        <f>ROUND((((ET280)-(EU280))+AE280),6)</f>
        <v>0</v>
      </c>
      <c r="AE280">
        <f>ROUND((EU280),6)</f>
        <v>0</v>
      </c>
      <c r="AF280">
        <f>ROUND((EV280),6)</f>
        <v>0</v>
      </c>
      <c r="AG280">
        <f>ROUND((AP280),6)</f>
        <v>0</v>
      </c>
      <c r="AH280">
        <f>(EW280)</f>
        <v>0</v>
      </c>
      <c r="AI280">
        <f>(EX280)</f>
        <v>0</v>
      </c>
      <c r="AJ280">
        <f>(AS280)</f>
        <v>0</v>
      </c>
      <c r="AK280">
        <v>200.46</v>
      </c>
      <c r="AL280">
        <v>200.46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1100</v>
      </c>
      <c r="BN280">
        <v>0</v>
      </c>
      <c r="BO280" t="s">
        <v>3</v>
      </c>
      <c r="BP280">
        <v>0</v>
      </c>
      <c r="BQ280">
        <v>8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>(P280+Q280+S280+R280)</f>
        <v>200.46</v>
      </c>
      <c r="CQ280">
        <f>ROUND(AL280*BC280,2)</f>
        <v>200.46</v>
      </c>
      <c r="CR280">
        <f>ROUND(AM280*BB280,2)</f>
        <v>0</v>
      </c>
      <c r="CS280">
        <f>ROUND(AN280*BS280,2)</f>
        <v>0</v>
      </c>
      <c r="CT280">
        <f>ROUND(AO280*BA280,2)</f>
        <v>0</v>
      </c>
      <c r="CU280">
        <f>AG280</f>
        <v>0</v>
      </c>
      <c r="CV280">
        <f>AH280</f>
        <v>0</v>
      </c>
      <c r="CW280">
        <f>AI280</f>
        <v>0</v>
      </c>
      <c r="CX280">
        <f>AJ280</f>
        <v>0</v>
      </c>
      <c r="CY280">
        <f>(((S280+R280)*AT280)/100)</f>
        <v>0</v>
      </c>
      <c r="CZ280">
        <f>(((S280+R280)*AU280)/100)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391</v>
      </c>
      <c r="DW280" t="s">
        <v>391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416980207</v>
      </c>
      <c r="EF280">
        <v>8</v>
      </c>
      <c r="EG280" t="s">
        <v>24</v>
      </c>
      <c r="EH280">
        <v>0</v>
      </c>
      <c r="EI280" t="s">
        <v>3</v>
      </c>
      <c r="EJ280">
        <v>1</v>
      </c>
      <c r="EK280">
        <v>1100</v>
      </c>
      <c r="EL280" t="s">
        <v>25</v>
      </c>
      <c r="EM280" t="s">
        <v>26</v>
      </c>
      <c r="EO280" t="s">
        <v>3</v>
      </c>
      <c r="EQ280">
        <v>0</v>
      </c>
      <c r="ER280">
        <v>200.46</v>
      </c>
      <c r="ES280">
        <v>200.46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27</v>
      </c>
      <c r="GD280">
        <v>1</v>
      </c>
      <c r="GF280">
        <v>-1813060703</v>
      </c>
      <c r="GG280">
        <v>2</v>
      </c>
      <c r="GH280">
        <v>0</v>
      </c>
      <c r="GI280">
        <v>-2</v>
      </c>
      <c r="GJ280">
        <v>0</v>
      </c>
      <c r="GK280">
        <v>0</v>
      </c>
      <c r="GL280">
        <f>ROUND(IF(AND(BH280=3,BI280=3,FS280&lt;&gt;0),P280,0),2)</f>
        <v>0</v>
      </c>
      <c r="GM280">
        <f>ROUND(O280+X280+Y280,2)+GX280</f>
        <v>200.46</v>
      </c>
      <c r="GN280">
        <f>IF(OR(BI280=0,BI280=1),GM280-GX280,0)</f>
        <v>200.46</v>
      </c>
      <c r="GO280">
        <f>IF(BI280=2,GM280-GX280,0)</f>
        <v>0</v>
      </c>
      <c r="GP280">
        <f>IF(BI280=4,GM280-GX280,0)</f>
        <v>0</v>
      </c>
      <c r="GR280">
        <v>0</v>
      </c>
      <c r="GS280">
        <v>4</v>
      </c>
      <c r="GT280">
        <v>0</v>
      </c>
      <c r="GU280" t="s">
        <v>3</v>
      </c>
      <c r="GV280">
        <f>ROUND((GT280),6)</f>
        <v>0</v>
      </c>
      <c r="GW280">
        <v>1</v>
      </c>
      <c r="GX280">
        <f>ROUND(HC280*I280,2)</f>
        <v>0</v>
      </c>
      <c r="HA280">
        <v>0</v>
      </c>
      <c r="HB280">
        <v>0</v>
      </c>
      <c r="HC280">
        <f>GV280*GW280</f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C281">
        <f>ROW(SmtRes!A309)</f>
        <v>309</v>
      </c>
      <c r="D281">
        <f>ROW(EtalonRes!A359)</f>
        <v>359</v>
      </c>
      <c r="E281" t="s">
        <v>392</v>
      </c>
      <c r="F281" t="s">
        <v>393</v>
      </c>
      <c r="G281" t="s">
        <v>394</v>
      </c>
      <c r="H281" t="s">
        <v>177</v>
      </c>
      <c r="I281">
        <f>ROUND(1/100,7)</f>
        <v>0.01</v>
      </c>
      <c r="J281">
        <v>0</v>
      </c>
      <c r="K281">
        <f>ROUND(1/100,7)</f>
        <v>0.01</v>
      </c>
      <c r="O281">
        <f>ROUND(CP281,2)</f>
        <v>190.16</v>
      </c>
      <c r="P281">
        <f>SUMIF(SmtRes!AQ296:'SmtRes'!AQ309,"=1",SmtRes!DF296:'SmtRes'!DF309)</f>
        <v>0</v>
      </c>
      <c r="Q281">
        <f>SUMIF(SmtRes!AQ296:'SmtRes'!AQ309,"=1",SmtRes!DG296:'SmtRes'!DG309)</f>
        <v>11.06</v>
      </c>
      <c r="R281">
        <f>SUMIF(SmtRes!AQ296:'SmtRes'!AQ309,"=1",SmtRes!DH296:'SmtRes'!DH309)</f>
        <v>5.2099999999999991</v>
      </c>
      <c r="S281">
        <f>SUMIF(SmtRes!AQ296:'SmtRes'!AQ309,"=1",SmtRes!DI296:'SmtRes'!DI309)</f>
        <v>173.89</v>
      </c>
      <c r="T281">
        <f>ROUND(CU281*I281,2)</f>
        <v>0</v>
      </c>
      <c r="U281">
        <f>SUMIF(SmtRes!AQ296:'SmtRes'!AQ309,"=1",SmtRes!CV296:'SmtRes'!CV309)</f>
        <v>0.32350000000000001</v>
      </c>
      <c r="V281">
        <f>SUMIF(SmtRes!AQ296:'SmtRes'!AQ309,"=1",SmtRes!CW296:'SmtRes'!CW309)</f>
        <v>8.3999999999999995E-3</v>
      </c>
      <c r="W281">
        <f>ROUND(CX281*I281,2)</f>
        <v>0</v>
      </c>
      <c r="X281">
        <f>ROUND(CY281,2)</f>
        <v>173.73</v>
      </c>
      <c r="Y281">
        <f>ROUND(CZ281,2)</f>
        <v>91.34</v>
      </c>
      <c r="AA281">
        <v>424238656</v>
      </c>
      <c r="AB281">
        <f>ROUND((AC281+AD281+AF281),6)</f>
        <v>18258.472699999998</v>
      </c>
      <c r="AC281">
        <f>ROUND((0),6)</f>
        <v>0</v>
      </c>
      <c r="AD281">
        <f>ROUND((((SUM(SmtRes!BR296:'SmtRes'!BR309))-(SUM(SmtRes!BS296:'SmtRes'!BS309)))+AE281),6)</f>
        <v>868.48419999999999</v>
      </c>
      <c r="AE281">
        <f>ROUND((SUM(SmtRes!BS296:'SmtRes'!BS309)),6)</f>
        <v>522.2903</v>
      </c>
      <c r="AF281">
        <f>ROUND((SUM(SmtRes!BT296:'SmtRes'!BT309)),6)</f>
        <v>17389.988499999999</v>
      </c>
      <c r="AG281">
        <f>ROUND((AP281),6)</f>
        <v>0</v>
      </c>
      <c r="AH281">
        <f>(SUM(SmtRes!BU296:'SmtRes'!BU309))</f>
        <v>32.349999999999994</v>
      </c>
      <c r="AI281">
        <f>(SUM(SmtRes!BV296:'SmtRes'!BV309))</f>
        <v>0.84000000000000008</v>
      </c>
      <c r="AJ281">
        <f>(AS281)</f>
        <v>0</v>
      </c>
      <c r="AK281">
        <v>18867.944681000001</v>
      </c>
      <c r="AL281">
        <v>87.181680999999998</v>
      </c>
      <c r="AM281">
        <v>868.4842000000001</v>
      </c>
      <c r="AN281">
        <v>522.2903</v>
      </c>
      <c r="AO281">
        <v>17389.988499999999</v>
      </c>
      <c r="AP281">
        <v>0</v>
      </c>
      <c r="AQ281">
        <v>32.349999999999994</v>
      </c>
      <c r="AR281">
        <v>0.84000000000000008</v>
      </c>
      <c r="AS281">
        <v>0</v>
      </c>
      <c r="AT281">
        <v>97</v>
      </c>
      <c r="AU281">
        <v>51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2</v>
      </c>
      <c r="BJ281" t="s">
        <v>395</v>
      </c>
      <c r="BM281">
        <v>108001</v>
      </c>
      <c r="BN281">
        <v>0</v>
      </c>
      <c r="BO281" t="s">
        <v>3</v>
      </c>
      <c r="BP281">
        <v>0</v>
      </c>
      <c r="BQ281">
        <v>3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97</v>
      </c>
      <c r="CA281">
        <v>51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>(P281+Q281+S281+R281)</f>
        <v>190.16</v>
      </c>
      <c r="CQ281">
        <f>SUMIF(SmtRes!AQ296:'SmtRes'!AQ309,"=1",SmtRes!AA296:'SmtRes'!AA309)</f>
        <v>96013.94</v>
      </c>
      <c r="CR281">
        <f>SUMIF(SmtRes!AQ296:'SmtRes'!AQ309,"=1",SmtRes!AB296:'SmtRes'!AB309)</f>
        <v>3579.6899999999996</v>
      </c>
      <c r="CS281">
        <f>SUMIF(SmtRes!AQ296:'SmtRes'!AQ309,"=1",SmtRes!AC296:'SmtRes'!AC309)</f>
        <v>1884.88</v>
      </c>
      <c r="CT281">
        <f>SUMIF(SmtRes!AQ296:'SmtRes'!AQ309,"=1",SmtRes!AD296:'SmtRes'!AD309)</f>
        <v>2803.1499999999996</v>
      </c>
      <c r="CU281">
        <f>AG281</f>
        <v>0</v>
      </c>
      <c r="CV281">
        <f>SUMIF(SmtRes!AQ296:'SmtRes'!AQ309,"=1",SmtRes!BU296:'SmtRes'!BU309)</f>
        <v>32.349999999999994</v>
      </c>
      <c r="CW281">
        <f>SUMIF(SmtRes!AQ296:'SmtRes'!AQ309,"=1",SmtRes!BV296:'SmtRes'!BV309)</f>
        <v>0.84000000000000008</v>
      </c>
      <c r="CX281">
        <f>AJ281</f>
        <v>0</v>
      </c>
      <c r="CY281">
        <f>(((S281+R281)*AT281)/100)</f>
        <v>173.727</v>
      </c>
      <c r="CZ281">
        <f>(((S281+R281)*AU281)/100)</f>
        <v>91.341000000000008</v>
      </c>
      <c r="DC281" t="s">
        <v>3</v>
      </c>
      <c r="DD281" t="s">
        <v>342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1003</v>
      </c>
      <c r="DV281" t="s">
        <v>177</v>
      </c>
      <c r="DW281" t="s">
        <v>177</v>
      </c>
      <c r="DX281">
        <v>100</v>
      </c>
      <c r="DZ281" t="s">
        <v>3</v>
      </c>
      <c r="EA281" t="s">
        <v>3</v>
      </c>
      <c r="EB281" t="s">
        <v>3</v>
      </c>
      <c r="EC281" t="s">
        <v>3</v>
      </c>
      <c r="EE281">
        <v>416979905</v>
      </c>
      <c r="EF281">
        <v>3</v>
      </c>
      <c r="EG281" t="s">
        <v>396</v>
      </c>
      <c r="EH281">
        <v>0</v>
      </c>
      <c r="EI281" t="s">
        <v>3</v>
      </c>
      <c r="EJ281">
        <v>2</v>
      </c>
      <c r="EK281">
        <v>108001</v>
      </c>
      <c r="EL281" t="s">
        <v>397</v>
      </c>
      <c r="EM281" t="s">
        <v>398</v>
      </c>
      <c r="EO281" t="s">
        <v>3</v>
      </c>
      <c r="EQ281">
        <v>131072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32.35</v>
      </c>
      <c r="EX281">
        <v>0.84</v>
      </c>
      <c r="EY281">
        <v>0</v>
      </c>
      <c r="FQ281">
        <v>0</v>
      </c>
      <c r="FR281">
        <v>0</v>
      </c>
      <c r="FS281">
        <v>0</v>
      </c>
      <c r="FX281">
        <v>97</v>
      </c>
      <c r="FY281">
        <v>51</v>
      </c>
      <c r="GA281" t="s">
        <v>3</v>
      </c>
      <c r="GD281">
        <v>1</v>
      </c>
      <c r="GF281">
        <v>-920836660</v>
      </c>
      <c r="GG281">
        <v>2</v>
      </c>
      <c r="GH281">
        <v>1</v>
      </c>
      <c r="GI281">
        <v>-2</v>
      </c>
      <c r="GJ281">
        <v>0</v>
      </c>
      <c r="GK281">
        <v>0</v>
      </c>
      <c r="GL281">
        <f>ROUND(IF(AND(BH281=3,BI281=3,FS281&lt;&gt;0),P281,0),2)</f>
        <v>0</v>
      </c>
      <c r="GM281">
        <f>ROUND(O281+X281+Y281,2)+GX281</f>
        <v>455.23</v>
      </c>
      <c r="GN281">
        <f>IF(OR(BI281=0,BI281=1),GM281-GX281,0)</f>
        <v>0</v>
      </c>
      <c r="GO281">
        <f>IF(BI281=2,GM281-GX281,0)</f>
        <v>455.23</v>
      </c>
      <c r="GP281">
        <f>IF(BI281=4,GM281-GX281,0)</f>
        <v>0</v>
      </c>
      <c r="GR281">
        <v>0</v>
      </c>
      <c r="GS281">
        <v>3</v>
      </c>
      <c r="GT281">
        <v>0</v>
      </c>
      <c r="GU281" t="s">
        <v>3</v>
      </c>
      <c r="GV281">
        <f>ROUND((GT281),6)</f>
        <v>0</v>
      </c>
      <c r="GW281">
        <v>1</v>
      </c>
      <c r="GX281">
        <f>ROUND(HC281*I281,2)</f>
        <v>0</v>
      </c>
      <c r="HA281">
        <v>0</v>
      </c>
      <c r="HB281">
        <v>0</v>
      </c>
      <c r="HC281">
        <f>GV281*GW281</f>
        <v>0</v>
      </c>
      <c r="HE281" t="s">
        <v>3</v>
      </c>
      <c r="HF281" t="s">
        <v>3</v>
      </c>
      <c r="HM281" t="s">
        <v>3</v>
      </c>
      <c r="HN281" t="s">
        <v>399</v>
      </c>
      <c r="HO281" t="s">
        <v>400</v>
      </c>
      <c r="HP281" t="s">
        <v>397</v>
      </c>
      <c r="HQ281" t="s">
        <v>397</v>
      </c>
      <c r="HS281">
        <v>0</v>
      </c>
      <c r="IK281">
        <v>0</v>
      </c>
    </row>
    <row r="282" spans="1:245" x14ac:dyDescent="0.2">
      <c r="A282">
        <v>19</v>
      </c>
      <c r="B282">
        <v>1</v>
      </c>
      <c r="F282" t="s">
        <v>3</v>
      </c>
      <c r="G282" t="s">
        <v>401</v>
      </c>
      <c r="H282" t="s">
        <v>3</v>
      </c>
      <c r="AA282">
        <v>1</v>
      </c>
      <c r="IK282">
        <v>0</v>
      </c>
    </row>
    <row r="283" spans="1:245" x14ac:dyDescent="0.2">
      <c r="A283">
        <v>17</v>
      </c>
      <c r="B283">
        <v>1</v>
      </c>
      <c r="C283">
        <f>ROW(SmtRes!A320)</f>
        <v>320</v>
      </c>
      <c r="D283">
        <f>ROW(EtalonRes!A371)</f>
        <v>371</v>
      </c>
      <c r="E283" t="s">
        <v>402</v>
      </c>
      <c r="F283" t="s">
        <v>403</v>
      </c>
      <c r="G283" t="s">
        <v>404</v>
      </c>
      <c r="H283" t="s">
        <v>177</v>
      </c>
      <c r="I283">
        <f t="shared" ref="I283:I294" si="189">ROUND(1/100,7)</f>
        <v>0.01</v>
      </c>
      <c r="J283">
        <v>0</v>
      </c>
      <c r="K283">
        <f t="shared" ref="K283:K294" si="190">ROUND(1/100,7)</f>
        <v>0.01</v>
      </c>
      <c r="O283">
        <f t="shared" ref="O283:O294" si="191">ROUND(CP283,2)</f>
        <v>41.86</v>
      </c>
      <c r="P283">
        <f>SUMIF(SmtRes!AQ310:'SmtRes'!AQ320,"=1",SmtRes!DF310:'SmtRes'!DF320)</f>
        <v>0</v>
      </c>
      <c r="Q283">
        <f>SUMIF(SmtRes!AQ310:'SmtRes'!AQ320,"=1",SmtRes!DG310:'SmtRes'!DG320)</f>
        <v>9.25</v>
      </c>
      <c r="R283">
        <f>SUMIF(SmtRes!AQ310:'SmtRes'!AQ320,"=1",SmtRes!DH310:'SmtRes'!DH320)</f>
        <v>5.01</v>
      </c>
      <c r="S283">
        <f>SUMIF(SmtRes!AQ310:'SmtRes'!AQ320,"=1",SmtRes!DI310:'SmtRes'!DI320)</f>
        <v>27.6</v>
      </c>
      <c r="T283">
        <f t="shared" ref="T283:T294" si="192">ROUND(CU283*I283,2)</f>
        <v>0</v>
      </c>
      <c r="U283">
        <f>SUMIF(SmtRes!AQ310:'SmtRes'!AQ320,"=1",SmtRes!CV310:'SmtRes'!CV320)</f>
        <v>5.2319999999999998E-2</v>
      </c>
      <c r="V283">
        <f>SUMIF(SmtRes!AQ310:'SmtRes'!AQ320,"=1",SmtRes!CW310:'SmtRes'!CW320)</f>
        <v>7.92E-3</v>
      </c>
      <c r="W283">
        <f t="shared" ref="W283:W294" si="193">ROUND(CX283*I283,2)</f>
        <v>0</v>
      </c>
      <c r="X283">
        <f t="shared" ref="X283:X294" si="194">ROUND(CY283,2)</f>
        <v>31.63</v>
      </c>
      <c r="Y283">
        <f t="shared" ref="Y283:Y294" si="195">ROUND(CZ283,2)</f>
        <v>16.63</v>
      </c>
      <c r="AA283">
        <v>424238656</v>
      </c>
      <c r="AB283">
        <f t="shared" ref="AB283:AB294" si="196">ROUND((AC283+AD283+AF283),6)</f>
        <v>3676.6185300000002</v>
      </c>
      <c r="AC283">
        <f t="shared" ref="AC283:AC294" si="197">ROUND((0),6)</f>
        <v>0</v>
      </c>
      <c r="AD283">
        <f>ROUND((((SUM(SmtRes!BR310:'SmtRes'!BR320))-(SUM(SmtRes!BS310:'SmtRes'!BS320)))+AE283),6)</f>
        <v>916.21532999999999</v>
      </c>
      <c r="AE283">
        <f>ROUND((SUM(SmtRes!BS310:'SmtRes'!BS320)),6)</f>
        <v>500.79743999999999</v>
      </c>
      <c r="AF283">
        <f>ROUND((SUM(SmtRes!BT310:'SmtRes'!BT320)),6)</f>
        <v>2760.4032000000002</v>
      </c>
      <c r="AG283">
        <f t="shared" ref="AG283:AG294" si="198">ROUND((AP283),6)</f>
        <v>0</v>
      </c>
      <c r="AH283">
        <f>(SUM(SmtRes!BU310:'SmtRes'!BU320))</f>
        <v>5.2320000000000002</v>
      </c>
      <c r="AI283">
        <f>(SUM(SmtRes!BV310:'SmtRes'!BV320))</f>
        <v>0.79200000000000004</v>
      </c>
      <c r="AJ283">
        <f t="shared" ref="AJ283:AJ294" si="199">(AS283)</f>
        <v>0</v>
      </c>
      <c r="AK283">
        <v>14441.044398400003</v>
      </c>
      <c r="AL283">
        <v>516.32449840000004</v>
      </c>
      <c r="AM283">
        <v>3054.0511000000006</v>
      </c>
      <c r="AN283">
        <v>1669.3248000000003</v>
      </c>
      <c r="AO283">
        <v>9201.344000000001</v>
      </c>
      <c r="AP283">
        <v>0</v>
      </c>
      <c r="AQ283">
        <v>17.440000000000001</v>
      </c>
      <c r="AR283">
        <v>2.64</v>
      </c>
      <c r="AS283">
        <v>0</v>
      </c>
      <c r="AT283">
        <v>97</v>
      </c>
      <c r="AU283">
        <v>51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2</v>
      </c>
      <c r="BJ283" t="s">
        <v>405</v>
      </c>
      <c r="BM283">
        <v>108001</v>
      </c>
      <c r="BN283">
        <v>0</v>
      </c>
      <c r="BO283" t="s">
        <v>3</v>
      </c>
      <c r="BP283">
        <v>0</v>
      </c>
      <c r="BQ283">
        <v>3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97</v>
      </c>
      <c r="CA283">
        <v>51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406</v>
      </c>
      <c r="CO283">
        <v>0</v>
      </c>
      <c r="CP283">
        <f t="shared" ref="CP283:CP294" si="200">(P283+Q283+S283+R283)</f>
        <v>41.86</v>
      </c>
      <c r="CQ283">
        <f>SUMIF(SmtRes!AQ310:'SmtRes'!AQ320,"=1",SmtRes!AA310:'SmtRes'!AA320)</f>
        <v>200629.26</v>
      </c>
      <c r="CR283">
        <f>SUMIF(SmtRes!AQ310:'SmtRes'!AQ320,"=1",SmtRes!AB310:'SmtRes'!AB320)</f>
        <v>2290.65</v>
      </c>
      <c r="CS283">
        <f>SUMIF(SmtRes!AQ310:'SmtRes'!AQ320,"=1",SmtRes!AC310:'SmtRes'!AC320)</f>
        <v>1264.6400000000001</v>
      </c>
      <c r="CT283">
        <f>SUMIF(SmtRes!AQ310:'SmtRes'!AQ320,"=1",SmtRes!AD310:'SmtRes'!AD320)</f>
        <v>527.6</v>
      </c>
      <c r="CU283">
        <f t="shared" ref="CU283:CU294" si="201">AG283</f>
        <v>0</v>
      </c>
      <c r="CV283">
        <f>SUMIF(SmtRes!AQ310:'SmtRes'!AQ320,"=1",SmtRes!BU310:'SmtRes'!BU320)</f>
        <v>5.2320000000000002</v>
      </c>
      <c r="CW283">
        <f>SUMIF(SmtRes!AQ310:'SmtRes'!AQ320,"=1",SmtRes!BV310:'SmtRes'!BV320)</f>
        <v>0.79200000000000004</v>
      </c>
      <c r="CX283">
        <f t="shared" ref="CX283:CX294" si="202">AJ283</f>
        <v>0</v>
      </c>
      <c r="CY283">
        <f t="shared" ref="CY283:CY294" si="203">(((S283+R283)*AT283)/100)</f>
        <v>31.631700000000002</v>
      </c>
      <c r="CZ283">
        <f t="shared" ref="CZ283:CZ294" si="204">(((S283+R283)*AU283)/100)</f>
        <v>16.6311</v>
      </c>
      <c r="DB283">
        <v>1</v>
      </c>
      <c r="DC283" t="s">
        <v>3</v>
      </c>
      <c r="DD283" t="s">
        <v>342</v>
      </c>
      <c r="DE283" t="s">
        <v>407</v>
      </c>
      <c r="DF283" t="s">
        <v>407</v>
      </c>
      <c r="DG283" t="s">
        <v>407</v>
      </c>
      <c r="DH283" t="s">
        <v>3</v>
      </c>
      <c r="DI283" t="s">
        <v>407</v>
      </c>
      <c r="DJ283" t="s">
        <v>407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1003</v>
      </c>
      <c r="DV283" t="s">
        <v>177</v>
      </c>
      <c r="DW283" t="s">
        <v>177</v>
      </c>
      <c r="DX283">
        <v>100</v>
      </c>
      <c r="DZ283" t="s">
        <v>3</v>
      </c>
      <c r="EA283" t="s">
        <v>3</v>
      </c>
      <c r="EB283" t="s">
        <v>3</v>
      </c>
      <c r="EC283" t="s">
        <v>3</v>
      </c>
      <c r="EE283">
        <v>416979905</v>
      </c>
      <c r="EF283">
        <v>3</v>
      </c>
      <c r="EG283" t="s">
        <v>396</v>
      </c>
      <c r="EH283">
        <v>0</v>
      </c>
      <c r="EI283" t="s">
        <v>3</v>
      </c>
      <c r="EJ283">
        <v>2</v>
      </c>
      <c r="EK283">
        <v>108001</v>
      </c>
      <c r="EL283" t="s">
        <v>397</v>
      </c>
      <c r="EM283" t="s">
        <v>398</v>
      </c>
      <c r="EO283" t="s">
        <v>408</v>
      </c>
      <c r="EQ283">
        <v>131072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17.440000000000001</v>
      </c>
      <c r="EX283">
        <v>2.64</v>
      </c>
      <c r="EY283">
        <v>0</v>
      </c>
      <c r="FQ283">
        <v>0</v>
      </c>
      <c r="FR283">
        <v>0</v>
      </c>
      <c r="FS283">
        <v>0</v>
      </c>
      <c r="FX283">
        <v>97</v>
      </c>
      <c r="FY283">
        <v>51</v>
      </c>
      <c r="GA283" t="s">
        <v>3</v>
      </c>
      <c r="GD283">
        <v>1</v>
      </c>
      <c r="GF283">
        <v>323436220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ref="GL283:GL294" si="205">ROUND(IF(AND(BH283=3,BI283=3,FS283&lt;&gt;0),P283,0),2)</f>
        <v>0</v>
      </c>
      <c r="GM283">
        <f t="shared" ref="GM283:GM294" si="206">ROUND(O283+X283+Y283,2)+GX283</f>
        <v>90.12</v>
      </c>
      <c r="GN283">
        <f t="shared" ref="GN283:GN294" si="207">IF(OR(BI283=0,BI283=1),GM283-GX283,0)</f>
        <v>0</v>
      </c>
      <c r="GO283">
        <f t="shared" ref="GO283:GO294" si="208">IF(BI283=2,GM283-GX283,0)</f>
        <v>90.12</v>
      </c>
      <c r="GP283">
        <f t="shared" ref="GP283:GP294" si="209">IF(BI283=4,GM283-GX283,0)</f>
        <v>0</v>
      </c>
      <c r="GR283">
        <v>0</v>
      </c>
      <c r="GS283">
        <v>3</v>
      </c>
      <c r="GT283">
        <v>0</v>
      </c>
      <c r="GU283" t="s">
        <v>3</v>
      </c>
      <c r="GV283">
        <f t="shared" ref="GV283:GV294" si="210">ROUND((GT283),6)</f>
        <v>0</v>
      </c>
      <c r="GW283">
        <v>1</v>
      </c>
      <c r="GX283">
        <f t="shared" ref="GX283:GX294" si="211">ROUND(HC283*I283,2)</f>
        <v>0</v>
      </c>
      <c r="HA283">
        <v>0</v>
      </c>
      <c r="HB283">
        <v>0</v>
      </c>
      <c r="HC283">
        <f t="shared" ref="HC283:HC294" si="212">GV283*GW283</f>
        <v>0</v>
      </c>
      <c r="HE283" t="s">
        <v>3</v>
      </c>
      <c r="HF283" t="s">
        <v>3</v>
      </c>
      <c r="HM283" t="s">
        <v>3</v>
      </c>
      <c r="HN283" t="s">
        <v>399</v>
      </c>
      <c r="HO283" t="s">
        <v>400</v>
      </c>
      <c r="HP283" t="s">
        <v>397</v>
      </c>
      <c r="HQ283" t="s">
        <v>397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C284">
        <f>ROW(SmtRes!A331)</f>
        <v>331</v>
      </c>
      <c r="D284">
        <f>ROW(EtalonRes!A383)</f>
        <v>383</v>
      </c>
      <c r="E284" t="s">
        <v>409</v>
      </c>
      <c r="F284" t="s">
        <v>403</v>
      </c>
      <c r="G284" t="s">
        <v>404</v>
      </c>
      <c r="H284" t="s">
        <v>177</v>
      </c>
      <c r="I284">
        <f t="shared" si="189"/>
        <v>0.01</v>
      </c>
      <c r="J284">
        <v>0</v>
      </c>
      <c r="K284">
        <f t="shared" si="190"/>
        <v>0.01</v>
      </c>
      <c r="O284">
        <f t="shared" si="191"/>
        <v>139.54</v>
      </c>
      <c r="P284">
        <f>SUMIF(SmtRes!AQ321:'SmtRes'!AQ331,"=1",SmtRes!DF321:'SmtRes'!DF331)</f>
        <v>0</v>
      </c>
      <c r="Q284">
        <f>SUMIF(SmtRes!AQ321:'SmtRes'!AQ331,"=1",SmtRes!DG321:'SmtRes'!DG331)</f>
        <v>30.839999999999996</v>
      </c>
      <c r="R284">
        <f>SUMIF(SmtRes!AQ321:'SmtRes'!AQ331,"=1",SmtRes!DH321:'SmtRes'!DH331)</f>
        <v>16.690000000000001</v>
      </c>
      <c r="S284">
        <f>SUMIF(SmtRes!AQ321:'SmtRes'!AQ331,"=1",SmtRes!DI321:'SmtRes'!DI331)</f>
        <v>92.01</v>
      </c>
      <c r="T284">
        <f t="shared" si="192"/>
        <v>0</v>
      </c>
      <c r="U284">
        <f>SUMIF(SmtRes!AQ321:'SmtRes'!AQ331,"=1",SmtRes!CV321:'SmtRes'!CV331)</f>
        <v>0.1744</v>
      </c>
      <c r="V284">
        <f>SUMIF(SmtRes!AQ321:'SmtRes'!AQ331,"=1",SmtRes!CW321:'SmtRes'!CW331)</f>
        <v>2.64E-2</v>
      </c>
      <c r="W284">
        <f t="shared" si="193"/>
        <v>0</v>
      </c>
      <c r="X284">
        <f t="shared" si="194"/>
        <v>105.44</v>
      </c>
      <c r="Y284">
        <f t="shared" si="195"/>
        <v>55.44</v>
      </c>
      <c r="AA284">
        <v>424238656</v>
      </c>
      <c r="AB284">
        <f t="shared" si="196"/>
        <v>12255.3951</v>
      </c>
      <c r="AC284">
        <f t="shared" si="197"/>
        <v>0</v>
      </c>
      <c r="AD284">
        <f>ROUND((((SUM(SmtRes!BR321:'SmtRes'!BR331))-(SUM(SmtRes!BS321:'SmtRes'!BS331)))+AE284),6)</f>
        <v>3054.0511000000001</v>
      </c>
      <c r="AE284">
        <f>ROUND((SUM(SmtRes!BS321:'SmtRes'!BS331)),6)</f>
        <v>1669.3248000000001</v>
      </c>
      <c r="AF284">
        <f>ROUND((SUM(SmtRes!BT321:'SmtRes'!BT331)),6)</f>
        <v>9201.3439999999991</v>
      </c>
      <c r="AG284">
        <f t="shared" si="198"/>
        <v>0</v>
      </c>
      <c r="AH284">
        <f>(SUM(SmtRes!BU321:'SmtRes'!BU331))</f>
        <v>17.440000000000001</v>
      </c>
      <c r="AI284">
        <f>(SUM(SmtRes!BV321:'SmtRes'!BV331))</f>
        <v>2.64</v>
      </c>
      <c r="AJ284">
        <f t="shared" si="199"/>
        <v>0</v>
      </c>
      <c r="AK284">
        <v>14441.044398400003</v>
      </c>
      <c r="AL284">
        <v>516.32449840000004</v>
      </c>
      <c r="AM284">
        <v>3054.0511000000006</v>
      </c>
      <c r="AN284">
        <v>1669.3248000000003</v>
      </c>
      <c r="AO284">
        <v>9201.344000000001</v>
      </c>
      <c r="AP284">
        <v>0</v>
      </c>
      <c r="AQ284">
        <v>17.440000000000001</v>
      </c>
      <c r="AR284">
        <v>2.64</v>
      </c>
      <c r="AS284">
        <v>0</v>
      </c>
      <c r="AT284">
        <v>97</v>
      </c>
      <c r="AU284">
        <v>51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2</v>
      </c>
      <c r="BJ284" t="s">
        <v>405</v>
      </c>
      <c r="BM284">
        <v>108001</v>
      </c>
      <c r="BN284">
        <v>0</v>
      </c>
      <c r="BO284" t="s">
        <v>3</v>
      </c>
      <c r="BP284">
        <v>0</v>
      </c>
      <c r="BQ284">
        <v>3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97</v>
      </c>
      <c r="CA284">
        <v>51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00"/>
        <v>139.54</v>
      </c>
      <c r="CQ284">
        <f>SUMIF(SmtRes!AQ321:'SmtRes'!AQ331,"=1",SmtRes!AA321:'SmtRes'!AA331)</f>
        <v>200629.26</v>
      </c>
      <c r="CR284">
        <f>SUMIF(SmtRes!AQ321:'SmtRes'!AQ331,"=1",SmtRes!AB321:'SmtRes'!AB331)</f>
        <v>2290.65</v>
      </c>
      <c r="CS284">
        <f>SUMIF(SmtRes!AQ321:'SmtRes'!AQ331,"=1",SmtRes!AC321:'SmtRes'!AC331)</f>
        <v>1264.6400000000001</v>
      </c>
      <c r="CT284">
        <f>SUMIF(SmtRes!AQ321:'SmtRes'!AQ331,"=1",SmtRes!AD321:'SmtRes'!AD331)</f>
        <v>527.6</v>
      </c>
      <c r="CU284">
        <f t="shared" si="201"/>
        <v>0</v>
      </c>
      <c r="CV284">
        <f>SUMIF(SmtRes!AQ321:'SmtRes'!AQ331,"=1",SmtRes!BU321:'SmtRes'!BU331)</f>
        <v>17.440000000000001</v>
      </c>
      <c r="CW284">
        <f>SUMIF(SmtRes!AQ321:'SmtRes'!AQ331,"=1",SmtRes!BV321:'SmtRes'!BV331)</f>
        <v>2.64</v>
      </c>
      <c r="CX284">
        <f t="shared" si="202"/>
        <v>0</v>
      </c>
      <c r="CY284">
        <f t="shared" si="203"/>
        <v>105.43899999999999</v>
      </c>
      <c r="CZ284">
        <f t="shared" si="204"/>
        <v>55.436999999999998</v>
      </c>
      <c r="DC284" t="s">
        <v>3</v>
      </c>
      <c r="DD284" t="s">
        <v>15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1003</v>
      </c>
      <c r="DV284" t="s">
        <v>177</v>
      </c>
      <c r="DW284" t="s">
        <v>177</v>
      </c>
      <c r="DX284">
        <v>100</v>
      </c>
      <c r="DZ284" t="s">
        <v>3</v>
      </c>
      <c r="EA284" t="s">
        <v>3</v>
      </c>
      <c r="EB284" t="s">
        <v>3</v>
      </c>
      <c r="EC284" t="s">
        <v>3</v>
      </c>
      <c r="EE284">
        <v>416979905</v>
      </c>
      <c r="EF284">
        <v>3</v>
      </c>
      <c r="EG284" t="s">
        <v>396</v>
      </c>
      <c r="EH284">
        <v>0</v>
      </c>
      <c r="EI284" t="s">
        <v>3</v>
      </c>
      <c r="EJ284">
        <v>2</v>
      </c>
      <c r="EK284">
        <v>108001</v>
      </c>
      <c r="EL284" t="s">
        <v>397</v>
      </c>
      <c r="EM284" t="s">
        <v>398</v>
      </c>
      <c r="EO284" t="s">
        <v>3</v>
      </c>
      <c r="EQ284">
        <v>131072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17.440000000000001</v>
      </c>
      <c r="EX284">
        <v>2.64</v>
      </c>
      <c r="EY284">
        <v>0</v>
      </c>
      <c r="FQ284">
        <v>0</v>
      </c>
      <c r="FR284">
        <v>0</v>
      </c>
      <c r="FS284">
        <v>0</v>
      </c>
      <c r="FX284">
        <v>97</v>
      </c>
      <c r="FY284">
        <v>51</v>
      </c>
      <c r="GA284" t="s">
        <v>3</v>
      </c>
      <c r="GD284">
        <v>1</v>
      </c>
      <c r="GF284">
        <v>323436220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 t="shared" si="205"/>
        <v>0</v>
      </c>
      <c r="GM284">
        <f t="shared" si="206"/>
        <v>300.42</v>
      </c>
      <c r="GN284">
        <f t="shared" si="207"/>
        <v>0</v>
      </c>
      <c r="GO284">
        <f t="shared" si="208"/>
        <v>300.42</v>
      </c>
      <c r="GP284">
        <f t="shared" si="209"/>
        <v>0</v>
      </c>
      <c r="GR284">
        <v>0</v>
      </c>
      <c r="GS284">
        <v>3</v>
      </c>
      <c r="GT284">
        <v>0</v>
      </c>
      <c r="GU284" t="s">
        <v>3</v>
      </c>
      <c r="GV284">
        <f t="shared" si="210"/>
        <v>0</v>
      </c>
      <c r="GW284">
        <v>1</v>
      </c>
      <c r="GX284">
        <f t="shared" si="211"/>
        <v>0</v>
      </c>
      <c r="HA284">
        <v>0</v>
      </c>
      <c r="HB284">
        <v>0</v>
      </c>
      <c r="HC284">
        <f t="shared" si="212"/>
        <v>0</v>
      </c>
      <c r="HE284" t="s">
        <v>3</v>
      </c>
      <c r="HF284" t="s">
        <v>3</v>
      </c>
      <c r="HM284" t="s">
        <v>3</v>
      </c>
      <c r="HN284" t="s">
        <v>399</v>
      </c>
      <c r="HO284" t="s">
        <v>400</v>
      </c>
      <c r="HP284" t="s">
        <v>397</v>
      </c>
      <c r="HQ284" t="s">
        <v>397</v>
      </c>
      <c r="HS284">
        <v>0</v>
      </c>
      <c r="IK284">
        <v>0</v>
      </c>
    </row>
    <row r="285" spans="1:245" x14ac:dyDescent="0.2">
      <c r="A285">
        <v>17</v>
      </c>
      <c r="B285">
        <v>1</v>
      </c>
      <c r="C285">
        <f>ROW(SmtRes!A340)</f>
        <v>340</v>
      </c>
      <c r="D285">
        <f>ROW(EtalonRes!A393)</f>
        <v>393</v>
      </c>
      <c r="E285" t="s">
        <v>410</v>
      </c>
      <c r="F285" t="s">
        <v>411</v>
      </c>
      <c r="G285" t="s">
        <v>412</v>
      </c>
      <c r="H285" t="s">
        <v>177</v>
      </c>
      <c r="I285">
        <f t="shared" si="189"/>
        <v>0.01</v>
      </c>
      <c r="J285">
        <v>0</v>
      </c>
      <c r="K285">
        <f t="shared" si="190"/>
        <v>0.01</v>
      </c>
      <c r="O285">
        <f t="shared" si="191"/>
        <v>18.48</v>
      </c>
      <c r="P285">
        <f>SUMIF(SmtRes!AQ332:'SmtRes'!AQ340,"=1",SmtRes!DF332:'SmtRes'!DF340)</f>
        <v>0</v>
      </c>
      <c r="Q285">
        <f>SUMIF(SmtRes!AQ332:'SmtRes'!AQ340,"=1",SmtRes!DG332:'SmtRes'!DG340)</f>
        <v>1.52</v>
      </c>
      <c r="R285">
        <f>SUMIF(SmtRes!AQ332:'SmtRes'!AQ340,"=1",SmtRes!DH332:'SmtRes'!DH340)</f>
        <v>0.75</v>
      </c>
      <c r="S285">
        <f>SUMIF(SmtRes!AQ332:'SmtRes'!AQ340,"=1",SmtRes!DI332:'SmtRes'!DI340)</f>
        <v>16.21</v>
      </c>
      <c r="T285">
        <f t="shared" si="192"/>
        <v>0</v>
      </c>
      <c r="U285">
        <f>SUMIF(SmtRes!AQ332:'SmtRes'!AQ340,"=1",SmtRes!CV332:'SmtRes'!CV340)</f>
        <v>3.0720000000000001E-2</v>
      </c>
      <c r="V285">
        <f>SUMIF(SmtRes!AQ332:'SmtRes'!AQ340,"=1",SmtRes!CW332:'SmtRes'!CW340)</f>
        <v>1.1999999999999999E-3</v>
      </c>
      <c r="W285">
        <f t="shared" si="193"/>
        <v>0</v>
      </c>
      <c r="X285">
        <f t="shared" si="194"/>
        <v>16.45</v>
      </c>
      <c r="Y285">
        <f t="shared" si="195"/>
        <v>8.65</v>
      </c>
      <c r="AA285">
        <v>424238656</v>
      </c>
      <c r="AB285">
        <f t="shared" si="196"/>
        <v>1767.02871</v>
      </c>
      <c r="AC285">
        <f t="shared" si="197"/>
        <v>0</v>
      </c>
      <c r="AD285">
        <f>ROUND((((SUM(SmtRes!BR332:'SmtRes'!BR340))-(SUM(SmtRes!BS332:'SmtRes'!BS340)))+AE285),6)</f>
        <v>146.24151000000001</v>
      </c>
      <c r="AE285">
        <f>ROUND((SUM(SmtRes!BS332:'SmtRes'!BS340)),6)</f>
        <v>75.878399999999999</v>
      </c>
      <c r="AF285">
        <f>ROUND((SUM(SmtRes!BT332:'SmtRes'!BT340)),6)</f>
        <v>1620.7872</v>
      </c>
      <c r="AG285">
        <f t="shared" si="198"/>
        <v>0</v>
      </c>
      <c r="AH285">
        <f>(SUM(SmtRes!BU332:'SmtRes'!BU340))</f>
        <v>3.0720000000000001</v>
      </c>
      <c r="AI285">
        <f>(SUM(SmtRes!BV332:'SmtRes'!BV340))</f>
        <v>0.12</v>
      </c>
      <c r="AJ285">
        <f t="shared" si="199"/>
        <v>0</v>
      </c>
      <c r="AK285">
        <v>6649.7421884000005</v>
      </c>
      <c r="AL285">
        <v>506.71848840000001</v>
      </c>
      <c r="AM285">
        <v>487.47170000000006</v>
      </c>
      <c r="AN285">
        <v>252.92800000000003</v>
      </c>
      <c r="AO285">
        <v>5402.6240000000007</v>
      </c>
      <c r="AP285">
        <v>0</v>
      </c>
      <c r="AQ285">
        <v>10.24</v>
      </c>
      <c r="AR285">
        <v>0.4</v>
      </c>
      <c r="AS285">
        <v>0</v>
      </c>
      <c r="AT285">
        <v>97</v>
      </c>
      <c r="AU285">
        <v>51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2</v>
      </c>
      <c r="BJ285" t="s">
        <v>413</v>
      </c>
      <c r="BM285">
        <v>108001</v>
      </c>
      <c r="BN285">
        <v>0</v>
      </c>
      <c r="BO285" t="s">
        <v>3</v>
      </c>
      <c r="BP285">
        <v>0</v>
      </c>
      <c r="BQ285">
        <v>3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97</v>
      </c>
      <c r="CA285">
        <v>51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406</v>
      </c>
      <c r="CO285">
        <v>0</v>
      </c>
      <c r="CP285">
        <f t="shared" si="200"/>
        <v>18.48</v>
      </c>
      <c r="CQ285">
        <f>SUMIF(SmtRes!AQ332:'SmtRes'!AQ340,"=1",SmtRes!AA332:'SmtRes'!AA340)</f>
        <v>108237.39</v>
      </c>
      <c r="CR285">
        <f>SUMIF(SmtRes!AQ332:'SmtRes'!AQ340,"=1",SmtRes!AB332:'SmtRes'!AB340)</f>
        <v>2290.65</v>
      </c>
      <c r="CS285">
        <f>SUMIF(SmtRes!AQ332:'SmtRes'!AQ340,"=1",SmtRes!AC332:'SmtRes'!AC340)</f>
        <v>1264.6400000000001</v>
      </c>
      <c r="CT285">
        <f>SUMIF(SmtRes!AQ332:'SmtRes'!AQ340,"=1",SmtRes!AD332:'SmtRes'!AD340)</f>
        <v>527.6</v>
      </c>
      <c r="CU285">
        <f t="shared" si="201"/>
        <v>0</v>
      </c>
      <c r="CV285">
        <f>SUMIF(SmtRes!AQ332:'SmtRes'!AQ340,"=1",SmtRes!BU332:'SmtRes'!BU340)</f>
        <v>3.0720000000000001</v>
      </c>
      <c r="CW285">
        <f>SUMIF(SmtRes!AQ332:'SmtRes'!AQ340,"=1",SmtRes!BV332:'SmtRes'!BV340)</f>
        <v>0.12</v>
      </c>
      <c r="CX285">
        <f t="shared" si="202"/>
        <v>0</v>
      </c>
      <c r="CY285">
        <f t="shared" si="203"/>
        <v>16.4512</v>
      </c>
      <c r="CZ285">
        <f t="shared" si="204"/>
        <v>8.6495999999999995</v>
      </c>
      <c r="DB285">
        <v>2</v>
      </c>
      <c r="DC285" t="s">
        <v>3</v>
      </c>
      <c r="DD285" t="s">
        <v>342</v>
      </c>
      <c r="DE285" t="s">
        <v>407</v>
      </c>
      <c r="DF285" t="s">
        <v>407</v>
      </c>
      <c r="DG285" t="s">
        <v>407</v>
      </c>
      <c r="DH285" t="s">
        <v>3</v>
      </c>
      <c r="DI285" t="s">
        <v>407</v>
      </c>
      <c r="DJ285" t="s">
        <v>407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177</v>
      </c>
      <c r="DW285" t="s">
        <v>177</v>
      </c>
      <c r="DX285">
        <v>100</v>
      </c>
      <c r="DZ285" t="s">
        <v>3</v>
      </c>
      <c r="EA285" t="s">
        <v>3</v>
      </c>
      <c r="EB285" t="s">
        <v>3</v>
      </c>
      <c r="EC285" t="s">
        <v>3</v>
      </c>
      <c r="EE285">
        <v>416979905</v>
      </c>
      <c r="EF285">
        <v>3</v>
      </c>
      <c r="EG285" t="s">
        <v>396</v>
      </c>
      <c r="EH285">
        <v>0</v>
      </c>
      <c r="EI285" t="s">
        <v>3</v>
      </c>
      <c r="EJ285">
        <v>2</v>
      </c>
      <c r="EK285">
        <v>108001</v>
      </c>
      <c r="EL285" t="s">
        <v>397</v>
      </c>
      <c r="EM285" t="s">
        <v>398</v>
      </c>
      <c r="EO285" t="s">
        <v>408</v>
      </c>
      <c r="EQ285">
        <v>131072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10.24</v>
      </c>
      <c r="EX285">
        <v>0.4</v>
      </c>
      <c r="EY285">
        <v>0</v>
      </c>
      <c r="FQ285">
        <v>0</v>
      </c>
      <c r="FR285">
        <v>0</v>
      </c>
      <c r="FS285">
        <v>0</v>
      </c>
      <c r="FX285">
        <v>97</v>
      </c>
      <c r="FY285">
        <v>51</v>
      </c>
      <c r="GA285" t="s">
        <v>3</v>
      </c>
      <c r="GD285">
        <v>1</v>
      </c>
      <c r="GF285">
        <v>-399897191</v>
      </c>
      <c r="GG285">
        <v>2</v>
      </c>
      <c r="GH285">
        <v>1</v>
      </c>
      <c r="GI285">
        <v>-2</v>
      </c>
      <c r="GJ285">
        <v>0</v>
      </c>
      <c r="GK285">
        <v>0</v>
      </c>
      <c r="GL285">
        <f t="shared" si="205"/>
        <v>0</v>
      </c>
      <c r="GM285">
        <f t="shared" si="206"/>
        <v>43.58</v>
      </c>
      <c r="GN285">
        <f t="shared" si="207"/>
        <v>0</v>
      </c>
      <c r="GO285">
        <f t="shared" si="208"/>
        <v>43.58</v>
      </c>
      <c r="GP285">
        <f t="shared" si="209"/>
        <v>0</v>
      </c>
      <c r="GR285">
        <v>0</v>
      </c>
      <c r="GS285">
        <v>3</v>
      </c>
      <c r="GT285">
        <v>0</v>
      </c>
      <c r="GU285" t="s">
        <v>3</v>
      </c>
      <c r="GV285">
        <f t="shared" si="210"/>
        <v>0</v>
      </c>
      <c r="GW285">
        <v>1</v>
      </c>
      <c r="GX285">
        <f t="shared" si="211"/>
        <v>0</v>
      </c>
      <c r="HA285">
        <v>0</v>
      </c>
      <c r="HB285">
        <v>0</v>
      </c>
      <c r="HC285">
        <f t="shared" si="212"/>
        <v>0</v>
      </c>
      <c r="HE285" t="s">
        <v>3</v>
      </c>
      <c r="HF285" t="s">
        <v>3</v>
      </c>
      <c r="HM285" t="s">
        <v>3</v>
      </c>
      <c r="HN285" t="s">
        <v>399</v>
      </c>
      <c r="HO285" t="s">
        <v>400</v>
      </c>
      <c r="HP285" t="s">
        <v>397</v>
      </c>
      <c r="HQ285" t="s">
        <v>397</v>
      </c>
      <c r="HS285">
        <v>0</v>
      </c>
      <c r="IK285">
        <v>0</v>
      </c>
    </row>
    <row r="286" spans="1:245" x14ac:dyDescent="0.2">
      <c r="A286">
        <v>17</v>
      </c>
      <c r="B286">
        <v>1</v>
      </c>
      <c r="C286">
        <f>ROW(SmtRes!A349)</f>
        <v>349</v>
      </c>
      <c r="D286">
        <f>ROW(EtalonRes!A403)</f>
        <v>403</v>
      </c>
      <c r="E286" t="s">
        <v>414</v>
      </c>
      <c r="F286" t="s">
        <v>411</v>
      </c>
      <c r="G286" t="s">
        <v>412</v>
      </c>
      <c r="H286" t="s">
        <v>177</v>
      </c>
      <c r="I286">
        <f t="shared" si="189"/>
        <v>0.01</v>
      </c>
      <c r="J286">
        <v>0</v>
      </c>
      <c r="K286">
        <f t="shared" si="190"/>
        <v>0.01</v>
      </c>
      <c r="O286">
        <f t="shared" si="191"/>
        <v>61.59</v>
      </c>
      <c r="P286">
        <f>SUMIF(SmtRes!AQ341:'SmtRes'!AQ349,"=1",SmtRes!DF341:'SmtRes'!DF349)</f>
        <v>0</v>
      </c>
      <c r="Q286">
        <f>SUMIF(SmtRes!AQ341:'SmtRes'!AQ349,"=1",SmtRes!DG341:'SmtRes'!DG349)</f>
        <v>5.03</v>
      </c>
      <c r="R286">
        <f>SUMIF(SmtRes!AQ341:'SmtRes'!AQ349,"=1",SmtRes!DH341:'SmtRes'!DH349)</f>
        <v>2.5300000000000002</v>
      </c>
      <c r="S286">
        <f>SUMIF(SmtRes!AQ341:'SmtRes'!AQ349,"=1",SmtRes!DI341:'SmtRes'!DI349)</f>
        <v>54.03</v>
      </c>
      <c r="T286">
        <f t="shared" si="192"/>
        <v>0</v>
      </c>
      <c r="U286">
        <f>SUMIF(SmtRes!AQ341:'SmtRes'!AQ349,"=1",SmtRes!CV341:'SmtRes'!CV349)</f>
        <v>0.1024</v>
      </c>
      <c r="V286">
        <f>SUMIF(SmtRes!AQ341:'SmtRes'!AQ349,"=1",SmtRes!CW341:'SmtRes'!CW349)</f>
        <v>4.0000000000000001E-3</v>
      </c>
      <c r="W286">
        <f t="shared" si="193"/>
        <v>0</v>
      </c>
      <c r="X286">
        <f t="shared" si="194"/>
        <v>54.86</v>
      </c>
      <c r="Y286">
        <f t="shared" si="195"/>
        <v>28.85</v>
      </c>
      <c r="AA286">
        <v>424238656</v>
      </c>
      <c r="AB286">
        <f t="shared" si="196"/>
        <v>5890.0956999999999</v>
      </c>
      <c r="AC286">
        <f t="shared" si="197"/>
        <v>0</v>
      </c>
      <c r="AD286">
        <f>ROUND((((SUM(SmtRes!BR341:'SmtRes'!BR349))-(SUM(SmtRes!BS341:'SmtRes'!BS349)))+AE286),6)</f>
        <v>487.4717</v>
      </c>
      <c r="AE286">
        <f>ROUND((SUM(SmtRes!BS341:'SmtRes'!BS349)),6)</f>
        <v>252.928</v>
      </c>
      <c r="AF286">
        <f>ROUND((SUM(SmtRes!BT341:'SmtRes'!BT349)),6)</f>
        <v>5402.6239999999998</v>
      </c>
      <c r="AG286">
        <f t="shared" si="198"/>
        <v>0</v>
      </c>
      <c r="AH286">
        <f>(SUM(SmtRes!BU341:'SmtRes'!BU349))</f>
        <v>10.24</v>
      </c>
      <c r="AI286">
        <f>(SUM(SmtRes!BV341:'SmtRes'!BV349))</f>
        <v>0.4</v>
      </c>
      <c r="AJ286">
        <f t="shared" si="199"/>
        <v>0</v>
      </c>
      <c r="AK286">
        <v>6649.7421884000005</v>
      </c>
      <c r="AL286">
        <v>506.71848840000001</v>
      </c>
      <c r="AM286">
        <v>487.47170000000006</v>
      </c>
      <c r="AN286">
        <v>252.92800000000003</v>
      </c>
      <c r="AO286">
        <v>5402.6240000000007</v>
      </c>
      <c r="AP286">
        <v>0</v>
      </c>
      <c r="AQ286">
        <v>10.24</v>
      </c>
      <c r="AR286">
        <v>0.4</v>
      </c>
      <c r="AS286">
        <v>0</v>
      </c>
      <c r="AT286">
        <v>97</v>
      </c>
      <c r="AU286">
        <v>51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2</v>
      </c>
      <c r="BJ286" t="s">
        <v>413</v>
      </c>
      <c r="BM286">
        <v>108001</v>
      </c>
      <c r="BN286">
        <v>0</v>
      </c>
      <c r="BO286" t="s">
        <v>3</v>
      </c>
      <c r="BP286">
        <v>0</v>
      </c>
      <c r="BQ286">
        <v>3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97</v>
      </c>
      <c r="CA286">
        <v>51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00"/>
        <v>61.59</v>
      </c>
      <c r="CQ286">
        <f>SUMIF(SmtRes!AQ341:'SmtRes'!AQ349,"=1",SmtRes!AA341:'SmtRes'!AA349)</f>
        <v>108237.39</v>
      </c>
      <c r="CR286">
        <f>SUMIF(SmtRes!AQ341:'SmtRes'!AQ349,"=1",SmtRes!AB341:'SmtRes'!AB349)</f>
        <v>2290.65</v>
      </c>
      <c r="CS286">
        <f>SUMIF(SmtRes!AQ341:'SmtRes'!AQ349,"=1",SmtRes!AC341:'SmtRes'!AC349)</f>
        <v>1264.6400000000001</v>
      </c>
      <c r="CT286">
        <f>SUMIF(SmtRes!AQ341:'SmtRes'!AQ349,"=1",SmtRes!AD341:'SmtRes'!AD349)</f>
        <v>527.6</v>
      </c>
      <c r="CU286">
        <f t="shared" si="201"/>
        <v>0</v>
      </c>
      <c r="CV286">
        <f>SUMIF(SmtRes!AQ341:'SmtRes'!AQ349,"=1",SmtRes!BU341:'SmtRes'!BU349)</f>
        <v>10.24</v>
      </c>
      <c r="CW286">
        <f>SUMIF(SmtRes!AQ341:'SmtRes'!AQ349,"=1",SmtRes!BV341:'SmtRes'!BV349)</f>
        <v>0.4</v>
      </c>
      <c r="CX286">
        <f t="shared" si="202"/>
        <v>0</v>
      </c>
      <c r="CY286">
        <f t="shared" si="203"/>
        <v>54.863200000000006</v>
      </c>
      <c r="CZ286">
        <f t="shared" si="204"/>
        <v>28.845600000000001</v>
      </c>
      <c r="DC286" t="s">
        <v>3</v>
      </c>
      <c r="DD286" t="s">
        <v>15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177</v>
      </c>
      <c r="DW286" t="s">
        <v>177</v>
      </c>
      <c r="DX286">
        <v>100</v>
      </c>
      <c r="DZ286" t="s">
        <v>3</v>
      </c>
      <c r="EA286" t="s">
        <v>3</v>
      </c>
      <c r="EB286" t="s">
        <v>3</v>
      </c>
      <c r="EC286" t="s">
        <v>3</v>
      </c>
      <c r="EE286">
        <v>416979905</v>
      </c>
      <c r="EF286">
        <v>3</v>
      </c>
      <c r="EG286" t="s">
        <v>396</v>
      </c>
      <c r="EH286">
        <v>0</v>
      </c>
      <c r="EI286" t="s">
        <v>3</v>
      </c>
      <c r="EJ286">
        <v>2</v>
      </c>
      <c r="EK286">
        <v>108001</v>
      </c>
      <c r="EL286" t="s">
        <v>397</v>
      </c>
      <c r="EM286" t="s">
        <v>398</v>
      </c>
      <c r="EO286" t="s">
        <v>3</v>
      </c>
      <c r="EQ286">
        <v>131072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10.24</v>
      </c>
      <c r="EX286">
        <v>0.4</v>
      </c>
      <c r="EY286">
        <v>0</v>
      </c>
      <c r="FQ286">
        <v>0</v>
      </c>
      <c r="FR286">
        <v>0</v>
      </c>
      <c r="FS286">
        <v>0</v>
      </c>
      <c r="FX286">
        <v>97</v>
      </c>
      <c r="FY286">
        <v>51</v>
      </c>
      <c r="GA286" t="s">
        <v>3</v>
      </c>
      <c r="GD286">
        <v>1</v>
      </c>
      <c r="GF286">
        <v>-399897191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si="205"/>
        <v>0</v>
      </c>
      <c r="GM286">
        <f t="shared" si="206"/>
        <v>145.30000000000001</v>
      </c>
      <c r="GN286">
        <f t="shared" si="207"/>
        <v>0</v>
      </c>
      <c r="GO286">
        <f t="shared" si="208"/>
        <v>145.30000000000001</v>
      </c>
      <c r="GP286">
        <f t="shared" si="209"/>
        <v>0</v>
      </c>
      <c r="GR286">
        <v>0</v>
      </c>
      <c r="GS286">
        <v>3</v>
      </c>
      <c r="GT286">
        <v>0</v>
      </c>
      <c r="GU286" t="s">
        <v>3</v>
      </c>
      <c r="GV286">
        <f t="shared" si="210"/>
        <v>0</v>
      </c>
      <c r="GW286">
        <v>1</v>
      </c>
      <c r="GX286">
        <f t="shared" si="211"/>
        <v>0</v>
      </c>
      <c r="HA286">
        <v>0</v>
      </c>
      <c r="HB286">
        <v>0</v>
      </c>
      <c r="HC286">
        <f t="shared" si="212"/>
        <v>0</v>
      </c>
      <c r="HE286" t="s">
        <v>3</v>
      </c>
      <c r="HF286" t="s">
        <v>3</v>
      </c>
      <c r="HM286" t="s">
        <v>3</v>
      </c>
      <c r="HN286" t="s">
        <v>399</v>
      </c>
      <c r="HO286" t="s">
        <v>400</v>
      </c>
      <c r="HP286" t="s">
        <v>397</v>
      </c>
      <c r="HQ286" t="s">
        <v>397</v>
      </c>
      <c r="HS286">
        <v>0</v>
      </c>
      <c r="IK286">
        <v>0</v>
      </c>
    </row>
    <row r="287" spans="1:245" x14ac:dyDescent="0.2">
      <c r="A287">
        <v>17</v>
      </c>
      <c r="B287">
        <v>1</v>
      </c>
      <c r="C287">
        <f>ROW(SmtRes!A359)</f>
        <v>359</v>
      </c>
      <c r="D287">
        <f>ROW(EtalonRes!A414)</f>
        <v>414</v>
      </c>
      <c r="E287" t="s">
        <v>415</v>
      </c>
      <c r="F287" t="s">
        <v>416</v>
      </c>
      <c r="G287" t="s">
        <v>417</v>
      </c>
      <c r="H287" t="s">
        <v>177</v>
      </c>
      <c r="I287">
        <f t="shared" si="189"/>
        <v>0.01</v>
      </c>
      <c r="J287">
        <v>0</v>
      </c>
      <c r="K287">
        <f t="shared" si="190"/>
        <v>0.01</v>
      </c>
      <c r="O287">
        <f t="shared" si="191"/>
        <v>104.98</v>
      </c>
      <c r="P287">
        <f>SUMIF(SmtRes!AQ350:'SmtRes'!AQ359,"=1",SmtRes!DF350:'SmtRes'!DF359)</f>
        <v>0</v>
      </c>
      <c r="Q287">
        <f>SUMIF(SmtRes!AQ350:'SmtRes'!AQ359,"=1",SmtRes!DG350:'SmtRes'!DG359)</f>
        <v>49.6</v>
      </c>
      <c r="R287">
        <f>SUMIF(SmtRes!AQ350:'SmtRes'!AQ359,"=1",SmtRes!DH350:'SmtRes'!DH359)</f>
        <v>16.89</v>
      </c>
      <c r="S287">
        <f>SUMIF(SmtRes!AQ350:'SmtRes'!AQ359,"=1",SmtRes!DI350:'SmtRes'!DI359)</f>
        <v>38.49</v>
      </c>
      <c r="T287">
        <f t="shared" si="192"/>
        <v>0</v>
      </c>
      <c r="U287">
        <f>SUMIF(SmtRes!AQ350:'SmtRes'!AQ359,"=1",SmtRes!CV350:'SmtRes'!CV359)</f>
        <v>7.2959999999999997E-2</v>
      </c>
      <c r="V287">
        <f>SUMIF(SmtRes!AQ350:'SmtRes'!AQ359,"=1",SmtRes!CW350:'SmtRes'!CW359)</f>
        <v>2.3459999999999998E-2</v>
      </c>
      <c r="W287">
        <f t="shared" si="193"/>
        <v>0</v>
      </c>
      <c r="X287">
        <f t="shared" si="194"/>
        <v>53.72</v>
      </c>
      <c r="Y287">
        <f t="shared" si="195"/>
        <v>28.24</v>
      </c>
      <c r="AA287">
        <v>424238656</v>
      </c>
      <c r="AB287">
        <f t="shared" si="196"/>
        <v>7288.2603300000001</v>
      </c>
      <c r="AC287">
        <f t="shared" si="197"/>
        <v>0</v>
      </c>
      <c r="AD287">
        <f>ROUND((((SUM(SmtRes!BR350:'SmtRes'!BR359))-(SUM(SmtRes!BS350:'SmtRes'!BS359)))+AE287),6)</f>
        <v>3438.8907300000001</v>
      </c>
      <c r="AE287">
        <f>ROUND((SUM(SmtRes!BS350:'SmtRes'!BS359)),6)</f>
        <v>1689.6170999999999</v>
      </c>
      <c r="AF287">
        <f>ROUND((SUM(SmtRes!BT350:'SmtRes'!BT359)),6)</f>
        <v>3849.3696</v>
      </c>
      <c r="AG287">
        <f t="shared" si="198"/>
        <v>0</v>
      </c>
      <c r="AH287">
        <f>(SUM(SmtRes!BU350:'SmtRes'!BU359))</f>
        <v>7.2959999999999994</v>
      </c>
      <c r="AI287">
        <f>(SUM(SmtRes!BV350:'SmtRes'!BV359))</f>
        <v>2.3460000000000001</v>
      </c>
      <c r="AJ287">
        <f t="shared" si="199"/>
        <v>0</v>
      </c>
      <c r="AK287">
        <v>30639.222693199998</v>
      </c>
      <c r="AL287">
        <v>712.96459319999997</v>
      </c>
      <c r="AM287">
        <v>11462.969099999998</v>
      </c>
      <c r="AN287">
        <v>5632.0569999999998</v>
      </c>
      <c r="AO287">
        <v>12831.232</v>
      </c>
      <c r="AP287">
        <v>0</v>
      </c>
      <c r="AQ287">
        <v>24.32</v>
      </c>
      <c r="AR287">
        <v>7.82</v>
      </c>
      <c r="AS287">
        <v>0</v>
      </c>
      <c r="AT287">
        <v>97</v>
      </c>
      <c r="AU287">
        <v>51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2</v>
      </c>
      <c r="BJ287" t="s">
        <v>418</v>
      </c>
      <c r="BM287">
        <v>108001</v>
      </c>
      <c r="BN287">
        <v>0</v>
      </c>
      <c r="BO287" t="s">
        <v>3</v>
      </c>
      <c r="BP287">
        <v>0</v>
      </c>
      <c r="BQ287">
        <v>3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97</v>
      </c>
      <c r="CA287">
        <v>51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406</v>
      </c>
      <c r="CO287">
        <v>0</v>
      </c>
      <c r="CP287">
        <f t="shared" si="200"/>
        <v>104.98</v>
      </c>
      <c r="CQ287">
        <f>SUMIF(SmtRes!AQ350:'SmtRes'!AQ359,"=1",SmtRes!AA350:'SmtRes'!AA359)</f>
        <v>108237.39</v>
      </c>
      <c r="CR287">
        <f>SUMIF(SmtRes!AQ350:'SmtRes'!AQ359,"=1",SmtRes!AB350:'SmtRes'!AB359)</f>
        <v>4440.2699999999995</v>
      </c>
      <c r="CS287">
        <f>SUMIF(SmtRes!AQ350:'SmtRes'!AQ359,"=1",SmtRes!AC350:'SmtRes'!AC359)</f>
        <v>1989.5900000000001</v>
      </c>
      <c r="CT287">
        <f>SUMIF(SmtRes!AQ350:'SmtRes'!AQ359,"=1",SmtRes!AD350:'SmtRes'!AD359)</f>
        <v>527.6</v>
      </c>
      <c r="CU287">
        <f t="shared" si="201"/>
        <v>0</v>
      </c>
      <c r="CV287">
        <f>SUMIF(SmtRes!AQ350:'SmtRes'!AQ359,"=1",SmtRes!BU350:'SmtRes'!BU359)</f>
        <v>7.2959999999999994</v>
      </c>
      <c r="CW287">
        <f>SUMIF(SmtRes!AQ350:'SmtRes'!AQ359,"=1",SmtRes!BV350:'SmtRes'!BV359)</f>
        <v>2.3460000000000001</v>
      </c>
      <c r="CX287">
        <f t="shared" si="202"/>
        <v>0</v>
      </c>
      <c r="CY287">
        <f t="shared" si="203"/>
        <v>53.718600000000009</v>
      </c>
      <c r="CZ287">
        <f t="shared" si="204"/>
        <v>28.2438</v>
      </c>
      <c r="DB287">
        <v>3</v>
      </c>
      <c r="DC287" t="s">
        <v>3</v>
      </c>
      <c r="DD287" t="s">
        <v>342</v>
      </c>
      <c r="DE287" t="s">
        <v>407</v>
      </c>
      <c r="DF287" t="s">
        <v>407</v>
      </c>
      <c r="DG287" t="s">
        <v>407</v>
      </c>
      <c r="DH287" t="s">
        <v>3</v>
      </c>
      <c r="DI287" t="s">
        <v>407</v>
      </c>
      <c r="DJ287" t="s">
        <v>407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1003</v>
      </c>
      <c r="DV287" t="s">
        <v>177</v>
      </c>
      <c r="DW287" t="s">
        <v>177</v>
      </c>
      <c r="DX287">
        <v>100</v>
      </c>
      <c r="DZ287" t="s">
        <v>3</v>
      </c>
      <c r="EA287" t="s">
        <v>3</v>
      </c>
      <c r="EB287" t="s">
        <v>3</v>
      </c>
      <c r="EC287" t="s">
        <v>3</v>
      </c>
      <c r="EE287">
        <v>416979905</v>
      </c>
      <c r="EF287">
        <v>3</v>
      </c>
      <c r="EG287" t="s">
        <v>396</v>
      </c>
      <c r="EH287">
        <v>0</v>
      </c>
      <c r="EI287" t="s">
        <v>3</v>
      </c>
      <c r="EJ287">
        <v>2</v>
      </c>
      <c r="EK287">
        <v>108001</v>
      </c>
      <c r="EL287" t="s">
        <v>397</v>
      </c>
      <c r="EM287" t="s">
        <v>398</v>
      </c>
      <c r="EO287" t="s">
        <v>408</v>
      </c>
      <c r="EQ287">
        <v>131072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24.32</v>
      </c>
      <c r="EX287">
        <v>7.82</v>
      </c>
      <c r="EY287">
        <v>0</v>
      </c>
      <c r="FQ287">
        <v>0</v>
      </c>
      <c r="FR287">
        <v>0</v>
      </c>
      <c r="FS287">
        <v>0</v>
      </c>
      <c r="FX287">
        <v>97</v>
      </c>
      <c r="FY287">
        <v>51</v>
      </c>
      <c r="GA287" t="s">
        <v>3</v>
      </c>
      <c r="GD287">
        <v>1</v>
      </c>
      <c r="GF287">
        <v>634620852</v>
      </c>
      <c r="GG287">
        <v>2</v>
      </c>
      <c r="GH287">
        <v>1</v>
      </c>
      <c r="GI287">
        <v>-2</v>
      </c>
      <c r="GJ287">
        <v>0</v>
      </c>
      <c r="GK287">
        <v>0</v>
      </c>
      <c r="GL287">
        <f t="shared" si="205"/>
        <v>0</v>
      </c>
      <c r="GM287">
        <f t="shared" si="206"/>
        <v>186.94</v>
      </c>
      <c r="GN287">
        <f t="shared" si="207"/>
        <v>0</v>
      </c>
      <c r="GO287">
        <f t="shared" si="208"/>
        <v>186.94</v>
      </c>
      <c r="GP287">
        <f t="shared" si="209"/>
        <v>0</v>
      </c>
      <c r="GR287">
        <v>0</v>
      </c>
      <c r="GS287">
        <v>3</v>
      </c>
      <c r="GT287">
        <v>0</v>
      </c>
      <c r="GU287" t="s">
        <v>3</v>
      </c>
      <c r="GV287">
        <f t="shared" si="210"/>
        <v>0</v>
      </c>
      <c r="GW287">
        <v>1</v>
      </c>
      <c r="GX287">
        <f t="shared" si="211"/>
        <v>0</v>
      </c>
      <c r="HA287">
        <v>0</v>
      </c>
      <c r="HB287">
        <v>0</v>
      </c>
      <c r="HC287">
        <f t="shared" si="212"/>
        <v>0</v>
      </c>
      <c r="HE287" t="s">
        <v>3</v>
      </c>
      <c r="HF287" t="s">
        <v>3</v>
      </c>
      <c r="HM287" t="s">
        <v>3</v>
      </c>
      <c r="HN287" t="s">
        <v>399</v>
      </c>
      <c r="HO287" t="s">
        <v>400</v>
      </c>
      <c r="HP287" t="s">
        <v>397</v>
      </c>
      <c r="HQ287" t="s">
        <v>397</v>
      </c>
      <c r="HS287">
        <v>0</v>
      </c>
      <c r="IK287">
        <v>0</v>
      </c>
    </row>
    <row r="288" spans="1:245" x14ac:dyDescent="0.2">
      <c r="A288">
        <v>17</v>
      </c>
      <c r="B288">
        <v>1</v>
      </c>
      <c r="C288">
        <f>ROW(SmtRes!A369)</f>
        <v>369</v>
      </c>
      <c r="D288">
        <f>ROW(EtalonRes!A425)</f>
        <v>425</v>
      </c>
      <c r="E288" t="s">
        <v>419</v>
      </c>
      <c r="F288" t="s">
        <v>416</v>
      </c>
      <c r="G288" t="s">
        <v>417</v>
      </c>
      <c r="H288" t="s">
        <v>177</v>
      </c>
      <c r="I288">
        <f t="shared" si="189"/>
        <v>0.01</v>
      </c>
      <c r="J288">
        <v>0</v>
      </c>
      <c r="K288">
        <f t="shared" si="190"/>
        <v>0.01</v>
      </c>
      <c r="O288">
        <f t="shared" si="191"/>
        <v>349.92</v>
      </c>
      <c r="P288">
        <f>SUMIF(SmtRes!AQ360:'SmtRes'!AQ369,"=1",SmtRes!DF360:'SmtRes'!DF369)</f>
        <v>0</v>
      </c>
      <c r="Q288">
        <f>SUMIF(SmtRes!AQ360:'SmtRes'!AQ369,"=1",SmtRes!DG360:'SmtRes'!DG369)</f>
        <v>165.29</v>
      </c>
      <c r="R288">
        <f>SUMIF(SmtRes!AQ360:'SmtRes'!AQ369,"=1",SmtRes!DH360:'SmtRes'!DH369)</f>
        <v>56.32</v>
      </c>
      <c r="S288">
        <f>SUMIF(SmtRes!AQ360:'SmtRes'!AQ369,"=1",SmtRes!DI360:'SmtRes'!DI369)</f>
        <v>128.31</v>
      </c>
      <c r="T288">
        <f t="shared" si="192"/>
        <v>0</v>
      </c>
      <c r="U288">
        <f>SUMIF(SmtRes!AQ360:'SmtRes'!AQ369,"=1",SmtRes!CV360:'SmtRes'!CV369)</f>
        <v>0.2432</v>
      </c>
      <c r="V288">
        <f>SUMIF(SmtRes!AQ360:'SmtRes'!AQ369,"=1",SmtRes!CW360:'SmtRes'!CW369)</f>
        <v>7.8200000000000006E-2</v>
      </c>
      <c r="W288">
        <f t="shared" si="193"/>
        <v>0</v>
      </c>
      <c r="X288">
        <f t="shared" si="194"/>
        <v>179.09</v>
      </c>
      <c r="Y288">
        <f t="shared" si="195"/>
        <v>94.16</v>
      </c>
      <c r="AA288">
        <v>424238656</v>
      </c>
      <c r="AB288">
        <f t="shared" si="196"/>
        <v>24294.201099999998</v>
      </c>
      <c r="AC288">
        <f t="shared" si="197"/>
        <v>0</v>
      </c>
      <c r="AD288">
        <f>ROUND((((SUM(SmtRes!BR360:'SmtRes'!BR369))-(SUM(SmtRes!BS360:'SmtRes'!BS369)))+AE288),6)</f>
        <v>11462.9691</v>
      </c>
      <c r="AE288">
        <f>ROUND((SUM(SmtRes!BS360:'SmtRes'!BS369)),6)</f>
        <v>5632.0569999999998</v>
      </c>
      <c r="AF288">
        <f>ROUND((SUM(SmtRes!BT360:'SmtRes'!BT369)),6)</f>
        <v>12831.232</v>
      </c>
      <c r="AG288">
        <f t="shared" si="198"/>
        <v>0</v>
      </c>
      <c r="AH288">
        <f>(SUM(SmtRes!BU360:'SmtRes'!BU369))</f>
        <v>24.32</v>
      </c>
      <c r="AI288">
        <f>(SUM(SmtRes!BV360:'SmtRes'!BV369))</f>
        <v>7.82</v>
      </c>
      <c r="AJ288">
        <f t="shared" si="199"/>
        <v>0</v>
      </c>
      <c r="AK288">
        <v>30639.222693199998</v>
      </c>
      <c r="AL288">
        <v>712.96459319999997</v>
      </c>
      <c r="AM288">
        <v>11462.969099999998</v>
      </c>
      <c r="AN288">
        <v>5632.0569999999998</v>
      </c>
      <c r="AO288">
        <v>12831.232</v>
      </c>
      <c r="AP288">
        <v>0</v>
      </c>
      <c r="AQ288">
        <v>24.32</v>
      </c>
      <c r="AR288">
        <v>7.82</v>
      </c>
      <c r="AS288">
        <v>0</v>
      </c>
      <c r="AT288">
        <v>97</v>
      </c>
      <c r="AU288">
        <v>51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2</v>
      </c>
      <c r="BJ288" t="s">
        <v>418</v>
      </c>
      <c r="BM288">
        <v>108001</v>
      </c>
      <c r="BN288">
        <v>0</v>
      </c>
      <c r="BO288" t="s">
        <v>3</v>
      </c>
      <c r="BP288">
        <v>0</v>
      </c>
      <c r="BQ288">
        <v>3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97</v>
      </c>
      <c r="CA288">
        <v>51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00"/>
        <v>349.92</v>
      </c>
      <c r="CQ288">
        <f>SUMIF(SmtRes!AQ360:'SmtRes'!AQ369,"=1",SmtRes!AA360:'SmtRes'!AA369)</f>
        <v>108237.39</v>
      </c>
      <c r="CR288">
        <f>SUMIF(SmtRes!AQ360:'SmtRes'!AQ369,"=1",SmtRes!AB360:'SmtRes'!AB369)</f>
        <v>4440.2699999999995</v>
      </c>
      <c r="CS288">
        <f>SUMIF(SmtRes!AQ360:'SmtRes'!AQ369,"=1",SmtRes!AC360:'SmtRes'!AC369)</f>
        <v>1989.5900000000001</v>
      </c>
      <c r="CT288">
        <f>SUMIF(SmtRes!AQ360:'SmtRes'!AQ369,"=1",SmtRes!AD360:'SmtRes'!AD369)</f>
        <v>527.6</v>
      </c>
      <c r="CU288">
        <f t="shared" si="201"/>
        <v>0</v>
      </c>
      <c r="CV288">
        <f>SUMIF(SmtRes!AQ360:'SmtRes'!AQ369,"=1",SmtRes!BU360:'SmtRes'!BU369)</f>
        <v>24.32</v>
      </c>
      <c r="CW288">
        <f>SUMIF(SmtRes!AQ360:'SmtRes'!AQ369,"=1",SmtRes!BV360:'SmtRes'!BV369)</f>
        <v>7.82</v>
      </c>
      <c r="CX288">
        <f t="shared" si="202"/>
        <v>0</v>
      </c>
      <c r="CY288">
        <f t="shared" si="203"/>
        <v>179.09110000000001</v>
      </c>
      <c r="CZ288">
        <f t="shared" si="204"/>
        <v>94.161299999999997</v>
      </c>
      <c r="DC288" t="s">
        <v>3</v>
      </c>
      <c r="DD288" t="s">
        <v>15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177</v>
      </c>
      <c r="DW288" t="s">
        <v>177</v>
      </c>
      <c r="DX288">
        <v>100</v>
      </c>
      <c r="DZ288" t="s">
        <v>3</v>
      </c>
      <c r="EA288" t="s">
        <v>3</v>
      </c>
      <c r="EB288" t="s">
        <v>3</v>
      </c>
      <c r="EC288" t="s">
        <v>3</v>
      </c>
      <c r="EE288">
        <v>416979905</v>
      </c>
      <c r="EF288">
        <v>3</v>
      </c>
      <c r="EG288" t="s">
        <v>396</v>
      </c>
      <c r="EH288">
        <v>0</v>
      </c>
      <c r="EI288" t="s">
        <v>3</v>
      </c>
      <c r="EJ288">
        <v>2</v>
      </c>
      <c r="EK288">
        <v>108001</v>
      </c>
      <c r="EL288" t="s">
        <v>397</v>
      </c>
      <c r="EM288" t="s">
        <v>398</v>
      </c>
      <c r="EO288" t="s">
        <v>3</v>
      </c>
      <c r="EQ288">
        <v>131072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24.32</v>
      </c>
      <c r="EX288">
        <v>7.82</v>
      </c>
      <c r="EY288">
        <v>0</v>
      </c>
      <c r="FQ288">
        <v>0</v>
      </c>
      <c r="FR288">
        <v>0</v>
      </c>
      <c r="FS288">
        <v>0</v>
      </c>
      <c r="FX288">
        <v>97</v>
      </c>
      <c r="FY288">
        <v>51</v>
      </c>
      <c r="GA288" t="s">
        <v>3</v>
      </c>
      <c r="GD288">
        <v>1</v>
      </c>
      <c r="GF288">
        <v>634620852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205"/>
        <v>0</v>
      </c>
      <c r="GM288">
        <f t="shared" si="206"/>
        <v>623.16999999999996</v>
      </c>
      <c r="GN288">
        <f t="shared" si="207"/>
        <v>0</v>
      </c>
      <c r="GO288">
        <f t="shared" si="208"/>
        <v>623.16999999999996</v>
      </c>
      <c r="GP288">
        <f t="shared" si="209"/>
        <v>0</v>
      </c>
      <c r="GR288">
        <v>0</v>
      </c>
      <c r="GS288">
        <v>3</v>
      </c>
      <c r="GT288">
        <v>0</v>
      </c>
      <c r="GU288" t="s">
        <v>3</v>
      </c>
      <c r="GV288">
        <f t="shared" si="210"/>
        <v>0</v>
      </c>
      <c r="GW288">
        <v>1</v>
      </c>
      <c r="GX288">
        <f t="shared" si="211"/>
        <v>0</v>
      </c>
      <c r="HA288">
        <v>0</v>
      </c>
      <c r="HB288">
        <v>0</v>
      </c>
      <c r="HC288">
        <f t="shared" si="212"/>
        <v>0</v>
      </c>
      <c r="HE288" t="s">
        <v>3</v>
      </c>
      <c r="HF288" t="s">
        <v>3</v>
      </c>
      <c r="HM288" t="s">
        <v>3</v>
      </c>
      <c r="HN288" t="s">
        <v>399</v>
      </c>
      <c r="HO288" t="s">
        <v>400</v>
      </c>
      <c r="HP288" t="s">
        <v>397</v>
      </c>
      <c r="HQ288" t="s">
        <v>397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C289">
        <f>ROW(SmtRes!A379)</f>
        <v>379</v>
      </c>
      <c r="D289">
        <f>ROW(EtalonRes!A436)</f>
        <v>436</v>
      </c>
      <c r="E289" t="s">
        <v>420</v>
      </c>
      <c r="F289" t="s">
        <v>421</v>
      </c>
      <c r="G289" t="s">
        <v>422</v>
      </c>
      <c r="H289" t="s">
        <v>177</v>
      </c>
      <c r="I289">
        <f t="shared" si="189"/>
        <v>0.01</v>
      </c>
      <c r="J289">
        <v>0</v>
      </c>
      <c r="K289">
        <f t="shared" si="190"/>
        <v>0.01</v>
      </c>
      <c r="O289">
        <f t="shared" si="191"/>
        <v>34.479999999999997</v>
      </c>
      <c r="P289">
        <f>SUMIF(SmtRes!AQ370:'SmtRes'!AQ379,"=1",SmtRes!DF370:'SmtRes'!DF379)</f>
        <v>0</v>
      </c>
      <c r="Q289">
        <f>SUMIF(SmtRes!AQ370:'SmtRes'!AQ379,"=1",SmtRes!DG370:'SmtRes'!DG379)</f>
        <v>1.69</v>
      </c>
      <c r="R289">
        <f>SUMIF(SmtRes!AQ370:'SmtRes'!AQ379,"=1",SmtRes!DH370:'SmtRes'!DH379)</f>
        <v>0.75</v>
      </c>
      <c r="S289">
        <f>SUMIF(SmtRes!AQ370:'SmtRes'!AQ379,"=1",SmtRes!DI370:'SmtRes'!DI379)</f>
        <v>32.04</v>
      </c>
      <c r="T289">
        <f t="shared" si="192"/>
        <v>0</v>
      </c>
      <c r="U289">
        <f>SUMIF(SmtRes!AQ370:'SmtRes'!AQ379,"=1",SmtRes!CV370:'SmtRes'!CV379)</f>
        <v>6.0720000000000003E-2</v>
      </c>
      <c r="V289">
        <f>SUMIF(SmtRes!AQ370:'SmtRes'!AQ379,"=1",SmtRes!CW370:'SmtRes'!CW379)</f>
        <v>1.1999999999999999E-3</v>
      </c>
      <c r="W289">
        <f t="shared" si="193"/>
        <v>0</v>
      </c>
      <c r="X289">
        <f t="shared" si="194"/>
        <v>31.81</v>
      </c>
      <c r="Y289">
        <f t="shared" si="195"/>
        <v>16.72</v>
      </c>
      <c r="AA289">
        <v>424238656</v>
      </c>
      <c r="AB289">
        <f t="shared" si="196"/>
        <v>3360.9477900000002</v>
      </c>
      <c r="AC289">
        <f t="shared" si="197"/>
        <v>0</v>
      </c>
      <c r="AD289">
        <f>ROUND((((SUM(SmtRes!BR370:'SmtRes'!BR379))-(SUM(SmtRes!BS370:'SmtRes'!BS379)))+AE289),6)</f>
        <v>157.36059</v>
      </c>
      <c r="AE289">
        <f>ROUND((SUM(SmtRes!BS370:'SmtRes'!BS379)),6)</f>
        <v>75.878399999999999</v>
      </c>
      <c r="AF289">
        <f>ROUND((SUM(SmtRes!BT370:'SmtRes'!BT379)),6)</f>
        <v>3203.5871999999999</v>
      </c>
      <c r="AG289">
        <f t="shared" si="198"/>
        <v>0</v>
      </c>
      <c r="AH289">
        <f>(SUM(SmtRes!BU370:'SmtRes'!BU379))</f>
        <v>6.0719999999999992</v>
      </c>
      <c r="AI289">
        <f>(SUM(SmtRes!BV370:'SmtRes'!BV379))</f>
        <v>0.12</v>
      </c>
      <c r="AJ289">
        <f t="shared" si="199"/>
        <v>0</v>
      </c>
      <c r="AK289">
        <v>11768.557416399999</v>
      </c>
      <c r="AL289">
        <v>312.47011639999999</v>
      </c>
      <c r="AM289">
        <v>524.53530000000001</v>
      </c>
      <c r="AN289">
        <v>252.92800000000003</v>
      </c>
      <c r="AO289">
        <v>10678.624</v>
      </c>
      <c r="AP289">
        <v>0</v>
      </c>
      <c r="AQ289">
        <v>20.239999999999998</v>
      </c>
      <c r="AR289">
        <v>0.4</v>
      </c>
      <c r="AS289">
        <v>0</v>
      </c>
      <c r="AT289">
        <v>97</v>
      </c>
      <c r="AU289">
        <v>51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2</v>
      </c>
      <c r="BJ289" t="s">
        <v>423</v>
      </c>
      <c r="BM289">
        <v>108001</v>
      </c>
      <c r="BN289">
        <v>0</v>
      </c>
      <c r="BO289" t="s">
        <v>3</v>
      </c>
      <c r="BP289">
        <v>0</v>
      </c>
      <c r="BQ289">
        <v>3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97</v>
      </c>
      <c r="CA289">
        <v>51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406</v>
      </c>
      <c r="CO289">
        <v>0</v>
      </c>
      <c r="CP289">
        <f t="shared" si="200"/>
        <v>34.479999999999997</v>
      </c>
      <c r="CQ289">
        <f>SUMIF(SmtRes!AQ370:'SmtRes'!AQ379,"=1",SmtRes!AA370:'SmtRes'!AA379)</f>
        <v>236193.72999999998</v>
      </c>
      <c r="CR289">
        <f>SUMIF(SmtRes!AQ370:'SmtRes'!AQ379,"=1",SmtRes!AB370:'SmtRes'!AB379)</f>
        <v>2290.65</v>
      </c>
      <c r="CS289">
        <f>SUMIF(SmtRes!AQ370:'SmtRes'!AQ379,"=1",SmtRes!AC370:'SmtRes'!AC379)</f>
        <v>1264.6400000000001</v>
      </c>
      <c r="CT289">
        <f>SUMIF(SmtRes!AQ370:'SmtRes'!AQ379,"=1",SmtRes!AD370:'SmtRes'!AD379)</f>
        <v>527.6</v>
      </c>
      <c r="CU289">
        <f t="shared" si="201"/>
        <v>0</v>
      </c>
      <c r="CV289">
        <f>SUMIF(SmtRes!AQ370:'SmtRes'!AQ379,"=1",SmtRes!BU370:'SmtRes'!BU379)</f>
        <v>6.0719999999999992</v>
      </c>
      <c r="CW289">
        <f>SUMIF(SmtRes!AQ370:'SmtRes'!AQ379,"=1",SmtRes!BV370:'SmtRes'!BV379)</f>
        <v>0.12</v>
      </c>
      <c r="CX289">
        <f t="shared" si="202"/>
        <v>0</v>
      </c>
      <c r="CY289">
        <f t="shared" si="203"/>
        <v>31.8063</v>
      </c>
      <c r="CZ289">
        <f t="shared" si="204"/>
        <v>16.722899999999999</v>
      </c>
      <c r="DB289">
        <v>4</v>
      </c>
      <c r="DC289" t="s">
        <v>3</v>
      </c>
      <c r="DD289" t="s">
        <v>342</v>
      </c>
      <c r="DE289" t="s">
        <v>407</v>
      </c>
      <c r="DF289" t="s">
        <v>407</v>
      </c>
      <c r="DG289" t="s">
        <v>407</v>
      </c>
      <c r="DH289" t="s">
        <v>3</v>
      </c>
      <c r="DI289" t="s">
        <v>407</v>
      </c>
      <c r="DJ289" t="s">
        <v>407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1003</v>
      </c>
      <c r="DV289" t="s">
        <v>177</v>
      </c>
      <c r="DW289" t="s">
        <v>177</v>
      </c>
      <c r="DX289">
        <v>100</v>
      </c>
      <c r="DZ289" t="s">
        <v>3</v>
      </c>
      <c r="EA289" t="s">
        <v>3</v>
      </c>
      <c r="EB289" t="s">
        <v>3</v>
      </c>
      <c r="EC289" t="s">
        <v>3</v>
      </c>
      <c r="EE289">
        <v>416979905</v>
      </c>
      <c r="EF289">
        <v>3</v>
      </c>
      <c r="EG289" t="s">
        <v>396</v>
      </c>
      <c r="EH289">
        <v>0</v>
      </c>
      <c r="EI289" t="s">
        <v>3</v>
      </c>
      <c r="EJ289">
        <v>2</v>
      </c>
      <c r="EK289">
        <v>108001</v>
      </c>
      <c r="EL289" t="s">
        <v>397</v>
      </c>
      <c r="EM289" t="s">
        <v>398</v>
      </c>
      <c r="EO289" t="s">
        <v>408</v>
      </c>
      <c r="EQ289">
        <v>131072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20.239999999999998</v>
      </c>
      <c r="EX289">
        <v>0.4</v>
      </c>
      <c r="EY289">
        <v>0</v>
      </c>
      <c r="FQ289">
        <v>0</v>
      </c>
      <c r="FR289">
        <v>0</v>
      </c>
      <c r="FS289">
        <v>0</v>
      </c>
      <c r="FX289">
        <v>97</v>
      </c>
      <c r="FY289">
        <v>51</v>
      </c>
      <c r="GA289" t="s">
        <v>3</v>
      </c>
      <c r="GD289">
        <v>1</v>
      </c>
      <c r="GF289">
        <v>-492923283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si="205"/>
        <v>0</v>
      </c>
      <c r="GM289">
        <f t="shared" si="206"/>
        <v>83.01</v>
      </c>
      <c r="GN289">
        <f t="shared" si="207"/>
        <v>0</v>
      </c>
      <c r="GO289">
        <f t="shared" si="208"/>
        <v>83.01</v>
      </c>
      <c r="GP289">
        <f t="shared" si="209"/>
        <v>0</v>
      </c>
      <c r="GR289">
        <v>0</v>
      </c>
      <c r="GS289">
        <v>3</v>
      </c>
      <c r="GT289">
        <v>0</v>
      </c>
      <c r="GU289" t="s">
        <v>3</v>
      </c>
      <c r="GV289">
        <f t="shared" si="210"/>
        <v>0</v>
      </c>
      <c r="GW289">
        <v>1</v>
      </c>
      <c r="GX289">
        <f t="shared" si="211"/>
        <v>0</v>
      </c>
      <c r="HA289">
        <v>0</v>
      </c>
      <c r="HB289">
        <v>0</v>
      </c>
      <c r="HC289">
        <f t="shared" si="212"/>
        <v>0</v>
      </c>
      <c r="HE289" t="s">
        <v>3</v>
      </c>
      <c r="HF289" t="s">
        <v>3</v>
      </c>
      <c r="HM289" t="s">
        <v>3</v>
      </c>
      <c r="HN289" t="s">
        <v>399</v>
      </c>
      <c r="HO289" t="s">
        <v>400</v>
      </c>
      <c r="HP289" t="s">
        <v>397</v>
      </c>
      <c r="HQ289" t="s">
        <v>397</v>
      </c>
      <c r="HS289">
        <v>0</v>
      </c>
      <c r="IK289">
        <v>0</v>
      </c>
    </row>
    <row r="290" spans="1:245" x14ac:dyDescent="0.2">
      <c r="A290">
        <v>17</v>
      </c>
      <c r="B290">
        <v>1</v>
      </c>
      <c r="C290">
        <f>ROW(SmtRes!A389)</f>
        <v>389</v>
      </c>
      <c r="D290">
        <f>ROW(EtalonRes!A447)</f>
        <v>447</v>
      </c>
      <c r="E290" t="s">
        <v>424</v>
      </c>
      <c r="F290" t="s">
        <v>421</v>
      </c>
      <c r="G290" t="s">
        <v>422</v>
      </c>
      <c r="H290" t="s">
        <v>177</v>
      </c>
      <c r="I290">
        <f t="shared" si="189"/>
        <v>0.01</v>
      </c>
      <c r="J290">
        <v>0</v>
      </c>
      <c r="K290">
        <f t="shared" si="190"/>
        <v>0.01</v>
      </c>
      <c r="O290">
        <f t="shared" si="191"/>
        <v>114.91</v>
      </c>
      <c r="P290">
        <f>SUMIF(SmtRes!AQ380:'SmtRes'!AQ389,"=1",SmtRes!DF380:'SmtRes'!DF389)</f>
        <v>0</v>
      </c>
      <c r="Q290">
        <f>SUMIF(SmtRes!AQ380:'SmtRes'!AQ389,"=1",SmtRes!DG380:'SmtRes'!DG389)</f>
        <v>5.59</v>
      </c>
      <c r="R290">
        <f>SUMIF(SmtRes!AQ380:'SmtRes'!AQ389,"=1",SmtRes!DH380:'SmtRes'!DH389)</f>
        <v>2.5300000000000002</v>
      </c>
      <c r="S290">
        <f>SUMIF(SmtRes!AQ380:'SmtRes'!AQ389,"=1",SmtRes!DI380:'SmtRes'!DI389)</f>
        <v>106.79</v>
      </c>
      <c r="T290">
        <f t="shared" si="192"/>
        <v>0</v>
      </c>
      <c r="U290">
        <f>SUMIF(SmtRes!AQ380:'SmtRes'!AQ389,"=1",SmtRes!CV380:'SmtRes'!CV389)</f>
        <v>0.2024</v>
      </c>
      <c r="V290">
        <f>SUMIF(SmtRes!AQ380:'SmtRes'!AQ389,"=1",SmtRes!CW380:'SmtRes'!CW389)</f>
        <v>4.0000000000000001E-3</v>
      </c>
      <c r="W290">
        <f t="shared" si="193"/>
        <v>0</v>
      </c>
      <c r="X290">
        <f t="shared" si="194"/>
        <v>106.04</v>
      </c>
      <c r="Y290">
        <f t="shared" si="195"/>
        <v>55.75</v>
      </c>
      <c r="AA290">
        <v>424238656</v>
      </c>
      <c r="AB290">
        <f t="shared" si="196"/>
        <v>11203.159299999999</v>
      </c>
      <c r="AC290">
        <f t="shared" si="197"/>
        <v>0</v>
      </c>
      <c r="AD290">
        <f>ROUND((((SUM(SmtRes!BR380:'SmtRes'!BR389))-(SUM(SmtRes!BS380:'SmtRes'!BS389)))+AE290),6)</f>
        <v>524.53530000000001</v>
      </c>
      <c r="AE290">
        <f>ROUND((SUM(SmtRes!BS380:'SmtRes'!BS389)),6)</f>
        <v>252.928</v>
      </c>
      <c r="AF290">
        <f>ROUND((SUM(SmtRes!BT380:'SmtRes'!BT389)),6)</f>
        <v>10678.624</v>
      </c>
      <c r="AG290">
        <f t="shared" si="198"/>
        <v>0</v>
      </c>
      <c r="AH290">
        <f>(SUM(SmtRes!BU380:'SmtRes'!BU389))</f>
        <v>20.239999999999998</v>
      </c>
      <c r="AI290">
        <f>(SUM(SmtRes!BV380:'SmtRes'!BV389))</f>
        <v>0.4</v>
      </c>
      <c r="AJ290">
        <f t="shared" si="199"/>
        <v>0</v>
      </c>
      <c r="AK290">
        <v>11768.557416399999</v>
      </c>
      <c r="AL290">
        <v>312.47011639999999</v>
      </c>
      <c r="AM290">
        <v>524.53530000000001</v>
      </c>
      <c r="AN290">
        <v>252.92800000000003</v>
      </c>
      <c r="AO290">
        <v>10678.624</v>
      </c>
      <c r="AP290">
        <v>0</v>
      </c>
      <c r="AQ290">
        <v>20.239999999999998</v>
      </c>
      <c r="AR290">
        <v>0.4</v>
      </c>
      <c r="AS290">
        <v>0</v>
      </c>
      <c r="AT290">
        <v>97</v>
      </c>
      <c r="AU290">
        <v>51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2</v>
      </c>
      <c r="BJ290" t="s">
        <v>423</v>
      </c>
      <c r="BM290">
        <v>108001</v>
      </c>
      <c r="BN290">
        <v>0</v>
      </c>
      <c r="BO290" t="s">
        <v>3</v>
      </c>
      <c r="BP290">
        <v>0</v>
      </c>
      <c r="BQ290">
        <v>3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97</v>
      </c>
      <c r="CA290">
        <v>51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00"/>
        <v>114.91000000000001</v>
      </c>
      <c r="CQ290">
        <f>SUMIF(SmtRes!AQ380:'SmtRes'!AQ389,"=1",SmtRes!AA380:'SmtRes'!AA389)</f>
        <v>236193.72999999998</v>
      </c>
      <c r="CR290">
        <f>SUMIF(SmtRes!AQ380:'SmtRes'!AQ389,"=1",SmtRes!AB380:'SmtRes'!AB389)</f>
        <v>2290.65</v>
      </c>
      <c r="CS290">
        <f>SUMIF(SmtRes!AQ380:'SmtRes'!AQ389,"=1",SmtRes!AC380:'SmtRes'!AC389)</f>
        <v>1264.6400000000001</v>
      </c>
      <c r="CT290">
        <f>SUMIF(SmtRes!AQ380:'SmtRes'!AQ389,"=1",SmtRes!AD380:'SmtRes'!AD389)</f>
        <v>527.6</v>
      </c>
      <c r="CU290">
        <f t="shared" si="201"/>
        <v>0</v>
      </c>
      <c r="CV290">
        <f>SUMIF(SmtRes!AQ380:'SmtRes'!AQ389,"=1",SmtRes!BU380:'SmtRes'!BU389)</f>
        <v>20.239999999999998</v>
      </c>
      <c r="CW290">
        <f>SUMIF(SmtRes!AQ380:'SmtRes'!AQ389,"=1",SmtRes!BV380:'SmtRes'!BV389)</f>
        <v>0.4</v>
      </c>
      <c r="CX290">
        <f t="shared" si="202"/>
        <v>0</v>
      </c>
      <c r="CY290">
        <f t="shared" si="203"/>
        <v>106.04040000000001</v>
      </c>
      <c r="CZ290">
        <f t="shared" si="204"/>
        <v>55.753200000000007</v>
      </c>
      <c r="DC290" t="s">
        <v>3</v>
      </c>
      <c r="DD290" t="s">
        <v>15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1003</v>
      </c>
      <c r="DV290" t="s">
        <v>177</v>
      </c>
      <c r="DW290" t="s">
        <v>177</v>
      </c>
      <c r="DX290">
        <v>100</v>
      </c>
      <c r="DZ290" t="s">
        <v>3</v>
      </c>
      <c r="EA290" t="s">
        <v>3</v>
      </c>
      <c r="EB290" t="s">
        <v>3</v>
      </c>
      <c r="EC290" t="s">
        <v>3</v>
      </c>
      <c r="EE290">
        <v>416979905</v>
      </c>
      <c r="EF290">
        <v>3</v>
      </c>
      <c r="EG290" t="s">
        <v>396</v>
      </c>
      <c r="EH290">
        <v>0</v>
      </c>
      <c r="EI290" t="s">
        <v>3</v>
      </c>
      <c r="EJ290">
        <v>2</v>
      </c>
      <c r="EK290">
        <v>108001</v>
      </c>
      <c r="EL290" t="s">
        <v>397</v>
      </c>
      <c r="EM290" t="s">
        <v>398</v>
      </c>
      <c r="EO290" t="s">
        <v>3</v>
      </c>
      <c r="EQ290">
        <v>131072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20.239999999999998</v>
      </c>
      <c r="EX290">
        <v>0.4</v>
      </c>
      <c r="EY290">
        <v>0</v>
      </c>
      <c r="FQ290">
        <v>0</v>
      </c>
      <c r="FR290">
        <v>0</v>
      </c>
      <c r="FS290">
        <v>0</v>
      </c>
      <c r="FX290">
        <v>97</v>
      </c>
      <c r="FY290">
        <v>51</v>
      </c>
      <c r="GA290" t="s">
        <v>3</v>
      </c>
      <c r="GD290">
        <v>1</v>
      </c>
      <c r="GF290">
        <v>-492923283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si="205"/>
        <v>0</v>
      </c>
      <c r="GM290">
        <f t="shared" si="206"/>
        <v>276.7</v>
      </c>
      <c r="GN290">
        <f t="shared" si="207"/>
        <v>0</v>
      </c>
      <c r="GO290">
        <f t="shared" si="208"/>
        <v>276.7</v>
      </c>
      <c r="GP290">
        <f t="shared" si="209"/>
        <v>0</v>
      </c>
      <c r="GR290">
        <v>0</v>
      </c>
      <c r="GS290">
        <v>3</v>
      </c>
      <c r="GT290">
        <v>0</v>
      </c>
      <c r="GU290" t="s">
        <v>3</v>
      </c>
      <c r="GV290">
        <f t="shared" si="210"/>
        <v>0</v>
      </c>
      <c r="GW290">
        <v>1</v>
      </c>
      <c r="GX290">
        <f t="shared" si="211"/>
        <v>0</v>
      </c>
      <c r="HA290">
        <v>0</v>
      </c>
      <c r="HB290">
        <v>0</v>
      </c>
      <c r="HC290">
        <f t="shared" si="212"/>
        <v>0</v>
      </c>
      <c r="HE290" t="s">
        <v>3</v>
      </c>
      <c r="HF290" t="s">
        <v>3</v>
      </c>
      <c r="HM290" t="s">
        <v>3</v>
      </c>
      <c r="HN290" t="s">
        <v>399</v>
      </c>
      <c r="HO290" t="s">
        <v>400</v>
      </c>
      <c r="HP290" t="s">
        <v>397</v>
      </c>
      <c r="HQ290" t="s">
        <v>397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C291">
        <f>ROW(SmtRes!A399)</f>
        <v>399</v>
      </c>
      <c r="D291">
        <f>ROW(EtalonRes!A458)</f>
        <v>458</v>
      </c>
      <c r="E291" t="s">
        <v>425</v>
      </c>
      <c r="F291" t="s">
        <v>426</v>
      </c>
      <c r="G291" t="s">
        <v>427</v>
      </c>
      <c r="H291" t="s">
        <v>177</v>
      </c>
      <c r="I291">
        <f t="shared" si="189"/>
        <v>0.01</v>
      </c>
      <c r="J291">
        <v>0</v>
      </c>
      <c r="K291">
        <f t="shared" si="190"/>
        <v>0.01</v>
      </c>
      <c r="O291">
        <f t="shared" si="191"/>
        <v>49.57</v>
      </c>
      <c r="P291">
        <f>SUMIF(SmtRes!AQ390:'SmtRes'!AQ399,"=1",SmtRes!DF390:'SmtRes'!DF399)</f>
        <v>0</v>
      </c>
      <c r="Q291">
        <f>SUMIF(SmtRes!AQ390:'SmtRes'!AQ399,"=1",SmtRes!DG390:'SmtRes'!DG399)</f>
        <v>1.8399999999999999</v>
      </c>
      <c r="R291">
        <f>SUMIF(SmtRes!AQ390:'SmtRes'!AQ399,"=1",SmtRes!DH390:'SmtRes'!DH399)</f>
        <v>0.75</v>
      </c>
      <c r="S291">
        <f>SUMIF(SmtRes!AQ390:'SmtRes'!AQ399,"=1",SmtRes!DI390:'SmtRes'!DI399)</f>
        <v>46.98</v>
      </c>
      <c r="T291">
        <f t="shared" si="192"/>
        <v>0</v>
      </c>
      <c r="U291">
        <f>SUMIF(SmtRes!AQ390:'SmtRes'!AQ399,"=1",SmtRes!CV390:'SmtRes'!CV399)</f>
        <v>8.9039999999999994E-2</v>
      </c>
      <c r="V291">
        <f>SUMIF(SmtRes!AQ390:'SmtRes'!AQ399,"=1",SmtRes!CW390:'SmtRes'!CW399)</f>
        <v>1.1999999999999999E-3</v>
      </c>
      <c r="W291">
        <f t="shared" si="193"/>
        <v>0</v>
      </c>
      <c r="X291">
        <f t="shared" si="194"/>
        <v>46.3</v>
      </c>
      <c r="Y291">
        <f t="shared" si="195"/>
        <v>24.34</v>
      </c>
      <c r="AA291">
        <v>424238656</v>
      </c>
      <c r="AB291">
        <f t="shared" si="196"/>
        <v>4865.2731000000003</v>
      </c>
      <c r="AC291">
        <f t="shared" si="197"/>
        <v>0</v>
      </c>
      <c r="AD291">
        <f>ROUND((((SUM(SmtRes!BR390:'SmtRes'!BR399))-(SUM(SmtRes!BS390:'SmtRes'!BS399)))+AE291),6)</f>
        <v>167.52269999999999</v>
      </c>
      <c r="AE291">
        <f>ROUND((SUM(SmtRes!BS390:'SmtRes'!BS399)),6)</f>
        <v>75.878399999999999</v>
      </c>
      <c r="AF291">
        <f>ROUND((SUM(SmtRes!BT390:'SmtRes'!BT399)),6)</f>
        <v>4697.7503999999999</v>
      </c>
      <c r="AG291">
        <f t="shared" si="198"/>
        <v>0</v>
      </c>
      <c r="AH291">
        <f>(SUM(SmtRes!BU390:'SmtRes'!BU399))</f>
        <v>8.9039999999999999</v>
      </c>
      <c r="AI291">
        <f>(SUM(SmtRes!BV390:'SmtRes'!BV399))</f>
        <v>0.12</v>
      </c>
      <c r="AJ291">
        <f t="shared" si="199"/>
        <v>0</v>
      </c>
      <c r="AK291">
        <v>16833.562505999998</v>
      </c>
      <c r="AL291">
        <v>363.05750600000005</v>
      </c>
      <c r="AM291">
        <v>558.40899999999999</v>
      </c>
      <c r="AN291">
        <v>252.92800000000003</v>
      </c>
      <c r="AO291">
        <v>15659.168</v>
      </c>
      <c r="AP291">
        <v>0</v>
      </c>
      <c r="AQ291">
        <v>29.68</v>
      </c>
      <c r="AR291">
        <v>0.4</v>
      </c>
      <c r="AS291">
        <v>0</v>
      </c>
      <c r="AT291">
        <v>97</v>
      </c>
      <c r="AU291">
        <v>51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2</v>
      </c>
      <c r="BJ291" t="s">
        <v>428</v>
      </c>
      <c r="BM291">
        <v>108001</v>
      </c>
      <c r="BN291">
        <v>0</v>
      </c>
      <c r="BO291" t="s">
        <v>3</v>
      </c>
      <c r="BP291">
        <v>0</v>
      </c>
      <c r="BQ291">
        <v>3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97</v>
      </c>
      <c r="CA291">
        <v>51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406</v>
      </c>
      <c r="CO291">
        <v>0</v>
      </c>
      <c r="CP291">
        <f t="shared" si="200"/>
        <v>49.569999999999993</v>
      </c>
      <c r="CQ291">
        <f>SUMIF(SmtRes!AQ390:'SmtRes'!AQ399,"=1",SmtRes!AA390:'SmtRes'!AA399)</f>
        <v>236193.72999999998</v>
      </c>
      <c r="CR291">
        <f>SUMIF(SmtRes!AQ390:'SmtRes'!AQ399,"=1",SmtRes!AB390:'SmtRes'!AB399)</f>
        <v>2290.65</v>
      </c>
      <c r="CS291">
        <f>SUMIF(SmtRes!AQ390:'SmtRes'!AQ399,"=1",SmtRes!AC390:'SmtRes'!AC399)</f>
        <v>1264.6400000000001</v>
      </c>
      <c r="CT291">
        <f>SUMIF(SmtRes!AQ390:'SmtRes'!AQ399,"=1",SmtRes!AD390:'SmtRes'!AD399)</f>
        <v>527.6</v>
      </c>
      <c r="CU291">
        <f t="shared" si="201"/>
        <v>0</v>
      </c>
      <c r="CV291">
        <f>SUMIF(SmtRes!AQ390:'SmtRes'!AQ399,"=1",SmtRes!BU390:'SmtRes'!BU399)</f>
        <v>8.9039999999999999</v>
      </c>
      <c r="CW291">
        <f>SUMIF(SmtRes!AQ390:'SmtRes'!AQ399,"=1",SmtRes!BV390:'SmtRes'!BV399)</f>
        <v>0.12</v>
      </c>
      <c r="CX291">
        <f t="shared" si="202"/>
        <v>0</v>
      </c>
      <c r="CY291">
        <f t="shared" si="203"/>
        <v>46.298099999999998</v>
      </c>
      <c r="CZ291">
        <f t="shared" si="204"/>
        <v>24.342300000000002</v>
      </c>
      <c r="DB291">
        <v>5</v>
      </c>
      <c r="DC291" t="s">
        <v>3</v>
      </c>
      <c r="DD291" t="s">
        <v>342</v>
      </c>
      <c r="DE291" t="s">
        <v>407</v>
      </c>
      <c r="DF291" t="s">
        <v>407</v>
      </c>
      <c r="DG291" t="s">
        <v>407</v>
      </c>
      <c r="DH291" t="s">
        <v>3</v>
      </c>
      <c r="DI291" t="s">
        <v>407</v>
      </c>
      <c r="DJ291" t="s">
        <v>407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1003</v>
      </c>
      <c r="DV291" t="s">
        <v>177</v>
      </c>
      <c r="DW291" t="s">
        <v>177</v>
      </c>
      <c r="DX291">
        <v>100</v>
      </c>
      <c r="DZ291" t="s">
        <v>3</v>
      </c>
      <c r="EA291" t="s">
        <v>3</v>
      </c>
      <c r="EB291" t="s">
        <v>3</v>
      </c>
      <c r="EC291" t="s">
        <v>3</v>
      </c>
      <c r="EE291">
        <v>416979905</v>
      </c>
      <c r="EF291">
        <v>3</v>
      </c>
      <c r="EG291" t="s">
        <v>396</v>
      </c>
      <c r="EH291">
        <v>0</v>
      </c>
      <c r="EI291" t="s">
        <v>3</v>
      </c>
      <c r="EJ291">
        <v>2</v>
      </c>
      <c r="EK291">
        <v>108001</v>
      </c>
      <c r="EL291" t="s">
        <v>397</v>
      </c>
      <c r="EM291" t="s">
        <v>398</v>
      </c>
      <c r="EO291" t="s">
        <v>408</v>
      </c>
      <c r="EQ291">
        <v>131072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29.68</v>
      </c>
      <c r="EX291">
        <v>0.4</v>
      </c>
      <c r="EY291">
        <v>0</v>
      </c>
      <c r="FQ291">
        <v>0</v>
      </c>
      <c r="FR291">
        <v>0</v>
      </c>
      <c r="FS291">
        <v>0</v>
      </c>
      <c r="FX291">
        <v>97</v>
      </c>
      <c r="FY291">
        <v>51</v>
      </c>
      <c r="GA291" t="s">
        <v>3</v>
      </c>
      <c r="GD291">
        <v>1</v>
      </c>
      <c r="GF291">
        <v>1555389377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205"/>
        <v>0</v>
      </c>
      <c r="GM291">
        <f t="shared" si="206"/>
        <v>120.21</v>
      </c>
      <c r="GN291">
        <f t="shared" si="207"/>
        <v>0</v>
      </c>
      <c r="GO291">
        <f t="shared" si="208"/>
        <v>120.21</v>
      </c>
      <c r="GP291">
        <f t="shared" si="209"/>
        <v>0</v>
      </c>
      <c r="GR291">
        <v>0</v>
      </c>
      <c r="GS291">
        <v>3</v>
      </c>
      <c r="GT291">
        <v>0</v>
      </c>
      <c r="GU291" t="s">
        <v>3</v>
      </c>
      <c r="GV291">
        <f t="shared" si="210"/>
        <v>0</v>
      </c>
      <c r="GW291">
        <v>1</v>
      </c>
      <c r="GX291">
        <f t="shared" si="211"/>
        <v>0</v>
      </c>
      <c r="HA291">
        <v>0</v>
      </c>
      <c r="HB291">
        <v>0</v>
      </c>
      <c r="HC291">
        <f t="shared" si="212"/>
        <v>0</v>
      </c>
      <c r="HE291" t="s">
        <v>3</v>
      </c>
      <c r="HF291" t="s">
        <v>3</v>
      </c>
      <c r="HM291" t="s">
        <v>3</v>
      </c>
      <c r="HN291" t="s">
        <v>399</v>
      </c>
      <c r="HO291" t="s">
        <v>400</v>
      </c>
      <c r="HP291" t="s">
        <v>397</v>
      </c>
      <c r="HQ291" t="s">
        <v>397</v>
      </c>
      <c r="HS291">
        <v>0</v>
      </c>
      <c r="IK291">
        <v>0</v>
      </c>
    </row>
    <row r="292" spans="1:245" x14ac:dyDescent="0.2">
      <c r="A292">
        <v>17</v>
      </c>
      <c r="B292">
        <v>1</v>
      </c>
      <c r="C292">
        <f>ROW(SmtRes!A409)</f>
        <v>409</v>
      </c>
      <c r="D292">
        <f>ROW(EtalonRes!A469)</f>
        <v>469</v>
      </c>
      <c r="E292" t="s">
        <v>429</v>
      </c>
      <c r="F292" t="s">
        <v>426</v>
      </c>
      <c r="G292" t="s">
        <v>427</v>
      </c>
      <c r="H292" t="s">
        <v>177</v>
      </c>
      <c r="I292">
        <f t="shared" si="189"/>
        <v>0.01</v>
      </c>
      <c r="J292">
        <v>0</v>
      </c>
      <c r="K292">
        <f t="shared" si="190"/>
        <v>0.01</v>
      </c>
      <c r="O292">
        <f t="shared" si="191"/>
        <v>165.21</v>
      </c>
      <c r="P292">
        <f>SUMIF(SmtRes!AQ400:'SmtRes'!AQ409,"=1",SmtRes!DF400:'SmtRes'!DF409)</f>
        <v>0</v>
      </c>
      <c r="Q292">
        <f>SUMIF(SmtRes!AQ400:'SmtRes'!AQ409,"=1",SmtRes!DG400:'SmtRes'!DG409)</f>
        <v>6.0900000000000007</v>
      </c>
      <c r="R292">
        <f>SUMIF(SmtRes!AQ400:'SmtRes'!AQ409,"=1",SmtRes!DH400:'SmtRes'!DH409)</f>
        <v>2.5300000000000002</v>
      </c>
      <c r="S292">
        <f>SUMIF(SmtRes!AQ400:'SmtRes'!AQ409,"=1",SmtRes!DI400:'SmtRes'!DI409)</f>
        <v>156.59</v>
      </c>
      <c r="T292">
        <f t="shared" si="192"/>
        <v>0</v>
      </c>
      <c r="U292">
        <f>SUMIF(SmtRes!AQ400:'SmtRes'!AQ409,"=1",SmtRes!CV400:'SmtRes'!CV409)</f>
        <v>0.29680000000000001</v>
      </c>
      <c r="V292">
        <f>SUMIF(SmtRes!AQ400:'SmtRes'!AQ409,"=1",SmtRes!CW400:'SmtRes'!CW409)</f>
        <v>4.0000000000000001E-3</v>
      </c>
      <c r="W292">
        <f t="shared" si="193"/>
        <v>0</v>
      </c>
      <c r="X292">
        <f t="shared" si="194"/>
        <v>154.35</v>
      </c>
      <c r="Y292">
        <f t="shared" si="195"/>
        <v>81.150000000000006</v>
      </c>
      <c r="AA292">
        <v>424238656</v>
      </c>
      <c r="AB292">
        <f t="shared" si="196"/>
        <v>16217.576999999999</v>
      </c>
      <c r="AC292">
        <f t="shared" si="197"/>
        <v>0</v>
      </c>
      <c r="AD292">
        <f>ROUND((((SUM(SmtRes!BR400:'SmtRes'!BR409))-(SUM(SmtRes!BS400:'SmtRes'!BS409)))+AE292),6)</f>
        <v>558.40899999999999</v>
      </c>
      <c r="AE292">
        <f>ROUND((SUM(SmtRes!BS400:'SmtRes'!BS409)),6)</f>
        <v>252.928</v>
      </c>
      <c r="AF292">
        <f>ROUND((SUM(SmtRes!BT400:'SmtRes'!BT409)),6)</f>
        <v>15659.168</v>
      </c>
      <c r="AG292">
        <f t="shared" si="198"/>
        <v>0</v>
      </c>
      <c r="AH292">
        <f>(SUM(SmtRes!BU400:'SmtRes'!BU409))</f>
        <v>29.68</v>
      </c>
      <c r="AI292">
        <f>(SUM(SmtRes!BV400:'SmtRes'!BV409))</f>
        <v>0.4</v>
      </c>
      <c r="AJ292">
        <f t="shared" si="199"/>
        <v>0</v>
      </c>
      <c r="AK292">
        <v>16833.562505999998</v>
      </c>
      <c r="AL292">
        <v>363.05750600000005</v>
      </c>
      <c r="AM292">
        <v>558.40899999999999</v>
      </c>
      <c r="AN292">
        <v>252.92800000000003</v>
      </c>
      <c r="AO292">
        <v>15659.168</v>
      </c>
      <c r="AP292">
        <v>0</v>
      </c>
      <c r="AQ292">
        <v>29.68</v>
      </c>
      <c r="AR292">
        <v>0.4</v>
      </c>
      <c r="AS292">
        <v>0</v>
      </c>
      <c r="AT292">
        <v>97</v>
      </c>
      <c r="AU292">
        <v>51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2</v>
      </c>
      <c r="BJ292" t="s">
        <v>428</v>
      </c>
      <c r="BM292">
        <v>108001</v>
      </c>
      <c r="BN292">
        <v>0</v>
      </c>
      <c r="BO292" t="s">
        <v>3</v>
      </c>
      <c r="BP292">
        <v>0</v>
      </c>
      <c r="BQ292">
        <v>3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97</v>
      </c>
      <c r="CA292">
        <v>51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00"/>
        <v>165.21</v>
      </c>
      <c r="CQ292">
        <f>SUMIF(SmtRes!AQ400:'SmtRes'!AQ409,"=1",SmtRes!AA400:'SmtRes'!AA409)</f>
        <v>236193.72999999998</v>
      </c>
      <c r="CR292">
        <f>SUMIF(SmtRes!AQ400:'SmtRes'!AQ409,"=1",SmtRes!AB400:'SmtRes'!AB409)</f>
        <v>2290.65</v>
      </c>
      <c r="CS292">
        <f>SUMIF(SmtRes!AQ400:'SmtRes'!AQ409,"=1",SmtRes!AC400:'SmtRes'!AC409)</f>
        <v>1264.6400000000001</v>
      </c>
      <c r="CT292">
        <f>SUMIF(SmtRes!AQ400:'SmtRes'!AQ409,"=1",SmtRes!AD400:'SmtRes'!AD409)</f>
        <v>527.6</v>
      </c>
      <c r="CU292">
        <f t="shared" si="201"/>
        <v>0</v>
      </c>
      <c r="CV292">
        <f>SUMIF(SmtRes!AQ400:'SmtRes'!AQ409,"=1",SmtRes!BU400:'SmtRes'!BU409)</f>
        <v>29.68</v>
      </c>
      <c r="CW292">
        <f>SUMIF(SmtRes!AQ400:'SmtRes'!AQ409,"=1",SmtRes!BV400:'SmtRes'!BV409)</f>
        <v>0.4</v>
      </c>
      <c r="CX292">
        <f t="shared" si="202"/>
        <v>0</v>
      </c>
      <c r="CY292">
        <f t="shared" si="203"/>
        <v>154.34640000000002</v>
      </c>
      <c r="CZ292">
        <f t="shared" si="204"/>
        <v>81.151200000000003</v>
      </c>
      <c r="DC292" t="s">
        <v>3</v>
      </c>
      <c r="DD292" t="s">
        <v>15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177</v>
      </c>
      <c r="DW292" t="s">
        <v>177</v>
      </c>
      <c r="DX292">
        <v>100</v>
      </c>
      <c r="DZ292" t="s">
        <v>3</v>
      </c>
      <c r="EA292" t="s">
        <v>3</v>
      </c>
      <c r="EB292" t="s">
        <v>3</v>
      </c>
      <c r="EC292" t="s">
        <v>3</v>
      </c>
      <c r="EE292">
        <v>416979905</v>
      </c>
      <c r="EF292">
        <v>3</v>
      </c>
      <c r="EG292" t="s">
        <v>396</v>
      </c>
      <c r="EH292">
        <v>0</v>
      </c>
      <c r="EI292" t="s">
        <v>3</v>
      </c>
      <c r="EJ292">
        <v>2</v>
      </c>
      <c r="EK292">
        <v>108001</v>
      </c>
      <c r="EL292" t="s">
        <v>397</v>
      </c>
      <c r="EM292" t="s">
        <v>398</v>
      </c>
      <c r="EO292" t="s">
        <v>3</v>
      </c>
      <c r="EQ292">
        <v>131072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29.68</v>
      </c>
      <c r="EX292">
        <v>0.4</v>
      </c>
      <c r="EY292">
        <v>0</v>
      </c>
      <c r="FQ292">
        <v>0</v>
      </c>
      <c r="FR292">
        <v>0</v>
      </c>
      <c r="FS292">
        <v>0</v>
      </c>
      <c r="FX292">
        <v>97</v>
      </c>
      <c r="FY292">
        <v>51</v>
      </c>
      <c r="GA292" t="s">
        <v>3</v>
      </c>
      <c r="GD292">
        <v>1</v>
      </c>
      <c r="GF292">
        <v>1555389377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205"/>
        <v>0</v>
      </c>
      <c r="GM292">
        <f t="shared" si="206"/>
        <v>400.71</v>
      </c>
      <c r="GN292">
        <f t="shared" si="207"/>
        <v>0</v>
      </c>
      <c r="GO292">
        <f t="shared" si="208"/>
        <v>400.71</v>
      </c>
      <c r="GP292">
        <f t="shared" si="209"/>
        <v>0</v>
      </c>
      <c r="GR292">
        <v>0</v>
      </c>
      <c r="GS292">
        <v>3</v>
      </c>
      <c r="GT292">
        <v>0</v>
      </c>
      <c r="GU292" t="s">
        <v>3</v>
      </c>
      <c r="GV292">
        <f t="shared" si="210"/>
        <v>0</v>
      </c>
      <c r="GW292">
        <v>1</v>
      </c>
      <c r="GX292">
        <f t="shared" si="211"/>
        <v>0</v>
      </c>
      <c r="HA292">
        <v>0</v>
      </c>
      <c r="HB292">
        <v>0</v>
      </c>
      <c r="HC292">
        <f t="shared" si="212"/>
        <v>0</v>
      </c>
      <c r="HE292" t="s">
        <v>3</v>
      </c>
      <c r="HF292" t="s">
        <v>3</v>
      </c>
      <c r="HM292" t="s">
        <v>3</v>
      </c>
      <c r="HN292" t="s">
        <v>399</v>
      </c>
      <c r="HO292" t="s">
        <v>400</v>
      </c>
      <c r="HP292" t="s">
        <v>397</v>
      </c>
      <c r="HQ292" t="s">
        <v>397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C293">
        <f>ROW(SmtRes!A418)</f>
        <v>418</v>
      </c>
      <c r="D293">
        <f>ROW(EtalonRes!A479)</f>
        <v>479</v>
      </c>
      <c r="E293" t="s">
        <v>430</v>
      </c>
      <c r="F293" t="s">
        <v>431</v>
      </c>
      <c r="G293" t="s">
        <v>432</v>
      </c>
      <c r="H293" t="s">
        <v>177</v>
      </c>
      <c r="I293">
        <f t="shared" si="189"/>
        <v>0.01</v>
      </c>
      <c r="J293">
        <v>0</v>
      </c>
      <c r="K293">
        <f t="shared" si="190"/>
        <v>0.01</v>
      </c>
      <c r="O293">
        <f t="shared" si="191"/>
        <v>38.94</v>
      </c>
      <c r="P293">
        <f>SUMIF(SmtRes!AQ410:'SmtRes'!AQ418,"=1",SmtRes!DF410:'SmtRes'!DF418)</f>
        <v>0</v>
      </c>
      <c r="Q293">
        <f>SUMIF(SmtRes!AQ410:'SmtRes'!AQ418,"=1",SmtRes!DG410:'SmtRes'!DG418)</f>
        <v>1.7200000000000002</v>
      </c>
      <c r="R293">
        <f>SUMIF(SmtRes!AQ410:'SmtRes'!AQ418,"=1",SmtRes!DH410:'SmtRes'!DH418)</f>
        <v>0.75</v>
      </c>
      <c r="S293">
        <f>SUMIF(SmtRes!AQ410:'SmtRes'!AQ418,"=1",SmtRes!DI410:'SmtRes'!DI418)</f>
        <v>36.47</v>
      </c>
      <c r="T293">
        <f t="shared" si="192"/>
        <v>0</v>
      </c>
      <c r="U293">
        <f>SUMIF(SmtRes!AQ410:'SmtRes'!AQ418,"=1",SmtRes!CV410:'SmtRes'!CV418)</f>
        <v>6.9120000000000001E-2</v>
      </c>
      <c r="V293">
        <f>SUMIF(SmtRes!AQ410:'SmtRes'!AQ418,"=1",SmtRes!CW410:'SmtRes'!CW418)</f>
        <v>1.1999999999999999E-3</v>
      </c>
      <c r="W293">
        <f t="shared" si="193"/>
        <v>0</v>
      </c>
      <c r="X293">
        <f t="shared" si="194"/>
        <v>36.1</v>
      </c>
      <c r="Y293">
        <f t="shared" si="195"/>
        <v>18.98</v>
      </c>
      <c r="AA293">
        <v>424238656</v>
      </c>
      <c r="AB293">
        <f t="shared" si="196"/>
        <v>3806.27358</v>
      </c>
      <c r="AC293">
        <f t="shared" si="197"/>
        <v>0</v>
      </c>
      <c r="AD293">
        <f>ROUND((((SUM(SmtRes!BR410:'SmtRes'!BR418))-(SUM(SmtRes!BS410:'SmtRes'!BS418)))+AE293),6)</f>
        <v>159.50237999999999</v>
      </c>
      <c r="AE293">
        <f>ROUND((SUM(SmtRes!BS410:'SmtRes'!BS418)),6)</f>
        <v>75.878399999999999</v>
      </c>
      <c r="AF293">
        <f>ROUND((SUM(SmtRes!BT410:'SmtRes'!BT418)),6)</f>
        <v>3646.7712000000001</v>
      </c>
      <c r="AG293">
        <f t="shared" si="198"/>
        <v>0</v>
      </c>
      <c r="AH293">
        <f>(SUM(SmtRes!BU410:'SmtRes'!BU418))</f>
        <v>6.9119999999999999</v>
      </c>
      <c r="AI293">
        <f>(SUM(SmtRes!BV410:'SmtRes'!BV418))</f>
        <v>0.12</v>
      </c>
      <c r="AJ293">
        <f t="shared" si="199"/>
        <v>0</v>
      </c>
      <c r="AK293">
        <v>13414.643648400001</v>
      </c>
      <c r="AL293">
        <v>474.13704840000003</v>
      </c>
      <c r="AM293">
        <v>531.67460000000005</v>
      </c>
      <c r="AN293">
        <v>252.92800000000003</v>
      </c>
      <c r="AO293">
        <v>12155.904</v>
      </c>
      <c r="AP293">
        <v>0</v>
      </c>
      <c r="AQ293">
        <v>23.04</v>
      </c>
      <c r="AR293">
        <v>0.4</v>
      </c>
      <c r="AS293">
        <v>0</v>
      </c>
      <c r="AT293">
        <v>97</v>
      </c>
      <c r="AU293">
        <v>51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2</v>
      </c>
      <c r="BJ293" t="s">
        <v>433</v>
      </c>
      <c r="BM293">
        <v>108001</v>
      </c>
      <c r="BN293">
        <v>0</v>
      </c>
      <c r="BO293" t="s">
        <v>3</v>
      </c>
      <c r="BP293">
        <v>0</v>
      </c>
      <c r="BQ293">
        <v>3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97</v>
      </c>
      <c r="CA293">
        <v>51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406</v>
      </c>
      <c r="CO293">
        <v>0</v>
      </c>
      <c r="CP293">
        <f t="shared" si="200"/>
        <v>38.94</v>
      </c>
      <c r="CQ293">
        <f>SUMIF(SmtRes!AQ410:'SmtRes'!AQ418,"=1",SmtRes!AA410:'SmtRes'!AA418)</f>
        <v>108237.39</v>
      </c>
      <c r="CR293">
        <f>SUMIF(SmtRes!AQ410:'SmtRes'!AQ418,"=1",SmtRes!AB410:'SmtRes'!AB418)</f>
        <v>2290.65</v>
      </c>
      <c r="CS293">
        <f>SUMIF(SmtRes!AQ410:'SmtRes'!AQ418,"=1",SmtRes!AC410:'SmtRes'!AC418)</f>
        <v>1264.6400000000001</v>
      </c>
      <c r="CT293">
        <f>SUMIF(SmtRes!AQ410:'SmtRes'!AQ418,"=1",SmtRes!AD410:'SmtRes'!AD418)</f>
        <v>527.6</v>
      </c>
      <c r="CU293">
        <f t="shared" si="201"/>
        <v>0</v>
      </c>
      <c r="CV293">
        <f>SUMIF(SmtRes!AQ410:'SmtRes'!AQ418,"=1",SmtRes!BU410:'SmtRes'!BU418)</f>
        <v>6.9119999999999999</v>
      </c>
      <c r="CW293">
        <f>SUMIF(SmtRes!AQ410:'SmtRes'!AQ418,"=1",SmtRes!BV410:'SmtRes'!BV418)</f>
        <v>0.12</v>
      </c>
      <c r="CX293">
        <f t="shared" si="202"/>
        <v>0</v>
      </c>
      <c r="CY293">
        <f t="shared" si="203"/>
        <v>36.103399999999993</v>
      </c>
      <c r="CZ293">
        <f t="shared" si="204"/>
        <v>18.982199999999999</v>
      </c>
      <c r="DB293">
        <v>6</v>
      </c>
      <c r="DC293" t="s">
        <v>3</v>
      </c>
      <c r="DD293" t="s">
        <v>342</v>
      </c>
      <c r="DE293" t="s">
        <v>407</v>
      </c>
      <c r="DF293" t="s">
        <v>407</v>
      </c>
      <c r="DG293" t="s">
        <v>407</v>
      </c>
      <c r="DH293" t="s">
        <v>3</v>
      </c>
      <c r="DI293" t="s">
        <v>407</v>
      </c>
      <c r="DJ293" t="s">
        <v>407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1003</v>
      </c>
      <c r="DV293" t="s">
        <v>177</v>
      </c>
      <c r="DW293" t="s">
        <v>177</v>
      </c>
      <c r="DX293">
        <v>100</v>
      </c>
      <c r="DZ293" t="s">
        <v>3</v>
      </c>
      <c r="EA293" t="s">
        <v>3</v>
      </c>
      <c r="EB293" t="s">
        <v>3</v>
      </c>
      <c r="EC293" t="s">
        <v>3</v>
      </c>
      <c r="EE293">
        <v>416979905</v>
      </c>
      <c r="EF293">
        <v>3</v>
      </c>
      <c r="EG293" t="s">
        <v>396</v>
      </c>
      <c r="EH293">
        <v>0</v>
      </c>
      <c r="EI293" t="s">
        <v>3</v>
      </c>
      <c r="EJ293">
        <v>2</v>
      </c>
      <c r="EK293">
        <v>108001</v>
      </c>
      <c r="EL293" t="s">
        <v>397</v>
      </c>
      <c r="EM293" t="s">
        <v>398</v>
      </c>
      <c r="EO293" t="s">
        <v>408</v>
      </c>
      <c r="EQ293">
        <v>131072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23.04</v>
      </c>
      <c r="EX293">
        <v>0.4</v>
      </c>
      <c r="EY293">
        <v>0</v>
      </c>
      <c r="FQ293">
        <v>0</v>
      </c>
      <c r="FR293">
        <v>0</v>
      </c>
      <c r="FS293">
        <v>0</v>
      </c>
      <c r="FX293">
        <v>97</v>
      </c>
      <c r="FY293">
        <v>51</v>
      </c>
      <c r="GA293" t="s">
        <v>3</v>
      </c>
      <c r="GD293">
        <v>1</v>
      </c>
      <c r="GF293">
        <v>-1003790902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205"/>
        <v>0</v>
      </c>
      <c r="GM293">
        <f t="shared" si="206"/>
        <v>94.02</v>
      </c>
      <c r="GN293">
        <f t="shared" si="207"/>
        <v>0</v>
      </c>
      <c r="GO293">
        <f t="shared" si="208"/>
        <v>94.02</v>
      </c>
      <c r="GP293">
        <f t="shared" si="209"/>
        <v>0</v>
      </c>
      <c r="GR293">
        <v>0</v>
      </c>
      <c r="GS293">
        <v>3</v>
      </c>
      <c r="GT293">
        <v>0</v>
      </c>
      <c r="GU293" t="s">
        <v>3</v>
      </c>
      <c r="GV293">
        <f t="shared" si="210"/>
        <v>0</v>
      </c>
      <c r="GW293">
        <v>1</v>
      </c>
      <c r="GX293">
        <f t="shared" si="211"/>
        <v>0</v>
      </c>
      <c r="HA293">
        <v>0</v>
      </c>
      <c r="HB293">
        <v>0</v>
      </c>
      <c r="HC293">
        <f t="shared" si="212"/>
        <v>0</v>
      </c>
      <c r="HE293" t="s">
        <v>3</v>
      </c>
      <c r="HF293" t="s">
        <v>3</v>
      </c>
      <c r="HM293" t="s">
        <v>3</v>
      </c>
      <c r="HN293" t="s">
        <v>399</v>
      </c>
      <c r="HO293" t="s">
        <v>400</v>
      </c>
      <c r="HP293" t="s">
        <v>397</v>
      </c>
      <c r="HQ293" t="s">
        <v>397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C294">
        <f>ROW(SmtRes!A427)</f>
        <v>427</v>
      </c>
      <c r="D294">
        <f>ROW(EtalonRes!A489)</f>
        <v>489</v>
      </c>
      <c r="E294" t="s">
        <v>434</v>
      </c>
      <c r="F294" t="s">
        <v>431</v>
      </c>
      <c r="G294" t="s">
        <v>432</v>
      </c>
      <c r="H294" t="s">
        <v>177</v>
      </c>
      <c r="I294">
        <f t="shared" si="189"/>
        <v>0.01</v>
      </c>
      <c r="J294">
        <v>0</v>
      </c>
      <c r="K294">
        <f t="shared" si="190"/>
        <v>0.01</v>
      </c>
      <c r="O294">
        <f t="shared" si="191"/>
        <v>129.78</v>
      </c>
      <c r="P294">
        <f>SUMIF(SmtRes!AQ419:'SmtRes'!AQ427,"=1",SmtRes!DF419:'SmtRes'!DF427)</f>
        <v>0</v>
      </c>
      <c r="Q294">
        <f>SUMIF(SmtRes!AQ419:'SmtRes'!AQ427,"=1",SmtRes!DG419:'SmtRes'!DG427)</f>
        <v>5.69</v>
      </c>
      <c r="R294">
        <f>SUMIF(SmtRes!AQ419:'SmtRes'!AQ427,"=1",SmtRes!DH419:'SmtRes'!DH427)</f>
        <v>2.5300000000000002</v>
      </c>
      <c r="S294">
        <f>SUMIF(SmtRes!AQ419:'SmtRes'!AQ427,"=1",SmtRes!DI419:'SmtRes'!DI427)</f>
        <v>121.56</v>
      </c>
      <c r="T294">
        <f t="shared" si="192"/>
        <v>0</v>
      </c>
      <c r="U294">
        <f>SUMIF(SmtRes!AQ419:'SmtRes'!AQ427,"=1",SmtRes!CV419:'SmtRes'!CV427)</f>
        <v>0.23039999999999999</v>
      </c>
      <c r="V294">
        <f>SUMIF(SmtRes!AQ419:'SmtRes'!AQ427,"=1",SmtRes!CW419:'SmtRes'!CW427)</f>
        <v>4.0000000000000001E-3</v>
      </c>
      <c r="W294">
        <f t="shared" si="193"/>
        <v>0</v>
      </c>
      <c r="X294">
        <f t="shared" si="194"/>
        <v>120.37</v>
      </c>
      <c r="Y294">
        <f t="shared" si="195"/>
        <v>63.29</v>
      </c>
      <c r="AA294">
        <v>424238656</v>
      </c>
      <c r="AB294">
        <f t="shared" si="196"/>
        <v>12687.578600000001</v>
      </c>
      <c r="AC294">
        <f t="shared" si="197"/>
        <v>0</v>
      </c>
      <c r="AD294">
        <f>ROUND((((SUM(SmtRes!BR419:'SmtRes'!BR427))-(SUM(SmtRes!BS419:'SmtRes'!BS427)))+AE294),6)</f>
        <v>531.67460000000005</v>
      </c>
      <c r="AE294">
        <f>ROUND((SUM(SmtRes!BS419:'SmtRes'!BS427)),6)</f>
        <v>252.928</v>
      </c>
      <c r="AF294">
        <f>ROUND((SUM(SmtRes!BT419:'SmtRes'!BT427)),6)</f>
        <v>12155.904</v>
      </c>
      <c r="AG294">
        <f t="shared" si="198"/>
        <v>0</v>
      </c>
      <c r="AH294">
        <f>(SUM(SmtRes!BU419:'SmtRes'!BU427))</f>
        <v>23.04</v>
      </c>
      <c r="AI294">
        <f>(SUM(SmtRes!BV419:'SmtRes'!BV427))</f>
        <v>0.4</v>
      </c>
      <c r="AJ294">
        <f t="shared" si="199"/>
        <v>0</v>
      </c>
      <c r="AK294">
        <v>13414.643648400001</v>
      </c>
      <c r="AL294">
        <v>474.13704840000003</v>
      </c>
      <c r="AM294">
        <v>531.67460000000005</v>
      </c>
      <c r="AN294">
        <v>252.92800000000003</v>
      </c>
      <c r="AO294">
        <v>12155.904</v>
      </c>
      <c r="AP294">
        <v>0</v>
      </c>
      <c r="AQ294">
        <v>23.04</v>
      </c>
      <c r="AR294">
        <v>0.4</v>
      </c>
      <c r="AS294">
        <v>0</v>
      </c>
      <c r="AT294">
        <v>97</v>
      </c>
      <c r="AU294">
        <v>51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433</v>
      </c>
      <c r="BM294">
        <v>108001</v>
      </c>
      <c r="BN294">
        <v>0</v>
      </c>
      <c r="BO294" t="s">
        <v>3</v>
      </c>
      <c r="BP294">
        <v>0</v>
      </c>
      <c r="BQ294">
        <v>3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51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00"/>
        <v>129.78</v>
      </c>
      <c r="CQ294">
        <f>SUMIF(SmtRes!AQ419:'SmtRes'!AQ427,"=1",SmtRes!AA419:'SmtRes'!AA427)</f>
        <v>108237.39</v>
      </c>
      <c r="CR294">
        <f>SUMIF(SmtRes!AQ419:'SmtRes'!AQ427,"=1",SmtRes!AB419:'SmtRes'!AB427)</f>
        <v>2290.65</v>
      </c>
      <c r="CS294">
        <f>SUMIF(SmtRes!AQ419:'SmtRes'!AQ427,"=1",SmtRes!AC419:'SmtRes'!AC427)</f>
        <v>1264.6400000000001</v>
      </c>
      <c r="CT294">
        <f>SUMIF(SmtRes!AQ419:'SmtRes'!AQ427,"=1",SmtRes!AD419:'SmtRes'!AD427)</f>
        <v>527.6</v>
      </c>
      <c r="CU294">
        <f t="shared" si="201"/>
        <v>0</v>
      </c>
      <c r="CV294">
        <f>SUMIF(SmtRes!AQ419:'SmtRes'!AQ427,"=1",SmtRes!BU419:'SmtRes'!BU427)</f>
        <v>23.04</v>
      </c>
      <c r="CW294">
        <f>SUMIF(SmtRes!AQ419:'SmtRes'!AQ427,"=1",SmtRes!BV419:'SmtRes'!BV427)</f>
        <v>0.4</v>
      </c>
      <c r="CX294">
        <f t="shared" si="202"/>
        <v>0</v>
      </c>
      <c r="CY294">
        <f t="shared" si="203"/>
        <v>120.3673</v>
      </c>
      <c r="CZ294">
        <f t="shared" si="204"/>
        <v>63.285899999999998</v>
      </c>
      <c r="DC294" t="s">
        <v>3</v>
      </c>
      <c r="DD294" t="s">
        <v>15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1003</v>
      </c>
      <c r="DV294" t="s">
        <v>177</v>
      </c>
      <c r="DW294" t="s">
        <v>177</v>
      </c>
      <c r="DX294">
        <v>100</v>
      </c>
      <c r="DZ294" t="s">
        <v>3</v>
      </c>
      <c r="EA294" t="s">
        <v>3</v>
      </c>
      <c r="EB294" t="s">
        <v>3</v>
      </c>
      <c r="EC294" t="s">
        <v>3</v>
      </c>
      <c r="EE294">
        <v>416979905</v>
      </c>
      <c r="EF294">
        <v>3</v>
      </c>
      <c r="EG294" t="s">
        <v>396</v>
      </c>
      <c r="EH294">
        <v>0</v>
      </c>
      <c r="EI294" t="s">
        <v>3</v>
      </c>
      <c r="EJ294">
        <v>2</v>
      </c>
      <c r="EK294">
        <v>108001</v>
      </c>
      <c r="EL294" t="s">
        <v>397</v>
      </c>
      <c r="EM294" t="s">
        <v>398</v>
      </c>
      <c r="EO294" t="s">
        <v>3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23.04</v>
      </c>
      <c r="EX294">
        <v>0.4</v>
      </c>
      <c r="EY294">
        <v>0</v>
      </c>
      <c r="FQ294">
        <v>0</v>
      </c>
      <c r="FR294">
        <v>0</v>
      </c>
      <c r="FS294">
        <v>0</v>
      </c>
      <c r="FX294">
        <v>97</v>
      </c>
      <c r="FY294">
        <v>51</v>
      </c>
      <c r="GA294" t="s">
        <v>3</v>
      </c>
      <c r="GD294">
        <v>1</v>
      </c>
      <c r="GF294">
        <v>-1003790902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205"/>
        <v>0</v>
      </c>
      <c r="GM294">
        <f t="shared" si="206"/>
        <v>313.44</v>
      </c>
      <c r="GN294">
        <f t="shared" si="207"/>
        <v>0</v>
      </c>
      <c r="GO294">
        <f t="shared" si="208"/>
        <v>313.44</v>
      </c>
      <c r="GP294">
        <f t="shared" si="209"/>
        <v>0</v>
      </c>
      <c r="GR294">
        <v>0</v>
      </c>
      <c r="GS294">
        <v>3</v>
      </c>
      <c r="GT294">
        <v>0</v>
      </c>
      <c r="GU294" t="s">
        <v>3</v>
      </c>
      <c r="GV294">
        <f t="shared" si="210"/>
        <v>0</v>
      </c>
      <c r="GW294">
        <v>1</v>
      </c>
      <c r="GX294">
        <f t="shared" si="211"/>
        <v>0</v>
      </c>
      <c r="HA294">
        <v>0</v>
      </c>
      <c r="HB294">
        <v>0</v>
      </c>
      <c r="HC294">
        <f t="shared" si="212"/>
        <v>0</v>
      </c>
      <c r="HE294" t="s">
        <v>3</v>
      </c>
      <c r="HF294" t="s">
        <v>3</v>
      </c>
      <c r="HM294" t="s">
        <v>3</v>
      </c>
      <c r="HN294" t="s">
        <v>399</v>
      </c>
      <c r="HO294" t="s">
        <v>400</v>
      </c>
      <c r="HP294" t="s">
        <v>397</v>
      </c>
      <c r="HQ294" t="s">
        <v>397</v>
      </c>
      <c r="HS294">
        <v>0</v>
      </c>
      <c r="IK294">
        <v>0</v>
      </c>
    </row>
    <row r="295" spans="1:245" x14ac:dyDescent="0.2">
      <c r="A295">
        <v>19</v>
      </c>
      <c r="B295">
        <v>1</v>
      </c>
      <c r="F295" t="s">
        <v>3</v>
      </c>
      <c r="G295" t="s">
        <v>435</v>
      </c>
      <c r="H295" t="s">
        <v>3</v>
      </c>
      <c r="AA295">
        <v>1</v>
      </c>
      <c r="IK295">
        <v>0</v>
      </c>
    </row>
    <row r="296" spans="1:245" x14ac:dyDescent="0.2">
      <c r="A296">
        <v>17</v>
      </c>
      <c r="B296">
        <v>1</v>
      </c>
      <c r="C296">
        <f>ROW(SmtRes!A438)</f>
        <v>438</v>
      </c>
      <c r="D296">
        <f>ROW(EtalonRes!A501)</f>
        <v>501</v>
      </c>
      <c r="E296" t="s">
        <v>436</v>
      </c>
      <c r="F296" t="s">
        <v>437</v>
      </c>
      <c r="G296" t="s">
        <v>438</v>
      </c>
      <c r="H296" t="s">
        <v>177</v>
      </c>
      <c r="I296">
        <f t="shared" ref="I296:I307" si="213">ROUND(1/100,7)</f>
        <v>0.01</v>
      </c>
      <c r="J296">
        <v>0</v>
      </c>
      <c r="K296">
        <f t="shared" ref="K296:K307" si="214">ROUND(1/100,7)</f>
        <v>0.01</v>
      </c>
      <c r="O296">
        <f t="shared" ref="O296:O307" si="215">ROUND(CP296,2)</f>
        <v>48.69</v>
      </c>
      <c r="P296">
        <f>SUMIF(SmtRes!AQ428:'SmtRes'!AQ438,"=1",SmtRes!DF428:'SmtRes'!DF438)</f>
        <v>0</v>
      </c>
      <c r="Q296">
        <f>SUMIF(SmtRes!AQ428:'SmtRes'!AQ438,"=1",SmtRes!DG428:'SmtRes'!DG438)</f>
        <v>13.47</v>
      </c>
      <c r="R296">
        <f>SUMIF(SmtRes!AQ428:'SmtRes'!AQ438,"=1",SmtRes!DH428:'SmtRes'!DH438)</f>
        <v>7.3599999999999994</v>
      </c>
      <c r="S296">
        <f>SUMIF(SmtRes!AQ428:'SmtRes'!AQ438,"=1",SmtRes!DI428:'SmtRes'!DI438)</f>
        <v>27.86</v>
      </c>
      <c r="T296">
        <f t="shared" ref="T296:T307" si="216">ROUND(CU296*I296,2)</f>
        <v>0</v>
      </c>
      <c r="U296">
        <f>SUMIF(SmtRes!AQ428:'SmtRes'!AQ438,"=1",SmtRes!CV428:'SmtRes'!CV438)</f>
        <v>5.28E-2</v>
      </c>
      <c r="V296">
        <f>SUMIF(SmtRes!AQ428:'SmtRes'!AQ438,"=1",SmtRes!CW428:'SmtRes'!CW438)</f>
        <v>1.1639999999999999E-2</v>
      </c>
      <c r="W296">
        <f t="shared" ref="W296:W307" si="217">ROUND(CX296*I296,2)</f>
        <v>0</v>
      </c>
      <c r="X296">
        <f t="shared" ref="X296:X307" si="218">ROUND(CY296,2)</f>
        <v>34.159999999999997</v>
      </c>
      <c r="Y296">
        <f t="shared" ref="Y296:Y307" si="219">ROUND(CZ296,2)</f>
        <v>17.96</v>
      </c>
      <c r="AA296">
        <v>424238656</v>
      </c>
      <c r="AB296">
        <f t="shared" ref="AB296:AB307" si="220">ROUND((AC296+AD296+AF296),6)</f>
        <v>4123.7894699999997</v>
      </c>
      <c r="AC296">
        <f t="shared" ref="AC296:AC307" si="221">ROUND((0),6)</f>
        <v>0</v>
      </c>
      <c r="AD296">
        <f>ROUND((((SUM(SmtRes!BR428:'SmtRes'!BR438))-(SUM(SmtRes!BS428:'SmtRes'!BS438)))+AE296),6)</f>
        <v>1338.0614700000001</v>
      </c>
      <c r="AE296">
        <f>ROUND((SUM(SmtRes!BS428:'SmtRes'!BS438)),6)</f>
        <v>736.02048000000002</v>
      </c>
      <c r="AF296">
        <f>ROUND((SUM(SmtRes!BT428:'SmtRes'!BT438)),6)</f>
        <v>2785.7280000000001</v>
      </c>
      <c r="AG296">
        <f t="shared" ref="AG296:AG307" si="222">ROUND((AP296),6)</f>
        <v>0</v>
      </c>
      <c r="AH296">
        <f>(SUM(SmtRes!BU428:'SmtRes'!BU438))</f>
        <v>5.28</v>
      </c>
      <c r="AI296">
        <f>(SUM(SmtRes!BV428:'SmtRes'!BV438))</f>
        <v>1.1639999999999999</v>
      </c>
      <c r="AJ296">
        <f t="shared" ref="AJ296:AJ307" si="223">(AS296)</f>
        <v>0</v>
      </c>
      <c r="AK296">
        <v>16715.690998400005</v>
      </c>
      <c r="AL296">
        <v>516.32449840000004</v>
      </c>
      <c r="AM296">
        <v>4460.2049000000006</v>
      </c>
      <c r="AN296">
        <v>2453.4016000000001</v>
      </c>
      <c r="AO296">
        <v>9285.760000000002</v>
      </c>
      <c r="AP296">
        <v>0</v>
      </c>
      <c r="AQ296">
        <v>17.600000000000001</v>
      </c>
      <c r="AR296">
        <v>3.88</v>
      </c>
      <c r="AS296">
        <v>0</v>
      </c>
      <c r="AT296">
        <v>97</v>
      </c>
      <c r="AU296">
        <v>51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439</v>
      </c>
      <c r="BM296">
        <v>108001</v>
      </c>
      <c r="BN296">
        <v>0</v>
      </c>
      <c r="BO296" t="s">
        <v>3</v>
      </c>
      <c r="BP296">
        <v>0</v>
      </c>
      <c r="BQ296">
        <v>3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97</v>
      </c>
      <c r="CA296">
        <v>51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406</v>
      </c>
      <c r="CO296">
        <v>0</v>
      </c>
      <c r="CP296">
        <f t="shared" ref="CP296:CP307" si="224">(P296+Q296+S296+R296)</f>
        <v>48.69</v>
      </c>
      <c r="CQ296">
        <f>SUMIF(SmtRes!AQ428:'SmtRes'!AQ438,"=1",SmtRes!AA428:'SmtRes'!AA438)</f>
        <v>200629.26</v>
      </c>
      <c r="CR296">
        <f>SUMIF(SmtRes!AQ428:'SmtRes'!AQ438,"=1",SmtRes!AB428:'SmtRes'!AB438)</f>
        <v>2290.65</v>
      </c>
      <c r="CS296">
        <f>SUMIF(SmtRes!AQ428:'SmtRes'!AQ438,"=1",SmtRes!AC428:'SmtRes'!AC438)</f>
        <v>1264.6400000000001</v>
      </c>
      <c r="CT296">
        <f>SUMIF(SmtRes!AQ428:'SmtRes'!AQ438,"=1",SmtRes!AD428:'SmtRes'!AD438)</f>
        <v>527.6</v>
      </c>
      <c r="CU296">
        <f t="shared" ref="CU296:CU307" si="225">AG296</f>
        <v>0</v>
      </c>
      <c r="CV296">
        <f>SUMIF(SmtRes!AQ428:'SmtRes'!AQ438,"=1",SmtRes!BU428:'SmtRes'!BU438)</f>
        <v>5.28</v>
      </c>
      <c r="CW296">
        <f>SUMIF(SmtRes!AQ428:'SmtRes'!AQ438,"=1",SmtRes!BV428:'SmtRes'!BV438)</f>
        <v>1.1639999999999999</v>
      </c>
      <c r="CX296">
        <f t="shared" ref="CX296:CX307" si="226">AJ296</f>
        <v>0</v>
      </c>
      <c r="CY296">
        <f t="shared" ref="CY296:CY307" si="227">(((S296+R296)*AT296)/100)</f>
        <v>34.163399999999996</v>
      </c>
      <c r="CZ296">
        <f t="shared" ref="CZ296:CZ307" si="228">(((S296+R296)*AU296)/100)</f>
        <v>17.962199999999999</v>
      </c>
      <c r="DB296">
        <v>7</v>
      </c>
      <c r="DC296" t="s">
        <v>3</v>
      </c>
      <c r="DD296" t="s">
        <v>342</v>
      </c>
      <c r="DE296" t="s">
        <v>407</v>
      </c>
      <c r="DF296" t="s">
        <v>407</v>
      </c>
      <c r="DG296" t="s">
        <v>407</v>
      </c>
      <c r="DH296" t="s">
        <v>3</v>
      </c>
      <c r="DI296" t="s">
        <v>407</v>
      </c>
      <c r="DJ296" t="s">
        <v>407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1003</v>
      </c>
      <c r="DV296" t="s">
        <v>177</v>
      </c>
      <c r="DW296" t="s">
        <v>177</v>
      </c>
      <c r="DX296">
        <v>100</v>
      </c>
      <c r="DZ296" t="s">
        <v>3</v>
      </c>
      <c r="EA296" t="s">
        <v>3</v>
      </c>
      <c r="EB296" t="s">
        <v>3</v>
      </c>
      <c r="EC296" t="s">
        <v>3</v>
      </c>
      <c r="EE296">
        <v>416979905</v>
      </c>
      <c r="EF296">
        <v>3</v>
      </c>
      <c r="EG296" t="s">
        <v>396</v>
      </c>
      <c r="EH296">
        <v>0</v>
      </c>
      <c r="EI296" t="s">
        <v>3</v>
      </c>
      <c r="EJ296">
        <v>2</v>
      </c>
      <c r="EK296">
        <v>108001</v>
      </c>
      <c r="EL296" t="s">
        <v>397</v>
      </c>
      <c r="EM296" t="s">
        <v>398</v>
      </c>
      <c r="EO296" t="s">
        <v>408</v>
      </c>
      <c r="EQ296">
        <v>131072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17.600000000000001</v>
      </c>
      <c r="EX296">
        <v>3.88</v>
      </c>
      <c r="EY296">
        <v>0</v>
      </c>
      <c r="FQ296">
        <v>0</v>
      </c>
      <c r="FR296">
        <v>0</v>
      </c>
      <c r="FS296">
        <v>0</v>
      </c>
      <c r="FX296">
        <v>97</v>
      </c>
      <c r="FY296">
        <v>51</v>
      </c>
      <c r="GA296" t="s">
        <v>3</v>
      </c>
      <c r="GD296">
        <v>1</v>
      </c>
      <c r="GF296">
        <v>944147900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ref="GL296:GL307" si="229">ROUND(IF(AND(BH296=3,BI296=3,FS296&lt;&gt;0),P296,0),2)</f>
        <v>0</v>
      </c>
      <c r="GM296">
        <f t="shared" ref="GM296:GM307" si="230">ROUND(O296+X296+Y296,2)+GX296</f>
        <v>100.81</v>
      </c>
      <c r="GN296">
        <f t="shared" ref="GN296:GN307" si="231">IF(OR(BI296=0,BI296=1),GM296-GX296,0)</f>
        <v>0</v>
      </c>
      <c r="GO296">
        <f t="shared" ref="GO296:GO307" si="232">IF(BI296=2,GM296-GX296,0)</f>
        <v>100.81</v>
      </c>
      <c r="GP296">
        <f t="shared" ref="GP296:GP307" si="233">IF(BI296=4,GM296-GX296,0)</f>
        <v>0</v>
      </c>
      <c r="GR296">
        <v>0</v>
      </c>
      <c r="GS296">
        <v>3</v>
      </c>
      <c r="GT296">
        <v>0</v>
      </c>
      <c r="GU296" t="s">
        <v>3</v>
      </c>
      <c r="GV296">
        <f t="shared" ref="GV296:GV307" si="234">ROUND((GT296),6)</f>
        <v>0</v>
      </c>
      <c r="GW296">
        <v>1</v>
      </c>
      <c r="GX296">
        <f t="shared" ref="GX296:GX307" si="235">ROUND(HC296*I296,2)</f>
        <v>0</v>
      </c>
      <c r="HA296">
        <v>0</v>
      </c>
      <c r="HB296">
        <v>0</v>
      </c>
      <c r="HC296">
        <f t="shared" ref="HC296:HC307" si="236">GV296*GW296</f>
        <v>0</v>
      </c>
      <c r="HE296" t="s">
        <v>3</v>
      </c>
      <c r="HF296" t="s">
        <v>3</v>
      </c>
      <c r="HM296" t="s">
        <v>3</v>
      </c>
      <c r="HN296" t="s">
        <v>399</v>
      </c>
      <c r="HO296" t="s">
        <v>400</v>
      </c>
      <c r="HP296" t="s">
        <v>397</v>
      </c>
      <c r="HQ296" t="s">
        <v>397</v>
      </c>
      <c r="HS296">
        <v>0</v>
      </c>
      <c r="IK296">
        <v>0</v>
      </c>
    </row>
    <row r="297" spans="1:245" x14ac:dyDescent="0.2">
      <c r="A297">
        <v>17</v>
      </c>
      <c r="B297">
        <v>1</v>
      </c>
      <c r="C297">
        <f>ROW(SmtRes!A449)</f>
        <v>449</v>
      </c>
      <c r="D297">
        <f>ROW(EtalonRes!A513)</f>
        <v>513</v>
      </c>
      <c r="E297" t="s">
        <v>440</v>
      </c>
      <c r="F297" t="s">
        <v>437</v>
      </c>
      <c r="G297" t="s">
        <v>438</v>
      </c>
      <c r="H297" t="s">
        <v>177</v>
      </c>
      <c r="I297">
        <f t="shared" si="213"/>
        <v>0.01</v>
      </c>
      <c r="J297">
        <v>0</v>
      </c>
      <c r="K297">
        <f t="shared" si="214"/>
        <v>0.01</v>
      </c>
      <c r="O297">
        <f t="shared" si="215"/>
        <v>162.29</v>
      </c>
      <c r="P297">
        <f>SUMIF(SmtRes!AQ439:'SmtRes'!AQ449,"=1",SmtRes!DF439:'SmtRes'!DF449)</f>
        <v>0</v>
      </c>
      <c r="Q297">
        <f>SUMIF(SmtRes!AQ439:'SmtRes'!AQ449,"=1",SmtRes!DG439:'SmtRes'!DG449)</f>
        <v>44.900000000000006</v>
      </c>
      <c r="R297">
        <f>SUMIF(SmtRes!AQ439:'SmtRes'!AQ449,"=1",SmtRes!DH439:'SmtRes'!DH449)</f>
        <v>24.53</v>
      </c>
      <c r="S297">
        <f>SUMIF(SmtRes!AQ439:'SmtRes'!AQ449,"=1",SmtRes!DI439:'SmtRes'!DI449)</f>
        <v>92.86</v>
      </c>
      <c r="T297">
        <f t="shared" si="216"/>
        <v>0</v>
      </c>
      <c r="U297">
        <f>SUMIF(SmtRes!AQ439:'SmtRes'!AQ449,"=1",SmtRes!CV439:'SmtRes'!CV449)</f>
        <v>0.17599999999999999</v>
      </c>
      <c r="V297">
        <f>SUMIF(SmtRes!AQ439:'SmtRes'!AQ449,"=1",SmtRes!CW439:'SmtRes'!CW449)</f>
        <v>3.8800000000000001E-2</v>
      </c>
      <c r="W297">
        <f t="shared" si="217"/>
        <v>0</v>
      </c>
      <c r="X297">
        <f t="shared" si="218"/>
        <v>113.87</v>
      </c>
      <c r="Y297">
        <f t="shared" si="219"/>
        <v>59.87</v>
      </c>
      <c r="AA297">
        <v>424238656</v>
      </c>
      <c r="AB297">
        <f t="shared" si="220"/>
        <v>13745.964900000001</v>
      </c>
      <c r="AC297">
        <f t="shared" si="221"/>
        <v>0</v>
      </c>
      <c r="AD297">
        <f>ROUND((((SUM(SmtRes!BR439:'SmtRes'!BR449))-(SUM(SmtRes!BS439:'SmtRes'!BS449)))+AE297),6)</f>
        <v>4460.2048999999997</v>
      </c>
      <c r="AE297">
        <f>ROUND((SUM(SmtRes!BS439:'SmtRes'!BS449)),6)</f>
        <v>2453.4016000000001</v>
      </c>
      <c r="AF297">
        <f>ROUND((SUM(SmtRes!BT439:'SmtRes'!BT449)),6)</f>
        <v>9285.76</v>
      </c>
      <c r="AG297">
        <f t="shared" si="222"/>
        <v>0</v>
      </c>
      <c r="AH297">
        <f>(SUM(SmtRes!BU439:'SmtRes'!BU449))</f>
        <v>17.600000000000001</v>
      </c>
      <c r="AI297">
        <f>(SUM(SmtRes!BV439:'SmtRes'!BV449))</f>
        <v>3.88</v>
      </c>
      <c r="AJ297">
        <f t="shared" si="223"/>
        <v>0</v>
      </c>
      <c r="AK297">
        <v>16715.690998400005</v>
      </c>
      <c r="AL297">
        <v>516.32449840000004</v>
      </c>
      <c r="AM297">
        <v>4460.2049000000006</v>
      </c>
      <c r="AN297">
        <v>2453.4016000000001</v>
      </c>
      <c r="AO297">
        <v>9285.760000000002</v>
      </c>
      <c r="AP297">
        <v>0</v>
      </c>
      <c r="AQ297">
        <v>17.600000000000001</v>
      </c>
      <c r="AR297">
        <v>3.88</v>
      </c>
      <c r="AS297">
        <v>0</v>
      </c>
      <c r="AT297">
        <v>97</v>
      </c>
      <c r="AU297">
        <v>51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2</v>
      </c>
      <c r="BJ297" t="s">
        <v>439</v>
      </c>
      <c r="BM297">
        <v>108001</v>
      </c>
      <c r="BN297">
        <v>0</v>
      </c>
      <c r="BO297" t="s">
        <v>3</v>
      </c>
      <c r="BP297">
        <v>0</v>
      </c>
      <c r="BQ297">
        <v>3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97</v>
      </c>
      <c r="CA297">
        <v>51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24"/>
        <v>162.29</v>
      </c>
      <c r="CQ297">
        <f>SUMIF(SmtRes!AQ439:'SmtRes'!AQ449,"=1",SmtRes!AA439:'SmtRes'!AA449)</f>
        <v>200629.26</v>
      </c>
      <c r="CR297">
        <f>SUMIF(SmtRes!AQ439:'SmtRes'!AQ449,"=1",SmtRes!AB439:'SmtRes'!AB449)</f>
        <v>2290.65</v>
      </c>
      <c r="CS297">
        <f>SUMIF(SmtRes!AQ439:'SmtRes'!AQ449,"=1",SmtRes!AC439:'SmtRes'!AC449)</f>
        <v>1264.6400000000001</v>
      </c>
      <c r="CT297">
        <f>SUMIF(SmtRes!AQ439:'SmtRes'!AQ449,"=1",SmtRes!AD439:'SmtRes'!AD449)</f>
        <v>527.6</v>
      </c>
      <c r="CU297">
        <f t="shared" si="225"/>
        <v>0</v>
      </c>
      <c r="CV297">
        <f>SUMIF(SmtRes!AQ439:'SmtRes'!AQ449,"=1",SmtRes!BU439:'SmtRes'!BU449)</f>
        <v>17.600000000000001</v>
      </c>
      <c r="CW297">
        <f>SUMIF(SmtRes!AQ439:'SmtRes'!AQ449,"=1",SmtRes!BV439:'SmtRes'!BV449)</f>
        <v>3.88</v>
      </c>
      <c r="CX297">
        <f t="shared" si="226"/>
        <v>0</v>
      </c>
      <c r="CY297">
        <f t="shared" si="227"/>
        <v>113.8683</v>
      </c>
      <c r="CZ297">
        <f t="shared" si="228"/>
        <v>59.868900000000004</v>
      </c>
      <c r="DC297" t="s">
        <v>3</v>
      </c>
      <c r="DD297" t="s">
        <v>15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1003</v>
      </c>
      <c r="DV297" t="s">
        <v>177</v>
      </c>
      <c r="DW297" t="s">
        <v>177</v>
      </c>
      <c r="DX297">
        <v>100</v>
      </c>
      <c r="DZ297" t="s">
        <v>3</v>
      </c>
      <c r="EA297" t="s">
        <v>3</v>
      </c>
      <c r="EB297" t="s">
        <v>3</v>
      </c>
      <c r="EC297" t="s">
        <v>3</v>
      </c>
      <c r="EE297">
        <v>416979905</v>
      </c>
      <c r="EF297">
        <v>3</v>
      </c>
      <c r="EG297" t="s">
        <v>396</v>
      </c>
      <c r="EH297">
        <v>0</v>
      </c>
      <c r="EI297" t="s">
        <v>3</v>
      </c>
      <c r="EJ297">
        <v>2</v>
      </c>
      <c r="EK297">
        <v>108001</v>
      </c>
      <c r="EL297" t="s">
        <v>397</v>
      </c>
      <c r="EM297" t="s">
        <v>398</v>
      </c>
      <c r="EO297" t="s">
        <v>3</v>
      </c>
      <c r="EQ297">
        <v>131072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17.600000000000001</v>
      </c>
      <c r="EX297">
        <v>3.88</v>
      </c>
      <c r="EY297">
        <v>0</v>
      </c>
      <c r="FQ297">
        <v>0</v>
      </c>
      <c r="FR297">
        <v>0</v>
      </c>
      <c r="FS297">
        <v>0</v>
      </c>
      <c r="FX297">
        <v>97</v>
      </c>
      <c r="FY297">
        <v>51</v>
      </c>
      <c r="GA297" t="s">
        <v>3</v>
      </c>
      <c r="GD297">
        <v>1</v>
      </c>
      <c r="GF297">
        <v>944147900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229"/>
        <v>0</v>
      </c>
      <c r="GM297">
        <f t="shared" si="230"/>
        <v>336.03</v>
      </c>
      <c r="GN297">
        <f t="shared" si="231"/>
        <v>0</v>
      </c>
      <c r="GO297">
        <f t="shared" si="232"/>
        <v>336.03</v>
      </c>
      <c r="GP297">
        <f t="shared" si="233"/>
        <v>0</v>
      </c>
      <c r="GR297">
        <v>0</v>
      </c>
      <c r="GS297">
        <v>3</v>
      </c>
      <c r="GT297">
        <v>0</v>
      </c>
      <c r="GU297" t="s">
        <v>3</v>
      </c>
      <c r="GV297">
        <f t="shared" si="234"/>
        <v>0</v>
      </c>
      <c r="GW297">
        <v>1</v>
      </c>
      <c r="GX297">
        <f t="shared" si="235"/>
        <v>0</v>
      </c>
      <c r="HA297">
        <v>0</v>
      </c>
      <c r="HB297">
        <v>0</v>
      </c>
      <c r="HC297">
        <f t="shared" si="236"/>
        <v>0</v>
      </c>
      <c r="HE297" t="s">
        <v>3</v>
      </c>
      <c r="HF297" t="s">
        <v>3</v>
      </c>
      <c r="HM297" t="s">
        <v>3</v>
      </c>
      <c r="HN297" t="s">
        <v>399</v>
      </c>
      <c r="HO297" t="s">
        <v>400</v>
      </c>
      <c r="HP297" t="s">
        <v>397</v>
      </c>
      <c r="HQ297" t="s">
        <v>397</v>
      </c>
      <c r="HS297">
        <v>0</v>
      </c>
      <c r="IK297">
        <v>0</v>
      </c>
    </row>
    <row r="298" spans="1:245" x14ac:dyDescent="0.2">
      <c r="A298">
        <v>17</v>
      </c>
      <c r="B298">
        <v>1</v>
      </c>
      <c r="C298">
        <f>ROW(SmtRes!A458)</f>
        <v>458</v>
      </c>
      <c r="D298">
        <f>ROW(EtalonRes!A523)</f>
        <v>523</v>
      </c>
      <c r="E298" t="s">
        <v>441</v>
      </c>
      <c r="F298" t="s">
        <v>442</v>
      </c>
      <c r="G298" t="s">
        <v>443</v>
      </c>
      <c r="H298" t="s">
        <v>177</v>
      </c>
      <c r="I298">
        <f t="shared" si="213"/>
        <v>0.01</v>
      </c>
      <c r="J298">
        <v>0</v>
      </c>
      <c r="K298">
        <f t="shared" si="214"/>
        <v>0.01</v>
      </c>
      <c r="O298">
        <f t="shared" si="215"/>
        <v>21.28</v>
      </c>
      <c r="P298">
        <f>SUMIF(SmtRes!AQ450:'SmtRes'!AQ458,"=1",SmtRes!DF450:'SmtRes'!DF458)</f>
        <v>0</v>
      </c>
      <c r="Q298">
        <f>SUMIF(SmtRes!AQ450:'SmtRes'!AQ458,"=1",SmtRes!DG450:'SmtRes'!DG458)</f>
        <v>1.54</v>
      </c>
      <c r="R298">
        <f>SUMIF(SmtRes!AQ450:'SmtRes'!AQ458,"=1",SmtRes!DH450:'SmtRes'!DH458)</f>
        <v>0.75</v>
      </c>
      <c r="S298">
        <f>SUMIF(SmtRes!AQ450:'SmtRes'!AQ458,"=1",SmtRes!DI450:'SmtRes'!DI458)</f>
        <v>18.989999999999998</v>
      </c>
      <c r="T298">
        <f t="shared" si="216"/>
        <v>0</v>
      </c>
      <c r="U298">
        <f>SUMIF(SmtRes!AQ450:'SmtRes'!AQ458,"=1",SmtRes!CV450:'SmtRes'!CV458)</f>
        <v>3.5999999999999997E-2</v>
      </c>
      <c r="V298">
        <f>SUMIF(SmtRes!AQ450:'SmtRes'!AQ458,"=1",SmtRes!CW450:'SmtRes'!CW458)</f>
        <v>1.1999999999999999E-3</v>
      </c>
      <c r="W298">
        <f t="shared" si="217"/>
        <v>0</v>
      </c>
      <c r="X298">
        <f t="shared" si="218"/>
        <v>19.149999999999999</v>
      </c>
      <c r="Y298">
        <f t="shared" si="219"/>
        <v>10.07</v>
      </c>
      <c r="AA298">
        <v>424238656</v>
      </c>
      <c r="AB298">
        <f t="shared" si="220"/>
        <v>2047.1964599999999</v>
      </c>
      <c r="AC298">
        <f t="shared" si="221"/>
        <v>0</v>
      </c>
      <c r="AD298">
        <f>ROUND((((SUM(SmtRes!BR450:'SmtRes'!BR458))-(SUM(SmtRes!BS450:'SmtRes'!BS458)))+AE298),6)</f>
        <v>147.83645999999999</v>
      </c>
      <c r="AE298">
        <f>ROUND((SUM(SmtRes!BS450:'SmtRes'!BS458)),6)</f>
        <v>75.878399999999999</v>
      </c>
      <c r="AF298">
        <f>ROUND((SUM(SmtRes!BT450:'SmtRes'!BT458)),6)</f>
        <v>1899.36</v>
      </c>
      <c r="AG298">
        <f t="shared" si="222"/>
        <v>0</v>
      </c>
      <c r="AH298">
        <f>(SUM(SmtRes!BU450:'SmtRes'!BU458))</f>
        <v>3.5999999999999996</v>
      </c>
      <c r="AI298">
        <f>(SUM(SmtRes!BV450:'SmtRes'!BV458))</f>
        <v>0.12</v>
      </c>
      <c r="AJ298">
        <f t="shared" si="223"/>
        <v>0</v>
      </c>
      <c r="AK298">
        <v>7583.6346884000004</v>
      </c>
      <c r="AL298">
        <v>506.71848840000001</v>
      </c>
      <c r="AM298">
        <v>492.78820000000007</v>
      </c>
      <c r="AN298">
        <v>252.92800000000003</v>
      </c>
      <c r="AO298">
        <v>6331.2000000000007</v>
      </c>
      <c r="AP298">
        <v>0</v>
      </c>
      <c r="AQ298">
        <v>12</v>
      </c>
      <c r="AR298">
        <v>0.4</v>
      </c>
      <c r="AS298">
        <v>0</v>
      </c>
      <c r="AT298">
        <v>97</v>
      </c>
      <c r="AU298">
        <v>51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2</v>
      </c>
      <c r="BJ298" t="s">
        <v>444</v>
      </c>
      <c r="BM298">
        <v>108001</v>
      </c>
      <c r="BN298">
        <v>0</v>
      </c>
      <c r="BO298" t="s">
        <v>3</v>
      </c>
      <c r="BP298">
        <v>0</v>
      </c>
      <c r="BQ298">
        <v>3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97</v>
      </c>
      <c r="CA298">
        <v>51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406</v>
      </c>
      <c r="CO298">
        <v>0</v>
      </c>
      <c r="CP298">
        <f t="shared" si="224"/>
        <v>21.279999999999998</v>
      </c>
      <c r="CQ298">
        <f>SUMIF(SmtRes!AQ450:'SmtRes'!AQ458,"=1",SmtRes!AA450:'SmtRes'!AA458)</f>
        <v>108237.39</v>
      </c>
      <c r="CR298">
        <f>SUMIF(SmtRes!AQ450:'SmtRes'!AQ458,"=1",SmtRes!AB450:'SmtRes'!AB458)</f>
        <v>2290.65</v>
      </c>
      <c r="CS298">
        <f>SUMIF(SmtRes!AQ450:'SmtRes'!AQ458,"=1",SmtRes!AC450:'SmtRes'!AC458)</f>
        <v>1264.6400000000001</v>
      </c>
      <c r="CT298">
        <f>SUMIF(SmtRes!AQ450:'SmtRes'!AQ458,"=1",SmtRes!AD450:'SmtRes'!AD458)</f>
        <v>527.6</v>
      </c>
      <c r="CU298">
        <f t="shared" si="225"/>
        <v>0</v>
      </c>
      <c r="CV298">
        <f>SUMIF(SmtRes!AQ450:'SmtRes'!AQ458,"=1",SmtRes!BU450:'SmtRes'!BU458)</f>
        <v>3.5999999999999996</v>
      </c>
      <c r="CW298">
        <f>SUMIF(SmtRes!AQ450:'SmtRes'!AQ458,"=1",SmtRes!BV450:'SmtRes'!BV458)</f>
        <v>0.12</v>
      </c>
      <c r="CX298">
        <f t="shared" si="226"/>
        <v>0</v>
      </c>
      <c r="CY298">
        <f t="shared" si="227"/>
        <v>19.147799999999997</v>
      </c>
      <c r="CZ298">
        <f t="shared" si="228"/>
        <v>10.067399999999999</v>
      </c>
      <c r="DB298">
        <v>8</v>
      </c>
      <c r="DC298" t="s">
        <v>3</v>
      </c>
      <c r="DD298" t="s">
        <v>342</v>
      </c>
      <c r="DE298" t="s">
        <v>407</v>
      </c>
      <c r="DF298" t="s">
        <v>407</v>
      </c>
      <c r="DG298" t="s">
        <v>407</v>
      </c>
      <c r="DH298" t="s">
        <v>3</v>
      </c>
      <c r="DI298" t="s">
        <v>407</v>
      </c>
      <c r="DJ298" t="s">
        <v>407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1003</v>
      </c>
      <c r="DV298" t="s">
        <v>177</v>
      </c>
      <c r="DW298" t="s">
        <v>177</v>
      </c>
      <c r="DX298">
        <v>100</v>
      </c>
      <c r="DZ298" t="s">
        <v>3</v>
      </c>
      <c r="EA298" t="s">
        <v>3</v>
      </c>
      <c r="EB298" t="s">
        <v>3</v>
      </c>
      <c r="EC298" t="s">
        <v>3</v>
      </c>
      <c r="EE298">
        <v>416979905</v>
      </c>
      <c r="EF298">
        <v>3</v>
      </c>
      <c r="EG298" t="s">
        <v>396</v>
      </c>
      <c r="EH298">
        <v>0</v>
      </c>
      <c r="EI298" t="s">
        <v>3</v>
      </c>
      <c r="EJ298">
        <v>2</v>
      </c>
      <c r="EK298">
        <v>108001</v>
      </c>
      <c r="EL298" t="s">
        <v>397</v>
      </c>
      <c r="EM298" t="s">
        <v>398</v>
      </c>
      <c r="EO298" t="s">
        <v>408</v>
      </c>
      <c r="EQ298">
        <v>131072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12</v>
      </c>
      <c r="EX298">
        <v>0.4</v>
      </c>
      <c r="EY298">
        <v>0</v>
      </c>
      <c r="FQ298">
        <v>0</v>
      </c>
      <c r="FR298">
        <v>0</v>
      </c>
      <c r="FS298">
        <v>0</v>
      </c>
      <c r="FX298">
        <v>97</v>
      </c>
      <c r="FY298">
        <v>51</v>
      </c>
      <c r="GA298" t="s">
        <v>3</v>
      </c>
      <c r="GD298">
        <v>1</v>
      </c>
      <c r="GF298">
        <v>2007897511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229"/>
        <v>0</v>
      </c>
      <c r="GM298">
        <f t="shared" si="230"/>
        <v>50.5</v>
      </c>
      <c r="GN298">
        <f t="shared" si="231"/>
        <v>0</v>
      </c>
      <c r="GO298">
        <f t="shared" si="232"/>
        <v>50.5</v>
      </c>
      <c r="GP298">
        <f t="shared" si="233"/>
        <v>0</v>
      </c>
      <c r="GR298">
        <v>0</v>
      </c>
      <c r="GS298">
        <v>3</v>
      </c>
      <c r="GT298">
        <v>0</v>
      </c>
      <c r="GU298" t="s">
        <v>3</v>
      </c>
      <c r="GV298">
        <f t="shared" si="234"/>
        <v>0</v>
      </c>
      <c r="GW298">
        <v>1</v>
      </c>
      <c r="GX298">
        <f t="shared" si="235"/>
        <v>0</v>
      </c>
      <c r="HA298">
        <v>0</v>
      </c>
      <c r="HB298">
        <v>0</v>
      </c>
      <c r="HC298">
        <f t="shared" si="236"/>
        <v>0</v>
      </c>
      <c r="HE298" t="s">
        <v>3</v>
      </c>
      <c r="HF298" t="s">
        <v>3</v>
      </c>
      <c r="HM298" t="s">
        <v>3</v>
      </c>
      <c r="HN298" t="s">
        <v>399</v>
      </c>
      <c r="HO298" t="s">
        <v>400</v>
      </c>
      <c r="HP298" t="s">
        <v>397</v>
      </c>
      <c r="HQ298" t="s">
        <v>397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C299">
        <f>ROW(SmtRes!A467)</f>
        <v>467</v>
      </c>
      <c r="D299">
        <f>ROW(EtalonRes!A533)</f>
        <v>533</v>
      </c>
      <c r="E299" t="s">
        <v>445</v>
      </c>
      <c r="F299" t="s">
        <v>442</v>
      </c>
      <c r="G299" t="s">
        <v>443</v>
      </c>
      <c r="H299" t="s">
        <v>177</v>
      </c>
      <c r="I299">
        <f t="shared" si="213"/>
        <v>0.01</v>
      </c>
      <c r="J299">
        <v>0</v>
      </c>
      <c r="K299">
        <f t="shared" si="214"/>
        <v>0.01</v>
      </c>
      <c r="O299">
        <f t="shared" si="215"/>
        <v>70.95</v>
      </c>
      <c r="P299">
        <f>SUMIF(SmtRes!AQ459:'SmtRes'!AQ467,"=1",SmtRes!DF459:'SmtRes'!DF467)</f>
        <v>0</v>
      </c>
      <c r="Q299">
        <f>SUMIF(SmtRes!AQ459:'SmtRes'!AQ467,"=1",SmtRes!DG459:'SmtRes'!DG467)</f>
        <v>5.1100000000000003</v>
      </c>
      <c r="R299">
        <f>SUMIF(SmtRes!AQ459:'SmtRes'!AQ467,"=1",SmtRes!DH459:'SmtRes'!DH467)</f>
        <v>2.5300000000000002</v>
      </c>
      <c r="S299">
        <f>SUMIF(SmtRes!AQ459:'SmtRes'!AQ467,"=1",SmtRes!DI459:'SmtRes'!DI467)</f>
        <v>63.31</v>
      </c>
      <c r="T299">
        <f t="shared" si="216"/>
        <v>0</v>
      </c>
      <c r="U299">
        <f>SUMIF(SmtRes!AQ459:'SmtRes'!AQ467,"=1",SmtRes!CV459:'SmtRes'!CV467)</f>
        <v>0.12</v>
      </c>
      <c r="V299">
        <f>SUMIF(SmtRes!AQ459:'SmtRes'!AQ467,"=1",SmtRes!CW459:'SmtRes'!CW467)</f>
        <v>4.0000000000000001E-3</v>
      </c>
      <c r="W299">
        <f t="shared" si="217"/>
        <v>0</v>
      </c>
      <c r="X299">
        <f t="shared" si="218"/>
        <v>63.86</v>
      </c>
      <c r="Y299">
        <f t="shared" si="219"/>
        <v>33.58</v>
      </c>
      <c r="AA299">
        <v>424238656</v>
      </c>
      <c r="AB299">
        <f t="shared" si="220"/>
        <v>6823.9881999999998</v>
      </c>
      <c r="AC299">
        <f t="shared" si="221"/>
        <v>0</v>
      </c>
      <c r="AD299">
        <f>ROUND((((SUM(SmtRes!BR459:'SmtRes'!BR467))-(SUM(SmtRes!BS459:'SmtRes'!BS467)))+AE299),6)</f>
        <v>492.78820000000002</v>
      </c>
      <c r="AE299">
        <f>ROUND((SUM(SmtRes!BS459:'SmtRes'!BS467)),6)</f>
        <v>252.928</v>
      </c>
      <c r="AF299">
        <f>ROUND((SUM(SmtRes!BT459:'SmtRes'!BT467)),6)</f>
        <v>6331.2</v>
      </c>
      <c r="AG299">
        <f t="shared" si="222"/>
        <v>0</v>
      </c>
      <c r="AH299">
        <f>(SUM(SmtRes!BU459:'SmtRes'!BU467))</f>
        <v>12</v>
      </c>
      <c r="AI299">
        <f>(SUM(SmtRes!BV459:'SmtRes'!BV467))</f>
        <v>0.4</v>
      </c>
      <c r="AJ299">
        <f t="shared" si="223"/>
        <v>0</v>
      </c>
      <c r="AK299">
        <v>7583.6346884000004</v>
      </c>
      <c r="AL299">
        <v>506.71848840000001</v>
      </c>
      <c r="AM299">
        <v>492.78820000000007</v>
      </c>
      <c r="AN299">
        <v>252.92800000000003</v>
      </c>
      <c r="AO299">
        <v>6331.2000000000007</v>
      </c>
      <c r="AP299">
        <v>0</v>
      </c>
      <c r="AQ299">
        <v>12</v>
      </c>
      <c r="AR299">
        <v>0.4</v>
      </c>
      <c r="AS299">
        <v>0</v>
      </c>
      <c r="AT299">
        <v>97</v>
      </c>
      <c r="AU299">
        <v>51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2</v>
      </c>
      <c r="BJ299" t="s">
        <v>444</v>
      </c>
      <c r="BM299">
        <v>108001</v>
      </c>
      <c r="BN299">
        <v>0</v>
      </c>
      <c r="BO299" t="s">
        <v>3</v>
      </c>
      <c r="BP299">
        <v>0</v>
      </c>
      <c r="BQ299">
        <v>3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97</v>
      </c>
      <c r="CA299">
        <v>51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24"/>
        <v>70.95</v>
      </c>
      <c r="CQ299">
        <f>SUMIF(SmtRes!AQ459:'SmtRes'!AQ467,"=1",SmtRes!AA459:'SmtRes'!AA467)</f>
        <v>108237.39</v>
      </c>
      <c r="CR299">
        <f>SUMIF(SmtRes!AQ459:'SmtRes'!AQ467,"=1",SmtRes!AB459:'SmtRes'!AB467)</f>
        <v>2290.65</v>
      </c>
      <c r="CS299">
        <f>SUMIF(SmtRes!AQ459:'SmtRes'!AQ467,"=1",SmtRes!AC459:'SmtRes'!AC467)</f>
        <v>1264.6400000000001</v>
      </c>
      <c r="CT299">
        <f>SUMIF(SmtRes!AQ459:'SmtRes'!AQ467,"=1",SmtRes!AD459:'SmtRes'!AD467)</f>
        <v>527.6</v>
      </c>
      <c r="CU299">
        <f t="shared" si="225"/>
        <v>0</v>
      </c>
      <c r="CV299">
        <f>SUMIF(SmtRes!AQ459:'SmtRes'!AQ467,"=1",SmtRes!BU459:'SmtRes'!BU467)</f>
        <v>12</v>
      </c>
      <c r="CW299">
        <f>SUMIF(SmtRes!AQ459:'SmtRes'!AQ467,"=1",SmtRes!BV459:'SmtRes'!BV467)</f>
        <v>0.4</v>
      </c>
      <c r="CX299">
        <f t="shared" si="226"/>
        <v>0</v>
      </c>
      <c r="CY299">
        <f t="shared" si="227"/>
        <v>63.864800000000002</v>
      </c>
      <c r="CZ299">
        <f t="shared" si="228"/>
        <v>33.578400000000002</v>
      </c>
      <c r="DC299" t="s">
        <v>3</v>
      </c>
      <c r="DD299" t="s">
        <v>15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1003</v>
      </c>
      <c r="DV299" t="s">
        <v>177</v>
      </c>
      <c r="DW299" t="s">
        <v>177</v>
      </c>
      <c r="DX299">
        <v>100</v>
      </c>
      <c r="DZ299" t="s">
        <v>3</v>
      </c>
      <c r="EA299" t="s">
        <v>3</v>
      </c>
      <c r="EB299" t="s">
        <v>3</v>
      </c>
      <c r="EC299" t="s">
        <v>3</v>
      </c>
      <c r="EE299">
        <v>416979905</v>
      </c>
      <c r="EF299">
        <v>3</v>
      </c>
      <c r="EG299" t="s">
        <v>396</v>
      </c>
      <c r="EH299">
        <v>0</v>
      </c>
      <c r="EI299" t="s">
        <v>3</v>
      </c>
      <c r="EJ299">
        <v>2</v>
      </c>
      <c r="EK299">
        <v>108001</v>
      </c>
      <c r="EL299" t="s">
        <v>397</v>
      </c>
      <c r="EM299" t="s">
        <v>398</v>
      </c>
      <c r="EO299" t="s">
        <v>3</v>
      </c>
      <c r="EQ299">
        <v>131072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12</v>
      </c>
      <c r="EX299">
        <v>0.4</v>
      </c>
      <c r="EY299">
        <v>0</v>
      </c>
      <c r="FQ299">
        <v>0</v>
      </c>
      <c r="FR299">
        <v>0</v>
      </c>
      <c r="FS299">
        <v>0</v>
      </c>
      <c r="FX299">
        <v>97</v>
      </c>
      <c r="FY299">
        <v>51</v>
      </c>
      <c r="GA299" t="s">
        <v>3</v>
      </c>
      <c r="GD299">
        <v>1</v>
      </c>
      <c r="GF299">
        <v>2007897511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229"/>
        <v>0</v>
      </c>
      <c r="GM299">
        <f t="shared" si="230"/>
        <v>168.39</v>
      </c>
      <c r="GN299">
        <f t="shared" si="231"/>
        <v>0</v>
      </c>
      <c r="GO299">
        <f t="shared" si="232"/>
        <v>168.39</v>
      </c>
      <c r="GP299">
        <f t="shared" si="233"/>
        <v>0</v>
      </c>
      <c r="GR299">
        <v>0</v>
      </c>
      <c r="GS299">
        <v>3</v>
      </c>
      <c r="GT299">
        <v>0</v>
      </c>
      <c r="GU299" t="s">
        <v>3</v>
      </c>
      <c r="GV299">
        <f t="shared" si="234"/>
        <v>0</v>
      </c>
      <c r="GW299">
        <v>1</v>
      </c>
      <c r="GX299">
        <f t="shared" si="235"/>
        <v>0</v>
      </c>
      <c r="HA299">
        <v>0</v>
      </c>
      <c r="HB299">
        <v>0</v>
      </c>
      <c r="HC299">
        <f t="shared" si="236"/>
        <v>0</v>
      </c>
      <c r="HE299" t="s">
        <v>3</v>
      </c>
      <c r="HF299" t="s">
        <v>3</v>
      </c>
      <c r="HM299" t="s">
        <v>3</v>
      </c>
      <c r="HN299" t="s">
        <v>399</v>
      </c>
      <c r="HO299" t="s">
        <v>400</v>
      </c>
      <c r="HP299" t="s">
        <v>397</v>
      </c>
      <c r="HQ299" t="s">
        <v>397</v>
      </c>
      <c r="HS299">
        <v>0</v>
      </c>
      <c r="IK299">
        <v>0</v>
      </c>
    </row>
    <row r="300" spans="1:245" x14ac:dyDescent="0.2">
      <c r="A300">
        <v>17</v>
      </c>
      <c r="B300">
        <v>1</v>
      </c>
      <c r="C300">
        <f>ROW(SmtRes!A477)</f>
        <v>477</v>
      </c>
      <c r="D300">
        <f>ROW(EtalonRes!A544)</f>
        <v>544</v>
      </c>
      <c r="E300" t="s">
        <v>446</v>
      </c>
      <c r="F300" t="s">
        <v>447</v>
      </c>
      <c r="G300" t="s">
        <v>448</v>
      </c>
      <c r="H300" t="s">
        <v>177</v>
      </c>
      <c r="I300">
        <f t="shared" si="213"/>
        <v>0.01</v>
      </c>
      <c r="J300">
        <v>0</v>
      </c>
      <c r="K300">
        <f t="shared" si="214"/>
        <v>0.01</v>
      </c>
      <c r="O300">
        <f t="shared" si="215"/>
        <v>131</v>
      </c>
      <c r="P300">
        <f>SUMIF(SmtRes!AQ468:'SmtRes'!AQ477,"=1",SmtRes!DF468:'SmtRes'!DF477)</f>
        <v>0</v>
      </c>
      <c r="Q300">
        <f>SUMIF(SmtRes!AQ468:'SmtRes'!AQ477,"=1",SmtRes!DG468:'SmtRes'!DG477)</f>
        <v>61.7</v>
      </c>
      <c r="R300">
        <f>SUMIF(SmtRes!AQ468:'SmtRes'!AQ477,"=1",SmtRes!DH468:'SmtRes'!DH477)</f>
        <v>20.93</v>
      </c>
      <c r="S300">
        <f>SUMIF(SmtRes!AQ468:'SmtRes'!AQ477,"=1",SmtRes!DI468:'SmtRes'!DI477)</f>
        <v>48.37</v>
      </c>
      <c r="T300">
        <f t="shared" si="216"/>
        <v>0</v>
      </c>
      <c r="U300">
        <f>SUMIF(SmtRes!AQ468:'SmtRes'!AQ477,"=1",SmtRes!CV468:'SmtRes'!CV477)</f>
        <v>9.1679999999999998E-2</v>
      </c>
      <c r="V300">
        <f>SUMIF(SmtRes!AQ468:'SmtRes'!AQ477,"=1",SmtRes!CW468:'SmtRes'!CW477)</f>
        <v>2.904E-2</v>
      </c>
      <c r="W300">
        <f t="shared" si="217"/>
        <v>0</v>
      </c>
      <c r="X300">
        <f t="shared" si="218"/>
        <v>67.22</v>
      </c>
      <c r="Y300">
        <f t="shared" si="219"/>
        <v>35.340000000000003</v>
      </c>
      <c r="AA300">
        <v>424238656</v>
      </c>
      <c r="AB300">
        <f t="shared" si="220"/>
        <v>9103.8274799999999</v>
      </c>
      <c r="AC300">
        <f t="shared" si="221"/>
        <v>0</v>
      </c>
      <c r="AD300">
        <f>ROUND((((SUM(SmtRes!BR468:'SmtRes'!BR477))-(SUM(SmtRes!BS468:'SmtRes'!BS477)))+AE300),6)</f>
        <v>4266.7906800000001</v>
      </c>
      <c r="AE300">
        <f>ROUND((SUM(SmtRes!BS468:'SmtRes'!BS477)),6)</f>
        <v>2094.1392000000001</v>
      </c>
      <c r="AF300">
        <f>ROUND((SUM(SmtRes!BT468:'SmtRes'!BT477)),6)</f>
        <v>4837.0367999999999</v>
      </c>
      <c r="AG300">
        <f t="shared" si="222"/>
        <v>0</v>
      </c>
      <c r="AH300">
        <f>(SUM(SmtRes!BU468:'SmtRes'!BU477))</f>
        <v>9.1679999999999993</v>
      </c>
      <c r="AI300">
        <f>(SUM(SmtRes!BV468:'SmtRes'!BV477))</f>
        <v>2.9039999999999999</v>
      </c>
      <c r="AJ300">
        <f t="shared" si="223"/>
        <v>0</v>
      </c>
      <c r="AK300">
        <v>38039.520193199998</v>
      </c>
      <c r="AL300">
        <v>712.96459319999997</v>
      </c>
      <c r="AM300">
        <v>14222.6356</v>
      </c>
      <c r="AN300">
        <v>6980.4639999999999</v>
      </c>
      <c r="AO300">
        <v>16123.456</v>
      </c>
      <c r="AP300">
        <v>0</v>
      </c>
      <c r="AQ300">
        <v>30.56</v>
      </c>
      <c r="AR300">
        <v>9.6799999999999979</v>
      </c>
      <c r="AS300">
        <v>0</v>
      </c>
      <c r="AT300">
        <v>97</v>
      </c>
      <c r="AU300">
        <v>51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449</v>
      </c>
      <c r="BM300">
        <v>108001</v>
      </c>
      <c r="BN300">
        <v>0</v>
      </c>
      <c r="BO300" t="s">
        <v>3</v>
      </c>
      <c r="BP300">
        <v>0</v>
      </c>
      <c r="BQ300">
        <v>3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97</v>
      </c>
      <c r="CA300">
        <v>51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406</v>
      </c>
      <c r="CO300">
        <v>0</v>
      </c>
      <c r="CP300">
        <f t="shared" si="224"/>
        <v>131</v>
      </c>
      <c r="CQ300">
        <f>SUMIF(SmtRes!AQ468:'SmtRes'!AQ477,"=1",SmtRes!AA468:'SmtRes'!AA477)</f>
        <v>108237.39</v>
      </c>
      <c r="CR300">
        <f>SUMIF(SmtRes!AQ468:'SmtRes'!AQ477,"=1",SmtRes!AB468:'SmtRes'!AB477)</f>
        <v>4440.2699999999995</v>
      </c>
      <c r="CS300">
        <f>SUMIF(SmtRes!AQ468:'SmtRes'!AQ477,"=1",SmtRes!AC468:'SmtRes'!AC477)</f>
        <v>1989.5900000000001</v>
      </c>
      <c r="CT300">
        <f>SUMIF(SmtRes!AQ468:'SmtRes'!AQ477,"=1",SmtRes!AD468:'SmtRes'!AD477)</f>
        <v>527.6</v>
      </c>
      <c r="CU300">
        <f t="shared" si="225"/>
        <v>0</v>
      </c>
      <c r="CV300">
        <f>SUMIF(SmtRes!AQ468:'SmtRes'!AQ477,"=1",SmtRes!BU468:'SmtRes'!BU477)</f>
        <v>9.1679999999999993</v>
      </c>
      <c r="CW300">
        <f>SUMIF(SmtRes!AQ468:'SmtRes'!AQ477,"=1",SmtRes!BV468:'SmtRes'!BV477)</f>
        <v>2.9039999999999999</v>
      </c>
      <c r="CX300">
        <f t="shared" si="226"/>
        <v>0</v>
      </c>
      <c r="CY300">
        <f t="shared" si="227"/>
        <v>67.220999999999989</v>
      </c>
      <c r="CZ300">
        <f t="shared" si="228"/>
        <v>35.342999999999996</v>
      </c>
      <c r="DB300">
        <v>9</v>
      </c>
      <c r="DC300" t="s">
        <v>3</v>
      </c>
      <c r="DD300" t="s">
        <v>342</v>
      </c>
      <c r="DE300" t="s">
        <v>407</v>
      </c>
      <c r="DF300" t="s">
        <v>407</v>
      </c>
      <c r="DG300" t="s">
        <v>407</v>
      </c>
      <c r="DH300" t="s">
        <v>3</v>
      </c>
      <c r="DI300" t="s">
        <v>407</v>
      </c>
      <c r="DJ300" t="s">
        <v>407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177</v>
      </c>
      <c r="DW300" t="s">
        <v>177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416979905</v>
      </c>
      <c r="EF300">
        <v>3</v>
      </c>
      <c r="EG300" t="s">
        <v>396</v>
      </c>
      <c r="EH300">
        <v>0</v>
      </c>
      <c r="EI300" t="s">
        <v>3</v>
      </c>
      <c r="EJ300">
        <v>2</v>
      </c>
      <c r="EK300">
        <v>108001</v>
      </c>
      <c r="EL300" t="s">
        <v>397</v>
      </c>
      <c r="EM300" t="s">
        <v>398</v>
      </c>
      <c r="EO300" t="s">
        <v>408</v>
      </c>
      <c r="EQ300">
        <v>131072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30.56</v>
      </c>
      <c r="EX300">
        <v>9.68</v>
      </c>
      <c r="EY300">
        <v>0</v>
      </c>
      <c r="FQ300">
        <v>0</v>
      </c>
      <c r="FR300">
        <v>0</v>
      </c>
      <c r="FS300">
        <v>0</v>
      </c>
      <c r="FX300">
        <v>97</v>
      </c>
      <c r="FY300">
        <v>51</v>
      </c>
      <c r="GA300" t="s">
        <v>3</v>
      </c>
      <c r="GD300">
        <v>1</v>
      </c>
      <c r="GF300">
        <v>952134500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229"/>
        <v>0</v>
      </c>
      <c r="GM300">
        <f t="shared" si="230"/>
        <v>233.56</v>
      </c>
      <c r="GN300">
        <f t="shared" si="231"/>
        <v>0</v>
      </c>
      <c r="GO300">
        <f t="shared" si="232"/>
        <v>233.56</v>
      </c>
      <c r="GP300">
        <f t="shared" si="233"/>
        <v>0</v>
      </c>
      <c r="GR300">
        <v>0</v>
      </c>
      <c r="GS300">
        <v>3</v>
      </c>
      <c r="GT300">
        <v>0</v>
      </c>
      <c r="GU300" t="s">
        <v>3</v>
      </c>
      <c r="GV300">
        <f t="shared" si="234"/>
        <v>0</v>
      </c>
      <c r="GW300">
        <v>1</v>
      </c>
      <c r="GX300">
        <f t="shared" si="235"/>
        <v>0</v>
      </c>
      <c r="HA300">
        <v>0</v>
      </c>
      <c r="HB300">
        <v>0</v>
      </c>
      <c r="HC300">
        <f t="shared" si="236"/>
        <v>0</v>
      </c>
      <c r="HE300" t="s">
        <v>3</v>
      </c>
      <c r="HF300" t="s">
        <v>3</v>
      </c>
      <c r="HM300" t="s">
        <v>3</v>
      </c>
      <c r="HN300" t="s">
        <v>399</v>
      </c>
      <c r="HO300" t="s">
        <v>400</v>
      </c>
      <c r="HP300" t="s">
        <v>397</v>
      </c>
      <c r="HQ300" t="s">
        <v>397</v>
      </c>
      <c r="HS300">
        <v>0</v>
      </c>
      <c r="IK300">
        <v>0</v>
      </c>
    </row>
    <row r="301" spans="1:245" x14ac:dyDescent="0.2">
      <c r="A301">
        <v>17</v>
      </c>
      <c r="B301">
        <v>1</v>
      </c>
      <c r="C301">
        <f>ROW(SmtRes!A487)</f>
        <v>487</v>
      </c>
      <c r="D301">
        <f>ROW(EtalonRes!A555)</f>
        <v>555</v>
      </c>
      <c r="E301" t="s">
        <v>450</v>
      </c>
      <c r="F301" t="s">
        <v>447</v>
      </c>
      <c r="G301" t="s">
        <v>448</v>
      </c>
      <c r="H301" t="s">
        <v>177</v>
      </c>
      <c r="I301">
        <f t="shared" si="213"/>
        <v>0.01</v>
      </c>
      <c r="J301">
        <v>0</v>
      </c>
      <c r="K301">
        <f t="shared" si="214"/>
        <v>0.01</v>
      </c>
      <c r="O301">
        <f t="shared" si="215"/>
        <v>436.62</v>
      </c>
      <c r="P301">
        <f>SUMIF(SmtRes!AQ478:'SmtRes'!AQ487,"=1",SmtRes!DF478:'SmtRes'!DF487)</f>
        <v>0</v>
      </c>
      <c r="Q301">
        <f>SUMIF(SmtRes!AQ478:'SmtRes'!AQ487,"=1",SmtRes!DG478:'SmtRes'!DG487)</f>
        <v>205.57999999999998</v>
      </c>
      <c r="R301">
        <f>SUMIF(SmtRes!AQ478:'SmtRes'!AQ487,"=1",SmtRes!DH478:'SmtRes'!DH487)</f>
        <v>69.81</v>
      </c>
      <c r="S301">
        <f>SUMIF(SmtRes!AQ478:'SmtRes'!AQ487,"=1",SmtRes!DI478:'SmtRes'!DI487)</f>
        <v>161.22999999999999</v>
      </c>
      <c r="T301">
        <f t="shared" si="216"/>
        <v>0</v>
      </c>
      <c r="U301">
        <f>SUMIF(SmtRes!AQ478:'SmtRes'!AQ487,"=1",SmtRes!CV478:'SmtRes'!CV487)</f>
        <v>0.30559999999999998</v>
      </c>
      <c r="V301">
        <f>SUMIF(SmtRes!AQ478:'SmtRes'!AQ487,"=1",SmtRes!CW478:'SmtRes'!CW487)</f>
        <v>9.6799999999999997E-2</v>
      </c>
      <c r="W301">
        <f t="shared" si="217"/>
        <v>0</v>
      </c>
      <c r="X301">
        <f t="shared" si="218"/>
        <v>224.11</v>
      </c>
      <c r="Y301">
        <f t="shared" si="219"/>
        <v>117.83</v>
      </c>
      <c r="AA301">
        <v>424238656</v>
      </c>
      <c r="AB301">
        <f t="shared" si="220"/>
        <v>30346.0916</v>
      </c>
      <c r="AC301">
        <f t="shared" si="221"/>
        <v>0</v>
      </c>
      <c r="AD301">
        <f>ROUND((((SUM(SmtRes!BR478:'SmtRes'!BR487))-(SUM(SmtRes!BS478:'SmtRes'!BS487)))+AE301),6)</f>
        <v>14222.6356</v>
      </c>
      <c r="AE301">
        <f>ROUND((SUM(SmtRes!BS478:'SmtRes'!BS487)),6)</f>
        <v>6980.4639999999999</v>
      </c>
      <c r="AF301">
        <f>ROUND((SUM(SmtRes!BT478:'SmtRes'!BT487)),6)</f>
        <v>16123.456</v>
      </c>
      <c r="AG301">
        <f t="shared" si="222"/>
        <v>0</v>
      </c>
      <c r="AH301">
        <f>(SUM(SmtRes!BU478:'SmtRes'!BU487))</f>
        <v>30.56</v>
      </c>
      <c r="AI301">
        <f>(SUM(SmtRes!BV478:'SmtRes'!BV487))</f>
        <v>9.6799999999999979</v>
      </c>
      <c r="AJ301">
        <f t="shared" si="223"/>
        <v>0</v>
      </c>
      <c r="AK301">
        <v>38039.520193199998</v>
      </c>
      <c r="AL301">
        <v>712.96459319999997</v>
      </c>
      <c r="AM301">
        <v>14222.6356</v>
      </c>
      <c r="AN301">
        <v>6980.4639999999999</v>
      </c>
      <c r="AO301">
        <v>16123.456</v>
      </c>
      <c r="AP301">
        <v>0</v>
      </c>
      <c r="AQ301">
        <v>30.56</v>
      </c>
      <c r="AR301">
        <v>9.6799999999999979</v>
      </c>
      <c r="AS301">
        <v>0</v>
      </c>
      <c r="AT301">
        <v>97</v>
      </c>
      <c r="AU301">
        <v>51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2</v>
      </c>
      <c r="BJ301" t="s">
        <v>449</v>
      </c>
      <c r="BM301">
        <v>108001</v>
      </c>
      <c r="BN301">
        <v>0</v>
      </c>
      <c r="BO301" t="s">
        <v>3</v>
      </c>
      <c r="BP301">
        <v>0</v>
      </c>
      <c r="BQ301">
        <v>3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97</v>
      </c>
      <c r="CA301">
        <v>51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24"/>
        <v>436.61999999999995</v>
      </c>
      <c r="CQ301">
        <f>SUMIF(SmtRes!AQ478:'SmtRes'!AQ487,"=1",SmtRes!AA478:'SmtRes'!AA487)</f>
        <v>108237.39</v>
      </c>
      <c r="CR301">
        <f>SUMIF(SmtRes!AQ478:'SmtRes'!AQ487,"=1",SmtRes!AB478:'SmtRes'!AB487)</f>
        <v>4440.2699999999995</v>
      </c>
      <c r="CS301">
        <f>SUMIF(SmtRes!AQ478:'SmtRes'!AQ487,"=1",SmtRes!AC478:'SmtRes'!AC487)</f>
        <v>1989.5900000000001</v>
      </c>
      <c r="CT301">
        <f>SUMIF(SmtRes!AQ478:'SmtRes'!AQ487,"=1",SmtRes!AD478:'SmtRes'!AD487)</f>
        <v>527.6</v>
      </c>
      <c r="CU301">
        <f t="shared" si="225"/>
        <v>0</v>
      </c>
      <c r="CV301">
        <f>SUMIF(SmtRes!AQ478:'SmtRes'!AQ487,"=1",SmtRes!BU478:'SmtRes'!BU487)</f>
        <v>30.56</v>
      </c>
      <c r="CW301">
        <f>SUMIF(SmtRes!AQ478:'SmtRes'!AQ487,"=1",SmtRes!BV478:'SmtRes'!BV487)</f>
        <v>9.6799999999999979</v>
      </c>
      <c r="CX301">
        <f t="shared" si="226"/>
        <v>0</v>
      </c>
      <c r="CY301">
        <f t="shared" si="227"/>
        <v>224.1088</v>
      </c>
      <c r="CZ301">
        <f t="shared" si="228"/>
        <v>117.8304</v>
      </c>
      <c r="DC301" t="s">
        <v>3</v>
      </c>
      <c r="DD301" t="s">
        <v>15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1003</v>
      </c>
      <c r="DV301" t="s">
        <v>177</v>
      </c>
      <c r="DW301" t="s">
        <v>177</v>
      </c>
      <c r="DX301">
        <v>100</v>
      </c>
      <c r="DZ301" t="s">
        <v>3</v>
      </c>
      <c r="EA301" t="s">
        <v>3</v>
      </c>
      <c r="EB301" t="s">
        <v>3</v>
      </c>
      <c r="EC301" t="s">
        <v>3</v>
      </c>
      <c r="EE301">
        <v>416979905</v>
      </c>
      <c r="EF301">
        <v>3</v>
      </c>
      <c r="EG301" t="s">
        <v>396</v>
      </c>
      <c r="EH301">
        <v>0</v>
      </c>
      <c r="EI301" t="s">
        <v>3</v>
      </c>
      <c r="EJ301">
        <v>2</v>
      </c>
      <c r="EK301">
        <v>108001</v>
      </c>
      <c r="EL301" t="s">
        <v>397</v>
      </c>
      <c r="EM301" t="s">
        <v>398</v>
      </c>
      <c r="EO301" t="s">
        <v>3</v>
      </c>
      <c r="EQ301">
        <v>131072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30.56</v>
      </c>
      <c r="EX301">
        <v>9.68</v>
      </c>
      <c r="EY301">
        <v>0</v>
      </c>
      <c r="FQ301">
        <v>0</v>
      </c>
      <c r="FR301">
        <v>0</v>
      </c>
      <c r="FS301">
        <v>0</v>
      </c>
      <c r="FX301">
        <v>97</v>
      </c>
      <c r="FY301">
        <v>51</v>
      </c>
      <c r="GA301" t="s">
        <v>3</v>
      </c>
      <c r="GD301">
        <v>1</v>
      </c>
      <c r="GF301">
        <v>952134500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29"/>
        <v>0</v>
      </c>
      <c r="GM301">
        <f t="shared" si="230"/>
        <v>778.56</v>
      </c>
      <c r="GN301">
        <f t="shared" si="231"/>
        <v>0</v>
      </c>
      <c r="GO301">
        <f t="shared" si="232"/>
        <v>778.56</v>
      </c>
      <c r="GP301">
        <f t="shared" si="233"/>
        <v>0</v>
      </c>
      <c r="GR301">
        <v>0</v>
      </c>
      <c r="GS301">
        <v>3</v>
      </c>
      <c r="GT301">
        <v>0</v>
      </c>
      <c r="GU301" t="s">
        <v>3</v>
      </c>
      <c r="GV301">
        <f t="shared" si="234"/>
        <v>0</v>
      </c>
      <c r="GW301">
        <v>1</v>
      </c>
      <c r="GX301">
        <f t="shared" si="235"/>
        <v>0</v>
      </c>
      <c r="HA301">
        <v>0</v>
      </c>
      <c r="HB301">
        <v>0</v>
      </c>
      <c r="HC301">
        <f t="shared" si="236"/>
        <v>0</v>
      </c>
      <c r="HE301" t="s">
        <v>3</v>
      </c>
      <c r="HF301" t="s">
        <v>3</v>
      </c>
      <c r="HM301" t="s">
        <v>3</v>
      </c>
      <c r="HN301" t="s">
        <v>399</v>
      </c>
      <c r="HO301" t="s">
        <v>400</v>
      </c>
      <c r="HP301" t="s">
        <v>397</v>
      </c>
      <c r="HQ301" t="s">
        <v>397</v>
      </c>
      <c r="HS301">
        <v>0</v>
      </c>
      <c r="IK301">
        <v>0</v>
      </c>
    </row>
    <row r="302" spans="1:245" x14ac:dyDescent="0.2">
      <c r="A302">
        <v>17</v>
      </c>
      <c r="B302">
        <v>1</v>
      </c>
      <c r="C302">
        <f>ROW(SmtRes!A497)</f>
        <v>497</v>
      </c>
      <c r="D302">
        <f>ROW(EtalonRes!A566)</f>
        <v>566</v>
      </c>
      <c r="E302" t="s">
        <v>451</v>
      </c>
      <c r="F302" t="s">
        <v>452</v>
      </c>
      <c r="G302" t="s">
        <v>453</v>
      </c>
      <c r="H302" t="s">
        <v>177</v>
      </c>
      <c r="I302">
        <f t="shared" si="213"/>
        <v>0.01</v>
      </c>
      <c r="J302">
        <v>0</v>
      </c>
      <c r="K302">
        <f t="shared" si="214"/>
        <v>0.01</v>
      </c>
      <c r="O302">
        <f t="shared" si="215"/>
        <v>41.76</v>
      </c>
      <c r="P302">
        <f>SUMIF(SmtRes!AQ488:'SmtRes'!AQ497,"=1",SmtRes!DF488:'SmtRes'!DF497)</f>
        <v>0</v>
      </c>
      <c r="Q302">
        <f>SUMIF(SmtRes!AQ488:'SmtRes'!AQ497,"=1",SmtRes!DG488:'SmtRes'!DG497)</f>
        <v>1.7600000000000002</v>
      </c>
      <c r="R302">
        <f>SUMIF(SmtRes!AQ488:'SmtRes'!AQ497,"=1",SmtRes!DH488:'SmtRes'!DH497)</f>
        <v>0.75</v>
      </c>
      <c r="S302">
        <f>SUMIF(SmtRes!AQ488:'SmtRes'!AQ497,"=1",SmtRes!DI488:'SmtRes'!DI497)</f>
        <v>39.25</v>
      </c>
      <c r="T302">
        <f t="shared" si="216"/>
        <v>0</v>
      </c>
      <c r="U302">
        <f>SUMIF(SmtRes!AQ488:'SmtRes'!AQ497,"=1",SmtRes!CV488:'SmtRes'!CV497)</f>
        <v>7.4399999999999994E-2</v>
      </c>
      <c r="V302">
        <f>SUMIF(SmtRes!AQ488:'SmtRes'!AQ497,"=1",SmtRes!CW488:'SmtRes'!CW497)</f>
        <v>1.1999999999999999E-3</v>
      </c>
      <c r="W302">
        <f t="shared" si="217"/>
        <v>0</v>
      </c>
      <c r="X302">
        <f t="shared" si="218"/>
        <v>38.799999999999997</v>
      </c>
      <c r="Y302">
        <f t="shared" si="219"/>
        <v>20.399999999999999</v>
      </c>
      <c r="AA302">
        <v>424238656</v>
      </c>
      <c r="AB302">
        <f t="shared" si="220"/>
        <v>4087.3527300000001</v>
      </c>
      <c r="AC302">
        <f t="shared" si="221"/>
        <v>0</v>
      </c>
      <c r="AD302">
        <f>ROUND((((SUM(SmtRes!BR488:'SmtRes'!BR497))-(SUM(SmtRes!BS488:'SmtRes'!BS497)))+AE302),6)</f>
        <v>162.00873000000001</v>
      </c>
      <c r="AE302">
        <f>ROUND((SUM(SmtRes!BS488:'SmtRes'!BS497)),6)</f>
        <v>75.878399999999999</v>
      </c>
      <c r="AF302">
        <f>ROUND((SUM(SmtRes!BT488:'SmtRes'!BT497)),6)</f>
        <v>3925.3440000000001</v>
      </c>
      <c r="AG302">
        <f t="shared" si="222"/>
        <v>0</v>
      </c>
      <c r="AH302">
        <f>(SUM(SmtRes!BU488:'SmtRes'!BU497))</f>
        <v>7.4399999999999995</v>
      </c>
      <c r="AI302">
        <f>(SUM(SmtRes!BV488:'SmtRes'!BV497))</f>
        <v>0.12</v>
      </c>
      <c r="AJ302">
        <f t="shared" si="223"/>
        <v>0</v>
      </c>
      <c r="AK302">
        <v>14189.907216400001</v>
      </c>
      <c r="AL302">
        <v>312.47011639999999</v>
      </c>
      <c r="AM302">
        <v>540.02910000000008</v>
      </c>
      <c r="AN302">
        <v>252.92800000000003</v>
      </c>
      <c r="AO302">
        <v>13084.480000000001</v>
      </c>
      <c r="AP302">
        <v>0</v>
      </c>
      <c r="AQ302">
        <v>24.8</v>
      </c>
      <c r="AR302">
        <v>0.4</v>
      </c>
      <c r="AS302">
        <v>0</v>
      </c>
      <c r="AT302">
        <v>97</v>
      </c>
      <c r="AU302">
        <v>51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2</v>
      </c>
      <c r="BJ302" t="s">
        <v>454</v>
      </c>
      <c r="BM302">
        <v>108001</v>
      </c>
      <c r="BN302">
        <v>0</v>
      </c>
      <c r="BO302" t="s">
        <v>3</v>
      </c>
      <c r="BP302">
        <v>0</v>
      </c>
      <c r="BQ302">
        <v>3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97</v>
      </c>
      <c r="CA302">
        <v>51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406</v>
      </c>
      <c r="CO302">
        <v>0</v>
      </c>
      <c r="CP302">
        <f t="shared" si="224"/>
        <v>41.76</v>
      </c>
      <c r="CQ302">
        <f>SUMIF(SmtRes!AQ488:'SmtRes'!AQ497,"=1",SmtRes!AA488:'SmtRes'!AA497)</f>
        <v>236193.72999999998</v>
      </c>
      <c r="CR302">
        <f>SUMIF(SmtRes!AQ488:'SmtRes'!AQ497,"=1",SmtRes!AB488:'SmtRes'!AB497)</f>
        <v>2290.65</v>
      </c>
      <c r="CS302">
        <f>SUMIF(SmtRes!AQ488:'SmtRes'!AQ497,"=1",SmtRes!AC488:'SmtRes'!AC497)</f>
        <v>1264.6400000000001</v>
      </c>
      <c r="CT302">
        <f>SUMIF(SmtRes!AQ488:'SmtRes'!AQ497,"=1",SmtRes!AD488:'SmtRes'!AD497)</f>
        <v>527.6</v>
      </c>
      <c r="CU302">
        <f t="shared" si="225"/>
        <v>0</v>
      </c>
      <c r="CV302">
        <f>SUMIF(SmtRes!AQ488:'SmtRes'!AQ497,"=1",SmtRes!BU488:'SmtRes'!BU497)</f>
        <v>7.4399999999999995</v>
      </c>
      <c r="CW302">
        <f>SUMIF(SmtRes!AQ488:'SmtRes'!AQ497,"=1",SmtRes!BV488:'SmtRes'!BV497)</f>
        <v>0.12</v>
      </c>
      <c r="CX302">
        <f t="shared" si="226"/>
        <v>0</v>
      </c>
      <c r="CY302">
        <f t="shared" si="227"/>
        <v>38.799999999999997</v>
      </c>
      <c r="CZ302">
        <f t="shared" si="228"/>
        <v>20.399999999999999</v>
      </c>
      <c r="DB302">
        <v>10</v>
      </c>
      <c r="DC302" t="s">
        <v>3</v>
      </c>
      <c r="DD302" t="s">
        <v>342</v>
      </c>
      <c r="DE302" t="s">
        <v>407</v>
      </c>
      <c r="DF302" t="s">
        <v>407</v>
      </c>
      <c r="DG302" t="s">
        <v>407</v>
      </c>
      <c r="DH302" t="s">
        <v>3</v>
      </c>
      <c r="DI302" t="s">
        <v>407</v>
      </c>
      <c r="DJ302" t="s">
        <v>407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1003</v>
      </c>
      <c r="DV302" t="s">
        <v>177</v>
      </c>
      <c r="DW302" t="s">
        <v>177</v>
      </c>
      <c r="DX302">
        <v>100</v>
      </c>
      <c r="DZ302" t="s">
        <v>3</v>
      </c>
      <c r="EA302" t="s">
        <v>3</v>
      </c>
      <c r="EB302" t="s">
        <v>3</v>
      </c>
      <c r="EC302" t="s">
        <v>3</v>
      </c>
      <c r="EE302">
        <v>416979905</v>
      </c>
      <c r="EF302">
        <v>3</v>
      </c>
      <c r="EG302" t="s">
        <v>396</v>
      </c>
      <c r="EH302">
        <v>0</v>
      </c>
      <c r="EI302" t="s">
        <v>3</v>
      </c>
      <c r="EJ302">
        <v>2</v>
      </c>
      <c r="EK302">
        <v>108001</v>
      </c>
      <c r="EL302" t="s">
        <v>397</v>
      </c>
      <c r="EM302" t="s">
        <v>398</v>
      </c>
      <c r="EO302" t="s">
        <v>408</v>
      </c>
      <c r="EQ302">
        <v>131072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24.8</v>
      </c>
      <c r="EX302">
        <v>0.4</v>
      </c>
      <c r="EY302">
        <v>0</v>
      </c>
      <c r="FQ302">
        <v>0</v>
      </c>
      <c r="FR302">
        <v>0</v>
      </c>
      <c r="FS302">
        <v>0</v>
      </c>
      <c r="FX302">
        <v>97</v>
      </c>
      <c r="FY302">
        <v>51</v>
      </c>
      <c r="GA302" t="s">
        <v>3</v>
      </c>
      <c r="GD302">
        <v>1</v>
      </c>
      <c r="GF302">
        <v>513132732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29"/>
        <v>0</v>
      </c>
      <c r="GM302">
        <f t="shared" si="230"/>
        <v>100.96</v>
      </c>
      <c r="GN302">
        <f t="shared" si="231"/>
        <v>0</v>
      </c>
      <c r="GO302">
        <f t="shared" si="232"/>
        <v>100.96</v>
      </c>
      <c r="GP302">
        <f t="shared" si="233"/>
        <v>0</v>
      </c>
      <c r="GR302">
        <v>0</v>
      </c>
      <c r="GS302">
        <v>3</v>
      </c>
      <c r="GT302">
        <v>0</v>
      </c>
      <c r="GU302" t="s">
        <v>3</v>
      </c>
      <c r="GV302">
        <f t="shared" si="234"/>
        <v>0</v>
      </c>
      <c r="GW302">
        <v>1</v>
      </c>
      <c r="GX302">
        <f t="shared" si="235"/>
        <v>0</v>
      </c>
      <c r="HA302">
        <v>0</v>
      </c>
      <c r="HB302">
        <v>0</v>
      </c>
      <c r="HC302">
        <f t="shared" si="236"/>
        <v>0</v>
      </c>
      <c r="HE302" t="s">
        <v>3</v>
      </c>
      <c r="HF302" t="s">
        <v>3</v>
      </c>
      <c r="HM302" t="s">
        <v>3</v>
      </c>
      <c r="HN302" t="s">
        <v>399</v>
      </c>
      <c r="HO302" t="s">
        <v>400</v>
      </c>
      <c r="HP302" t="s">
        <v>397</v>
      </c>
      <c r="HQ302" t="s">
        <v>397</v>
      </c>
      <c r="HS302">
        <v>0</v>
      </c>
      <c r="IK302">
        <v>0</v>
      </c>
    </row>
    <row r="303" spans="1:245" x14ac:dyDescent="0.2">
      <c r="A303">
        <v>17</v>
      </c>
      <c r="B303">
        <v>1</v>
      </c>
      <c r="C303">
        <f>ROW(SmtRes!A507)</f>
        <v>507</v>
      </c>
      <c r="D303">
        <f>ROW(EtalonRes!A577)</f>
        <v>577</v>
      </c>
      <c r="E303" t="s">
        <v>455</v>
      </c>
      <c r="F303" t="s">
        <v>452</v>
      </c>
      <c r="G303" t="s">
        <v>453</v>
      </c>
      <c r="H303" t="s">
        <v>177</v>
      </c>
      <c r="I303">
        <f t="shared" si="213"/>
        <v>0.01</v>
      </c>
      <c r="J303">
        <v>0</v>
      </c>
      <c r="K303">
        <f t="shared" si="214"/>
        <v>0.01</v>
      </c>
      <c r="O303">
        <f t="shared" si="215"/>
        <v>139.19</v>
      </c>
      <c r="P303">
        <f>SUMIF(SmtRes!AQ498:'SmtRes'!AQ507,"=1",SmtRes!DF498:'SmtRes'!DF507)</f>
        <v>0</v>
      </c>
      <c r="Q303">
        <f>SUMIF(SmtRes!AQ498:'SmtRes'!AQ507,"=1",SmtRes!DG498:'SmtRes'!DG507)</f>
        <v>5.82</v>
      </c>
      <c r="R303">
        <f>SUMIF(SmtRes!AQ498:'SmtRes'!AQ507,"=1",SmtRes!DH498:'SmtRes'!DH507)</f>
        <v>2.5300000000000002</v>
      </c>
      <c r="S303">
        <f>SUMIF(SmtRes!AQ498:'SmtRes'!AQ507,"=1",SmtRes!DI498:'SmtRes'!DI507)</f>
        <v>130.84</v>
      </c>
      <c r="T303">
        <f t="shared" si="216"/>
        <v>0</v>
      </c>
      <c r="U303">
        <f>SUMIF(SmtRes!AQ498:'SmtRes'!AQ507,"=1",SmtRes!CV498:'SmtRes'!CV507)</f>
        <v>0.248</v>
      </c>
      <c r="V303">
        <f>SUMIF(SmtRes!AQ498:'SmtRes'!AQ507,"=1",SmtRes!CW498:'SmtRes'!CW507)</f>
        <v>4.0000000000000001E-3</v>
      </c>
      <c r="W303">
        <f t="shared" si="217"/>
        <v>0</v>
      </c>
      <c r="X303">
        <f t="shared" si="218"/>
        <v>129.37</v>
      </c>
      <c r="Y303">
        <f t="shared" si="219"/>
        <v>68.02</v>
      </c>
      <c r="AA303">
        <v>424238656</v>
      </c>
      <c r="AB303">
        <f t="shared" si="220"/>
        <v>13624.509099999999</v>
      </c>
      <c r="AC303">
        <f t="shared" si="221"/>
        <v>0</v>
      </c>
      <c r="AD303">
        <f>ROUND((((SUM(SmtRes!BR498:'SmtRes'!BR507))-(SUM(SmtRes!BS498:'SmtRes'!BS507)))+AE303),6)</f>
        <v>540.02909999999997</v>
      </c>
      <c r="AE303">
        <f>ROUND((SUM(SmtRes!BS498:'SmtRes'!BS507)),6)</f>
        <v>252.928</v>
      </c>
      <c r="AF303">
        <f>ROUND((SUM(SmtRes!BT498:'SmtRes'!BT507)),6)</f>
        <v>13084.48</v>
      </c>
      <c r="AG303">
        <f t="shared" si="222"/>
        <v>0</v>
      </c>
      <c r="AH303">
        <f>(SUM(SmtRes!BU498:'SmtRes'!BU507))</f>
        <v>24.8</v>
      </c>
      <c r="AI303">
        <f>(SUM(SmtRes!BV498:'SmtRes'!BV507))</f>
        <v>0.4</v>
      </c>
      <c r="AJ303">
        <f t="shared" si="223"/>
        <v>0</v>
      </c>
      <c r="AK303">
        <v>14189.907216400001</v>
      </c>
      <c r="AL303">
        <v>312.47011639999999</v>
      </c>
      <c r="AM303">
        <v>540.02910000000008</v>
      </c>
      <c r="AN303">
        <v>252.92800000000003</v>
      </c>
      <c r="AO303">
        <v>13084.480000000001</v>
      </c>
      <c r="AP303">
        <v>0</v>
      </c>
      <c r="AQ303">
        <v>24.8</v>
      </c>
      <c r="AR303">
        <v>0.4</v>
      </c>
      <c r="AS303">
        <v>0</v>
      </c>
      <c r="AT303">
        <v>97</v>
      </c>
      <c r="AU303">
        <v>51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454</v>
      </c>
      <c r="BM303">
        <v>108001</v>
      </c>
      <c r="BN303">
        <v>0</v>
      </c>
      <c r="BO303" t="s">
        <v>3</v>
      </c>
      <c r="BP303">
        <v>0</v>
      </c>
      <c r="BQ303">
        <v>3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97</v>
      </c>
      <c r="CA303">
        <v>51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24"/>
        <v>139.19</v>
      </c>
      <c r="CQ303">
        <f>SUMIF(SmtRes!AQ498:'SmtRes'!AQ507,"=1",SmtRes!AA498:'SmtRes'!AA507)</f>
        <v>236193.72999999998</v>
      </c>
      <c r="CR303">
        <f>SUMIF(SmtRes!AQ498:'SmtRes'!AQ507,"=1",SmtRes!AB498:'SmtRes'!AB507)</f>
        <v>2290.65</v>
      </c>
      <c r="CS303">
        <f>SUMIF(SmtRes!AQ498:'SmtRes'!AQ507,"=1",SmtRes!AC498:'SmtRes'!AC507)</f>
        <v>1264.6400000000001</v>
      </c>
      <c r="CT303">
        <f>SUMIF(SmtRes!AQ498:'SmtRes'!AQ507,"=1",SmtRes!AD498:'SmtRes'!AD507)</f>
        <v>527.6</v>
      </c>
      <c r="CU303">
        <f t="shared" si="225"/>
        <v>0</v>
      </c>
      <c r="CV303">
        <f>SUMIF(SmtRes!AQ498:'SmtRes'!AQ507,"=1",SmtRes!BU498:'SmtRes'!BU507)</f>
        <v>24.8</v>
      </c>
      <c r="CW303">
        <f>SUMIF(SmtRes!AQ498:'SmtRes'!AQ507,"=1",SmtRes!BV498:'SmtRes'!BV507)</f>
        <v>0.4</v>
      </c>
      <c r="CX303">
        <f t="shared" si="226"/>
        <v>0</v>
      </c>
      <c r="CY303">
        <f t="shared" si="227"/>
        <v>129.36890000000002</v>
      </c>
      <c r="CZ303">
        <f t="shared" si="228"/>
        <v>68.018699999999995</v>
      </c>
      <c r="DC303" t="s">
        <v>3</v>
      </c>
      <c r="DD303" t="s">
        <v>15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1003</v>
      </c>
      <c r="DV303" t="s">
        <v>177</v>
      </c>
      <c r="DW303" t="s">
        <v>177</v>
      </c>
      <c r="DX303">
        <v>100</v>
      </c>
      <c r="DZ303" t="s">
        <v>3</v>
      </c>
      <c r="EA303" t="s">
        <v>3</v>
      </c>
      <c r="EB303" t="s">
        <v>3</v>
      </c>
      <c r="EC303" t="s">
        <v>3</v>
      </c>
      <c r="EE303">
        <v>416979905</v>
      </c>
      <c r="EF303">
        <v>3</v>
      </c>
      <c r="EG303" t="s">
        <v>396</v>
      </c>
      <c r="EH303">
        <v>0</v>
      </c>
      <c r="EI303" t="s">
        <v>3</v>
      </c>
      <c r="EJ303">
        <v>2</v>
      </c>
      <c r="EK303">
        <v>108001</v>
      </c>
      <c r="EL303" t="s">
        <v>397</v>
      </c>
      <c r="EM303" t="s">
        <v>398</v>
      </c>
      <c r="EO303" t="s">
        <v>3</v>
      </c>
      <c r="EQ303">
        <v>131072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24.8</v>
      </c>
      <c r="EX303">
        <v>0.4</v>
      </c>
      <c r="EY303">
        <v>0</v>
      </c>
      <c r="FQ303">
        <v>0</v>
      </c>
      <c r="FR303">
        <v>0</v>
      </c>
      <c r="FS303">
        <v>0</v>
      </c>
      <c r="FX303">
        <v>97</v>
      </c>
      <c r="FY303">
        <v>51</v>
      </c>
      <c r="GA303" t="s">
        <v>3</v>
      </c>
      <c r="GD303">
        <v>1</v>
      </c>
      <c r="GF303">
        <v>513132732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229"/>
        <v>0</v>
      </c>
      <c r="GM303">
        <f t="shared" si="230"/>
        <v>336.58</v>
      </c>
      <c r="GN303">
        <f t="shared" si="231"/>
        <v>0</v>
      </c>
      <c r="GO303">
        <f t="shared" si="232"/>
        <v>336.58</v>
      </c>
      <c r="GP303">
        <f t="shared" si="233"/>
        <v>0</v>
      </c>
      <c r="GR303">
        <v>0</v>
      </c>
      <c r="GS303">
        <v>3</v>
      </c>
      <c r="GT303">
        <v>0</v>
      </c>
      <c r="GU303" t="s">
        <v>3</v>
      </c>
      <c r="GV303">
        <f t="shared" si="234"/>
        <v>0</v>
      </c>
      <c r="GW303">
        <v>1</v>
      </c>
      <c r="GX303">
        <f t="shared" si="235"/>
        <v>0</v>
      </c>
      <c r="HA303">
        <v>0</v>
      </c>
      <c r="HB303">
        <v>0</v>
      </c>
      <c r="HC303">
        <f t="shared" si="236"/>
        <v>0</v>
      </c>
      <c r="HE303" t="s">
        <v>3</v>
      </c>
      <c r="HF303" t="s">
        <v>3</v>
      </c>
      <c r="HM303" t="s">
        <v>3</v>
      </c>
      <c r="HN303" t="s">
        <v>399</v>
      </c>
      <c r="HO303" t="s">
        <v>400</v>
      </c>
      <c r="HP303" t="s">
        <v>397</v>
      </c>
      <c r="HQ303" t="s">
        <v>397</v>
      </c>
      <c r="HS303">
        <v>0</v>
      </c>
      <c r="IK303">
        <v>0</v>
      </c>
    </row>
    <row r="304" spans="1:245" x14ac:dyDescent="0.2">
      <c r="A304">
        <v>17</v>
      </c>
      <c r="B304">
        <v>1</v>
      </c>
      <c r="C304">
        <f>ROW(SmtRes!A517)</f>
        <v>517</v>
      </c>
      <c r="D304">
        <f>ROW(EtalonRes!A588)</f>
        <v>588</v>
      </c>
      <c r="E304" t="s">
        <v>456</v>
      </c>
      <c r="F304" t="s">
        <v>457</v>
      </c>
      <c r="G304" t="s">
        <v>458</v>
      </c>
      <c r="H304" t="s">
        <v>177</v>
      </c>
      <c r="I304">
        <f t="shared" si="213"/>
        <v>0.01</v>
      </c>
      <c r="J304">
        <v>0</v>
      </c>
      <c r="K304">
        <f t="shared" si="214"/>
        <v>0.01</v>
      </c>
      <c r="O304">
        <f t="shared" si="215"/>
        <v>65.040000000000006</v>
      </c>
      <c r="P304">
        <f>SUMIF(SmtRes!AQ508:'SmtRes'!AQ517,"=1",SmtRes!DF508:'SmtRes'!DF517)</f>
        <v>0</v>
      </c>
      <c r="Q304">
        <f>SUMIF(SmtRes!AQ508:'SmtRes'!AQ517,"=1",SmtRes!DG508:'SmtRes'!DG517)</f>
        <v>1.9900000000000002</v>
      </c>
      <c r="R304">
        <f>SUMIF(SmtRes!AQ508:'SmtRes'!AQ517,"=1",SmtRes!DH508:'SmtRes'!DH517)</f>
        <v>0.75</v>
      </c>
      <c r="S304">
        <f>SUMIF(SmtRes!AQ508:'SmtRes'!AQ517,"=1",SmtRes!DI508:'SmtRes'!DI517)</f>
        <v>62.3</v>
      </c>
      <c r="T304">
        <f t="shared" si="216"/>
        <v>0</v>
      </c>
      <c r="U304">
        <f>SUMIF(SmtRes!AQ508:'SmtRes'!AQ517,"=1",SmtRes!CV508:'SmtRes'!CV517)</f>
        <v>0.11808</v>
      </c>
      <c r="V304">
        <f>SUMIF(SmtRes!AQ508:'SmtRes'!AQ517,"=1",SmtRes!CW508:'SmtRes'!CW517)</f>
        <v>1.1999999999999999E-3</v>
      </c>
      <c r="W304">
        <f t="shared" si="217"/>
        <v>0</v>
      </c>
      <c r="X304">
        <f t="shared" si="218"/>
        <v>61.16</v>
      </c>
      <c r="Y304">
        <f t="shared" si="219"/>
        <v>32.159999999999997</v>
      </c>
      <c r="AA304">
        <v>424238656</v>
      </c>
      <c r="AB304">
        <f t="shared" si="220"/>
        <v>6407.5400399999999</v>
      </c>
      <c r="AC304">
        <f t="shared" si="221"/>
        <v>0</v>
      </c>
      <c r="AD304">
        <f>ROUND((((SUM(SmtRes!BR508:'SmtRes'!BR517))-(SUM(SmtRes!BS508:'SmtRes'!BS517)))+AE304),6)</f>
        <v>177.63924</v>
      </c>
      <c r="AE304">
        <f>ROUND((SUM(SmtRes!BS508:'SmtRes'!BS517)),6)</f>
        <v>75.878399999999999</v>
      </c>
      <c r="AF304">
        <f>ROUND((SUM(SmtRes!BT508:'SmtRes'!BT517)),6)</f>
        <v>6229.9008000000003</v>
      </c>
      <c r="AG304">
        <f t="shared" si="222"/>
        <v>0</v>
      </c>
      <c r="AH304">
        <f>(SUM(SmtRes!BU508:'SmtRes'!BU517))</f>
        <v>11.808</v>
      </c>
      <c r="AI304">
        <f>(SUM(SmtRes!BV508:'SmtRes'!BV517))</f>
        <v>0.12</v>
      </c>
      <c r="AJ304">
        <f t="shared" si="223"/>
        <v>0</v>
      </c>
      <c r="AK304">
        <v>21974.452305999999</v>
      </c>
      <c r="AL304">
        <v>363.05750600000005</v>
      </c>
      <c r="AM304">
        <v>592.13080000000002</v>
      </c>
      <c r="AN304">
        <v>252.92800000000003</v>
      </c>
      <c r="AO304">
        <v>20766.335999999999</v>
      </c>
      <c r="AP304">
        <v>0</v>
      </c>
      <c r="AQ304">
        <v>39.36</v>
      </c>
      <c r="AR304">
        <v>0.4</v>
      </c>
      <c r="AS304">
        <v>0</v>
      </c>
      <c r="AT304">
        <v>97</v>
      </c>
      <c r="AU304">
        <v>51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2</v>
      </c>
      <c r="BJ304" t="s">
        <v>459</v>
      </c>
      <c r="BM304">
        <v>108001</v>
      </c>
      <c r="BN304">
        <v>0</v>
      </c>
      <c r="BO304" t="s">
        <v>3</v>
      </c>
      <c r="BP304">
        <v>0</v>
      </c>
      <c r="BQ304">
        <v>3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97</v>
      </c>
      <c r="CA304">
        <v>51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406</v>
      </c>
      <c r="CO304">
        <v>0</v>
      </c>
      <c r="CP304">
        <f t="shared" si="224"/>
        <v>65.039999999999992</v>
      </c>
      <c r="CQ304">
        <f>SUMIF(SmtRes!AQ508:'SmtRes'!AQ517,"=1",SmtRes!AA508:'SmtRes'!AA517)</f>
        <v>236193.72999999998</v>
      </c>
      <c r="CR304">
        <f>SUMIF(SmtRes!AQ508:'SmtRes'!AQ517,"=1",SmtRes!AB508:'SmtRes'!AB517)</f>
        <v>2290.65</v>
      </c>
      <c r="CS304">
        <f>SUMIF(SmtRes!AQ508:'SmtRes'!AQ517,"=1",SmtRes!AC508:'SmtRes'!AC517)</f>
        <v>1264.6400000000001</v>
      </c>
      <c r="CT304">
        <f>SUMIF(SmtRes!AQ508:'SmtRes'!AQ517,"=1",SmtRes!AD508:'SmtRes'!AD517)</f>
        <v>527.6</v>
      </c>
      <c r="CU304">
        <f t="shared" si="225"/>
        <v>0</v>
      </c>
      <c r="CV304">
        <f>SUMIF(SmtRes!AQ508:'SmtRes'!AQ517,"=1",SmtRes!BU508:'SmtRes'!BU517)</f>
        <v>11.808</v>
      </c>
      <c r="CW304">
        <f>SUMIF(SmtRes!AQ508:'SmtRes'!AQ517,"=1",SmtRes!BV508:'SmtRes'!BV517)</f>
        <v>0.12</v>
      </c>
      <c r="CX304">
        <f t="shared" si="226"/>
        <v>0</v>
      </c>
      <c r="CY304">
        <f t="shared" si="227"/>
        <v>61.158499999999997</v>
      </c>
      <c r="CZ304">
        <f t="shared" si="228"/>
        <v>32.155499999999996</v>
      </c>
      <c r="DB304">
        <v>11</v>
      </c>
      <c r="DC304" t="s">
        <v>3</v>
      </c>
      <c r="DD304" t="s">
        <v>342</v>
      </c>
      <c r="DE304" t="s">
        <v>407</v>
      </c>
      <c r="DF304" t="s">
        <v>407</v>
      </c>
      <c r="DG304" t="s">
        <v>407</v>
      </c>
      <c r="DH304" t="s">
        <v>3</v>
      </c>
      <c r="DI304" t="s">
        <v>407</v>
      </c>
      <c r="DJ304" t="s">
        <v>407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1003</v>
      </c>
      <c r="DV304" t="s">
        <v>177</v>
      </c>
      <c r="DW304" t="s">
        <v>177</v>
      </c>
      <c r="DX304">
        <v>100</v>
      </c>
      <c r="DZ304" t="s">
        <v>3</v>
      </c>
      <c r="EA304" t="s">
        <v>3</v>
      </c>
      <c r="EB304" t="s">
        <v>3</v>
      </c>
      <c r="EC304" t="s">
        <v>3</v>
      </c>
      <c r="EE304">
        <v>416979905</v>
      </c>
      <c r="EF304">
        <v>3</v>
      </c>
      <c r="EG304" t="s">
        <v>396</v>
      </c>
      <c r="EH304">
        <v>0</v>
      </c>
      <c r="EI304" t="s">
        <v>3</v>
      </c>
      <c r="EJ304">
        <v>2</v>
      </c>
      <c r="EK304">
        <v>108001</v>
      </c>
      <c r="EL304" t="s">
        <v>397</v>
      </c>
      <c r="EM304" t="s">
        <v>398</v>
      </c>
      <c r="EO304" t="s">
        <v>408</v>
      </c>
      <c r="EQ304">
        <v>131072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39.36</v>
      </c>
      <c r="EX304">
        <v>0.4</v>
      </c>
      <c r="EY304">
        <v>0</v>
      </c>
      <c r="FQ304">
        <v>0</v>
      </c>
      <c r="FR304">
        <v>0</v>
      </c>
      <c r="FS304">
        <v>0</v>
      </c>
      <c r="FX304">
        <v>97</v>
      </c>
      <c r="FY304">
        <v>51</v>
      </c>
      <c r="GA304" t="s">
        <v>3</v>
      </c>
      <c r="GD304">
        <v>1</v>
      </c>
      <c r="GF304">
        <v>-1925101389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29"/>
        <v>0</v>
      </c>
      <c r="GM304">
        <f t="shared" si="230"/>
        <v>158.36000000000001</v>
      </c>
      <c r="GN304">
        <f t="shared" si="231"/>
        <v>0</v>
      </c>
      <c r="GO304">
        <f t="shared" si="232"/>
        <v>158.36000000000001</v>
      </c>
      <c r="GP304">
        <f t="shared" si="233"/>
        <v>0</v>
      </c>
      <c r="GR304">
        <v>0</v>
      </c>
      <c r="GS304">
        <v>3</v>
      </c>
      <c r="GT304">
        <v>0</v>
      </c>
      <c r="GU304" t="s">
        <v>3</v>
      </c>
      <c r="GV304">
        <f t="shared" si="234"/>
        <v>0</v>
      </c>
      <c r="GW304">
        <v>1</v>
      </c>
      <c r="GX304">
        <f t="shared" si="235"/>
        <v>0</v>
      </c>
      <c r="HA304">
        <v>0</v>
      </c>
      <c r="HB304">
        <v>0</v>
      </c>
      <c r="HC304">
        <f t="shared" si="236"/>
        <v>0</v>
      </c>
      <c r="HE304" t="s">
        <v>3</v>
      </c>
      <c r="HF304" t="s">
        <v>3</v>
      </c>
      <c r="HM304" t="s">
        <v>3</v>
      </c>
      <c r="HN304" t="s">
        <v>399</v>
      </c>
      <c r="HO304" t="s">
        <v>400</v>
      </c>
      <c r="HP304" t="s">
        <v>397</v>
      </c>
      <c r="HQ304" t="s">
        <v>397</v>
      </c>
      <c r="HS304">
        <v>0</v>
      </c>
      <c r="IK304">
        <v>0</v>
      </c>
    </row>
    <row r="305" spans="1:245" x14ac:dyDescent="0.2">
      <c r="A305">
        <v>17</v>
      </c>
      <c r="B305">
        <v>1</v>
      </c>
      <c r="C305">
        <f>ROW(SmtRes!A527)</f>
        <v>527</v>
      </c>
      <c r="D305">
        <f>ROW(EtalonRes!A599)</f>
        <v>599</v>
      </c>
      <c r="E305" t="s">
        <v>460</v>
      </c>
      <c r="F305" t="s">
        <v>457</v>
      </c>
      <c r="G305" t="s">
        <v>458</v>
      </c>
      <c r="H305" t="s">
        <v>177</v>
      </c>
      <c r="I305">
        <f t="shared" si="213"/>
        <v>0.01</v>
      </c>
      <c r="J305">
        <v>0</v>
      </c>
      <c r="K305">
        <f t="shared" si="214"/>
        <v>0.01</v>
      </c>
      <c r="O305">
        <f t="shared" si="215"/>
        <v>216.78</v>
      </c>
      <c r="P305">
        <f>SUMIF(SmtRes!AQ518:'SmtRes'!AQ527,"=1",SmtRes!DF518:'SmtRes'!DF527)</f>
        <v>0</v>
      </c>
      <c r="Q305">
        <f>SUMIF(SmtRes!AQ518:'SmtRes'!AQ527,"=1",SmtRes!DG518:'SmtRes'!DG527)</f>
        <v>6.5900000000000007</v>
      </c>
      <c r="R305">
        <f>SUMIF(SmtRes!AQ518:'SmtRes'!AQ527,"=1",SmtRes!DH518:'SmtRes'!DH527)</f>
        <v>2.5300000000000002</v>
      </c>
      <c r="S305">
        <f>SUMIF(SmtRes!AQ518:'SmtRes'!AQ527,"=1",SmtRes!DI518:'SmtRes'!DI527)</f>
        <v>207.66</v>
      </c>
      <c r="T305">
        <f t="shared" si="216"/>
        <v>0</v>
      </c>
      <c r="U305">
        <f>SUMIF(SmtRes!AQ518:'SmtRes'!AQ527,"=1",SmtRes!CV518:'SmtRes'!CV527)</f>
        <v>0.39360000000000001</v>
      </c>
      <c r="V305">
        <f>SUMIF(SmtRes!AQ518:'SmtRes'!AQ527,"=1",SmtRes!CW518:'SmtRes'!CW527)</f>
        <v>4.0000000000000001E-3</v>
      </c>
      <c r="W305">
        <f t="shared" si="217"/>
        <v>0</v>
      </c>
      <c r="X305">
        <f t="shared" si="218"/>
        <v>203.88</v>
      </c>
      <c r="Y305">
        <f t="shared" si="219"/>
        <v>107.2</v>
      </c>
      <c r="AA305">
        <v>424238656</v>
      </c>
      <c r="AB305">
        <f t="shared" si="220"/>
        <v>21358.466799999998</v>
      </c>
      <c r="AC305">
        <f t="shared" si="221"/>
        <v>0</v>
      </c>
      <c r="AD305">
        <f>ROUND((((SUM(SmtRes!BR518:'SmtRes'!BR527))-(SUM(SmtRes!BS518:'SmtRes'!BS527)))+AE305),6)</f>
        <v>592.13080000000002</v>
      </c>
      <c r="AE305">
        <f>ROUND((SUM(SmtRes!BS518:'SmtRes'!BS527)),6)</f>
        <v>252.928</v>
      </c>
      <c r="AF305">
        <f>ROUND((SUM(SmtRes!BT518:'SmtRes'!BT527)),6)</f>
        <v>20766.335999999999</v>
      </c>
      <c r="AG305">
        <f t="shared" si="222"/>
        <v>0</v>
      </c>
      <c r="AH305">
        <f>(SUM(SmtRes!BU518:'SmtRes'!BU527))</f>
        <v>39.36</v>
      </c>
      <c r="AI305">
        <f>(SUM(SmtRes!BV518:'SmtRes'!BV527))</f>
        <v>0.4</v>
      </c>
      <c r="AJ305">
        <f t="shared" si="223"/>
        <v>0</v>
      </c>
      <c r="AK305">
        <v>21974.452305999999</v>
      </c>
      <c r="AL305">
        <v>363.05750600000005</v>
      </c>
      <c r="AM305">
        <v>592.13080000000002</v>
      </c>
      <c r="AN305">
        <v>252.92800000000003</v>
      </c>
      <c r="AO305">
        <v>20766.335999999999</v>
      </c>
      <c r="AP305">
        <v>0</v>
      </c>
      <c r="AQ305">
        <v>39.36</v>
      </c>
      <c r="AR305">
        <v>0.4</v>
      </c>
      <c r="AS305">
        <v>0</v>
      </c>
      <c r="AT305">
        <v>97</v>
      </c>
      <c r="AU305">
        <v>51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2</v>
      </c>
      <c r="BJ305" t="s">
        <v>459</v>
      </c>
      <c r="BM305">
        <v>108001</v>
      </c>
      <c r="BN305">
        <v>0</v>
      </c>
      <c r="BO305" t="s">
        <v>3</v>
      </c>
      <c r="BP305">
        <v>0</v>
      </c>
      <c r="BQ305">
        <v>3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97</v>
      </c>
      <c r="CA305">
        <v>51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24"/>
        <v>216.78</v>
      </c>
      <c r="CQ305">
        <f>SUMIF(SmtRes!AQ518:'SmtRes'!AQ527,"=1",SmtRes!AA518:'SmtRes'!AA527)</f>
        <v>236193.72999999998</v>
      </c>
      <c r="CR305">
        <f>SUMIF(SmtRes!AQ518:'SmtRes'!AQ527,"=1",SmtRes!AB518:'SmtRes'!AB527)</f>
        <v>2290.65</v>
      </c>
      <c r="CS305">
        <f>SUMIF(SmtRes!AQ518:'SmtRes'!AQ527,"=1",SmtRes!AC518:'SmtRes'!AC527)</f>
        <v>1264.6400000000001</v>
      </c>
      <c r="CT305">
        <f>SUMIF(SmtRes!AQ518:'SmtRes'!AQ527,"=1",SmtRes!AD518:'SmtRes'!AD527)</f>
        <v>527.6</v>
      </c>
      <c r="CU305">
        <f t="shared" si="225"/>
        <v>0</v>
      </c>
      <c r="CV305">
        <f>SUMIF(SmtRes!AQ518:'SmtRes'!AQ527,"=1",SmtRes!BU518:'SmtRes'!BU527)</f>
        <v>39.36</v>
      </c>
      <c r="CW305">
        <f>SUMIF(SmtRes!AQ518:'SmtRes'!AQ527,"=1",SmtRes!BV518:'SmtRes'!BV527)</f>
        <v>0.4</v>
      </c>
      <c r="CX305">
        <f t="shared" si="226"/>
        <v>0</v>
      </c>
      <c r="CY305">
        <f t="shared" si="227"/>
        <v>203.8843</v>
      </c>
      <c r="CZ305">
        <f t="shared" si="228"/>
        <v>107.1969</v>
      </c>
      <c r="DC305" t="s">
        <v>3</v>
      </c>
      <c r="DD305" t="s">
        <v>15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1003</v>
      </c>
      <c r="DV305" t="s">
        <v>177</v>
      </c>
      <c r="DW305" t="s">
        <v>177</v>
      </c>
      <c r="DX305">
        <v>100</v>
      </c>
      <c r="DZ305" t="s">
        <v>3</v>
      </c>
      <c r="EA305" t="s">
        <v>3</v>
      </c>
      <c r="EB305" t="s">
        <v>3</v>
      </c>
      <c r="EC305" t="s">
        <v>3</v>
      </c>
      <c r="EE305">
        <v>416979905</v>
      </c>
      <c r="EF305">
        <v>3</v>
      </c>
      <c r="EG305" t="s">
        <v>396</v>
      </c>
      <c r="EH305">
        <v>0</v>
      </c>
      <c r="EI305" t="s">
        <v>3</v>
      </c>
      <c r="EJ305">
        <v>2</v>
      </c>
      <c r="EK305">
        <v>108001</v>
      </c>
      <c r="EL305" t="s">
        <v>397</v>
      </c>
      <c r="EM305" t="s">
        <v>398</v>
      </c>
      <c r="EO305" t="s">
        <v>3</v>
      </c>
      <c r="EQ305">
        <v>131072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39.36</v>
      </c>
      <c r="EX305">
        <v>0.4</v>
      </c>
      <c r="EY305">
        <v>0</v>
      </c>
      <c r="FQ305">
        <v>0</v>
      </c>
      <c r="FR305">
        <v>0</v>
      </c>
      <c r="FS305">
        <v>0</v>
      </c>
      <c r="FX305">
        <v>97</v>
      </c>
      <c r="FY305">
        <v>51</v>
      </c>
      <c r="GA305" t="s">
        <v>3</v>
      </c>
      <c r="GD305">
        <v>1</v>
      </c>
      <c r="GF305">
        <v>-1925101389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29"/>
        <v>0</v>
      </c>
      <c r="GM305">
        <f t="shared" si="230"/>
        <v>527.86</v>
      </c>
      <c r="GN305">
        <f t="shared" si="231"/>
        <v>0</v>
      </c>
      <c r="GO305">
        <f t="shared" si="232"/>
        <v>527.86</v>
      </c>
      <c r="GP305">
        <f t="shared" si="233"/>
        <v>0</v>
      </c>
      <c r="GR305">
        <v>0</v>
      </c>
      <c r="GS305">
        <v>3</v>
      </c>
      <c r="GT305">
        <v>0</v>
      </c>
      <c r="GU305" t="s">
        <v>3</v>
      </c>
      <c r="GV305">
        <f t="shared" si="234"/>
        <v>0</v>
      </c>
      <c r="GW305">
        <v>1</v>
      </c>
      <c r="GX305">
        <f t="shared" si="235"/>
        <v>0</v>
      </c>
      <c r="HA305">
        <v>0</v>
      </c>
      <c r="HB305">
        <v>0</v>
      </c>
      <c r="HC305">
        <f t="shared" si="236"/>
        <v>0</v>
      </c>
      <c r="HE305" t="s">
        <v>3</v>
      </c>
      <c r="HF305" t="s">
        <v>3</v>
      </c>
      <c r="HM305" t="s">
        <v>3</v>
      </c>
      <c r="HN305" t="s">
        <v>399</v>
      </c>
      <c r="HO305" t="s">
        <v>400</v>
      </c>
      <c r="HP305" t="s">
        <v>397</v>
      </c>
      <c r="HQ305" t="s">
        <v>397</v>
      </c>
      <c r="HS305">
        <v>0</v>
      </c>
      <c r="IK305">
        <v>0</v>
      </c>
    </row>
    <row r="306" spans="1:245" x14ac:dyDescent="0.2">
      <c r="A306">
        <v>17</v>
      </c>
      <c r="B306">
        <v>1</v>
      </c>
      <c r="C306">
        <f>ROW(SmtRes!A536)</f>
        <v>536</v>
      </c>
      <c r="D306">
        <f>ROW(EtalonRes!A609)</f>
        <v>609</v>
      </c>
      <c r="E306" t="s">
        <v>461</v>
      </c>
      <c r="F306" t="s">
        <v>462</v>
      </c>
      <c r="G306" t="s">
        <v>463</v>
      </c>
      <c r="H306" t="s">
        <v>177</v>
      </c>
      <c r="I306">
        <f t="shared" si="213"/>
        <v>0.01</v>
      </c>
      <c r="J306">
        <v>0</v>
      </c>
      <c r="K306">
        <f t="shared" si="214"/>
        <v>0.01</v>
      </c>
      <c r="O306">
        <f t="shared" si="215"/>
        <v>49.18</v>
      </c>
      <c r="P306">
        <f>SUMIF(SmtRes!AQ528:'SmtRes'!AQ536,"=1",SmtRes!DF528:'SmtRes'!DF536)</f>
        <v>0</v>
      </c>
      <c r="Q306">
        <f>SUMIF(SmtRes!AQ528:'SmtRes'!AQ536,"=1",SmtRes!DG528:'SmtRes'!DG536)</f>
        <v>1.83</v>
      </c>
      <c r="R306">
        <f>SUMIF(SmtRes!AQ528:'SmtRes'!AQ536,"=1",SmtRes!DH528:'SmtRes'!DH536)</f>
        <v>0.75</v>
      </c>
      <c r="S306">
        <f>SUMIF(SmtRes!AQ528:'SmtRes'!AQ536,"=1",SmtRes!DI528:'SmtRes'!DI536)</f>
        <v>46.6</v>
      </c>
      <c r="T306">
        <f t="shared" si="216"/>
        <v>0</v>
      </c>
      <c r="U306">
        <f>SUMIF(SmtRes!AQ528:'SmtRes'!AQ536,"=1",SmtRes!CV528:'SmtRes'!CV536)</f>
        <v>8.8319999999999996E-2</v>
      </c>
      <c r="V306">
        <f>SUMIF(SmtRes!AQ528:'SmtRes'!AQ536,"=1",SmtRes!CW528:'SmtRes'!CW536)</f>
        <v>1.1999999999999999E-3</v>
      </c>
      <c r="W306">
        <f t="shared" si="217"/>
        <v>0</v>
      </c>
      <c r="X306">
        <f t="shared" si="218"/>
        <v>45.93</v>
      </c>
      <c r="Y306">
        <f t="shared" si="219"/>
        <v>24.15</v>
      </c>
      <c r="AA306">
        <v>424238656</v>
      </c>
      <c r="AB306">
        <f t="shared" si="220"/>
        <v>4826.0099399999999</v>
      </c>
      <c r="AC306">
        <f t="shared" si="221"/>
        <v>0</v>
      </c>
      <c r="AD306">
        <f>ROUND((((SUM(SmtRes!BR528:'SmtRes'!BR536))-(SUM(SmtRes!BS528:'SmtRes'!BS536)))+AE306),6)</f>
        <v>166.24673999999999</v>
      </c>
      <c r="AE306">
        <f>ROUND((SUM(SmtRes!BS528:'SmtRes'!BS536)),6)</f>
        <v>75.878399999999999</v>
      </c>
      <c r="AF306">
        <f>ROUND((SUM(SmtRes!BT528:'SmtRes'!BT536)),6)</f>
        <v>4659.7632000000003</v>
      </c>
      <c r="AG306">
        <f t="shared" si="222"/>
        <v>0</v>
      </c>
      <c r="AH306">
        <f>(SUM(SmtRes!BU528:'SmtRes'!BU536))</f>
        <v>8.8320000000000007</v>
      </c>
      <c r="AI306">
        <f>(SUM(SmtRes!BV528:'SmtRes'!BV536))</f>
        <v>0.12</v>
      </c>
      <c r="AJ306">
        <f t="shared" si="223"/>
        <v>0</v>
      </c>
      <c r="AK306">
        <v>16813.764848400002</v>
      </c>
      <c r="AL306">
        <v>474.13704840000003</v>
      </c>
      <c r="AM306">
        <v>554.1558</v>
      </c>
      <c r="AN306">
        <v>252.92800000000003</v>
      </c>
      <c r="AO306">
        <v>15532.544000000002</v>
      </c>
      <c r="AP306">
        <v>0</v>
      </c>
      <c r="AQ306">
        <v>29.44</v>
      </c>
      <c r="AR306">
        <v>0.4</v>
      </c>
      <c r="AS306">
        <v>0</v>
      </c>
      <c r="AT306">
        <v>97</v>
      </c>
      <c r="AU306">
        <v>51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2</v>
      </c>
      <c r="BJ306" t="s">
        <v>464</v>
      </c>
      <c r="BM306">
        <v>108001</v>
      </c>
      <c r="BN306">
        <v>0</v>
      </c>
      <c r="BO306" t="s">
        <v>3</v>
      </c>
      <c r="BP306">
        <v>0</v>
      </c>
      <c r="BQ306">
        <v>3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97</v>
      </c>
      <c r="CA306">
        <v>51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406</v>
      </c>
      <c r="CO306">
        <v>0</v>
      </c>
      <c r="CP306">
        <f t="shared" si="224"/>
        <v>49.18</v>
      </c>
      <c r="CQ306">
        <f>SUMIF(SmtRes!AQ528:'SmtRes'!AQ536,"=1",SmtRes!AA528:'SmtRes'!AA536)</f>
        <v>108237.39</v>
      </c>
      <c r="CR306">
        <f>SUMIF(SmtRes!AQ528:'SmtRes'!AQ536,"=1",SmtRes!AB528:'SmtRes'!AB536)</f>
        <v>2290.65</v>
      </c>
      <c r="CS306">
        <f>SUMIF(SmtRes!AQ528:'SmtRes'!AQ536,"=1",SmtRes!AC528:'SmtRes'!AC536)</f>
        <v>1264.6400000000001</v>
      </c>
      <c r="CT306">
        <f>SUMIF(SmtRes!AQ528:'SmtRes'!AQ536,"=1",SmtRes!AD528:'SmtRes'!AD536)</f>
        <v>527.6</v>
      </c>
      <c r="CU306">
        <f t="shared" si="225"/>
        <v>0</v>
      </c>
      <c r="CV306">
        <f>SUMIF(SmtRes!AQ528:'SmtRes'!AQ536,"=1",SmtRes!BU528:'SmtRes'!BU536)</f>
        <v>8.8320000000000007</v>
      </c>
      <c r="CW306">
        <f>SUMIF(SmtRes!AQ528:'SmtRes'!AQ536,"=1",SmtRes!BV528:'SmtRes'!BV536)</f>
        <v>0.12</v>
      </c>
      <c r="CX306">
        <f t="shared" si="226"/>
        <v>0</v>
      </c>
      <c r="CY306">
        <f t="shared" si="227"/>
        <v>45.929499999999997</v>
      </c>
      <c r="CZ306">
        <f t="shared" si="228"/>
        <v>24.148499999999999</v>
      </c>
      <c r="DB306">
        <v>12</v>
      </c>
      <c r="DC306" t="s">
        <v>3</v>
      </c>
      <c r="DD306" t="s">
        <v>342</v>
      </c>
      <c r="DE306" t="s">
        <v>407</v>
      </c>
      <c r="DF306" t="s">
        <v>407</v>
      </c>
      <c r="DG306" t="s">
        <v>407</v>
      </c>
      <c r="DH306" t="s">
        <v>3</v>
      </c>
      <c r="DI306" t="s">
        <v>407</v>
      </c>
      <c r="DJ306" t="s">
        <v>407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1003</v>
      </c>
      <c r="DV306" t="s">
        <v>177</v>
      </c>
      <c r="DW306" t="s">
        <v>177</v>
      </c>
      <c r="DX306">
        <v>100</v>
      </c>
      <c r="DZ306" t="s">
        <v>3</v>
      </c>
      <c r="EA306" t="s">
        <v>3</v>
      </c>
      <c r="EB306" t="s">
        <v>3</v>
      </c>
      <c r="EC306" t="s">
        <v>3</v>
      </c>
      <c r="EE306">
        <v>416979905</v>
      </c>
      <c r="EF306">
        <v>3</v>
      </c>
      <c r="EG306" t="s">
        <v>396</v>
      </c>
      <c r="EH306">
        <v>0</v>
      </c>
      <c r="EI306" t="s">
        <v>3</v>
      </c>
      <c r="EJ306">
        <v>2</v>
      </c>
      <c r="EK306">
        <v>108001</v>
      </c>
      <c r="EL306" t="s">
        <v>397</v>
      </c>
      <c r="EM306" t="s">
        <v>398</v>
      </c>
      <c r="EO306" t="s">
        <v>408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29.44</v>
      </c>
      <c r="EX306">
        <v>0.4</v>
      </c>
      <c r="EY306">
        <v>0</v>
      </c>
      <c r="FQ306">
        <v>0</v>
      </c>
      <c r="FR306">
        <v>0</v>
      </c>
      <c r="FS306">
        <v>0</v>
      </c>
      <c r="FX306">
        <v>97</v>
      </c>
      <c r="FY306">
        <v>51</v>
      </c>
      <c r="GA306" t="s">
        <v>3</v>
      </c>
      <c r="GD306">
        <v>1</v>
      </c>
      <c r="GF306">
        <v>-1381342261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229"/>
        <v>0</v>
      </c>
      <c r="GM306">
        <f t="shared" si="230"/>
        <v>119.26</v>
      </c>
      <c r="GN306">
        <f t="shared" si="231"/>
        <v>0</v>
      </c>
      <c r="GO306">
        <f t="shared" si="232"/>
        <v>119.26</v>
      </c>
      <c r="GP306">
        <f t="shared" si="233"/>
        <v>0</v>
      </c>
      <c r="GR306">
        <v>0</v>
      </c>
      <c r="GS306">
        <v>3</v>
      </c>
      <c r="GT306">
        <v>0</v>
      </c>
      <c r="GU306" t="s">
        <v>3</v>
      </c>
      <c r="GV306">
        <f t="shared" si="234"/>
        <v>0</v>
      </c>
      <c r="GW306">
        <v>1</v>
      </c>
      <c r="GX306">
        <f t="shared" si="235"/>
        <v>0</v>
      </c>
      <c r="HA306">
        <v>0</v>
      </c>
      <c r="HB306">
        <v>0</v>
      </c>
      <c r="HC306">
        <f t="shared" si="236"/>
        <v>0</v>
      </c>
      <c r="HE306" t="s">
        <v>3</v>
      </c>
      <c r="HF306" t="s">
        <v>3</v>
      </c>
      <c r="HM306" t="s">
        <v>3</v>
      </c>
      <c r="HN306" t="s">
        <v>399</v>
      </c>
      <c r="HO306" t="s">
        <v>400</v>
      </c>
      <c r="HP306" t="s">
        <v>397</v>
      </c>
      <c r="HQ306" t="s">
        <v>397</v>
      </c>
      <c r="HS306">
        <v>0</v>
      </c>
      <c r="IK306">
        <v>0</v>
      </c>
    </row>
    <row r="307" spans="1:245" x14ac:dyDescent="0.2">
      <c r="A307">
        <v>17</v>
      </c>
      <c r="B307">
        <v>1</v>
      </c>
      <c r="C307">
        <f>ROW(SmtRes!A545)</f>
        <v>545</v>
      </c>
      <c r="D307">
        <f>ROW(EtalonRes!A619)</f>
        <v>619</v>
      </c>
      <c r="E307" t="s">
        <v>465</v>
      </c>
      <c r="F307" t="s">
        <v>462</v>
      </c>
      <c r="G307" t="s">
        <v>463</v>
      </c>
      <c r="H307" t="s">
        <v>177</v>
      </c>
      <c r="I307">
        <f t="shared" si="213"/>
        <v>0.01</v>
      </c>
      <c r="J307">
        <v>0</v>
      </c>
      <c r="K307">
        <f t="shared" si="214"/>
        <v>0.01</v>
      </c>
      <c r="O307">
        <f t="shared" si="215"/>
        <v>163.89</v>
      </c>
      <c r="P307">
        <f>SUMIF(SmtRes!AQ537:'SmtRes'!AQ545,"=1",SmtRes!DF537:'SmtRes'!DF545)</f>
        <v>0</v>
      </c>
      <c r="Q307">
        <f>SUMIF(SmtRes!AQ537:'SmtRes'!AQ545,"=1",SmtRes!DG537:'SmtRes'!DG545)</f>
        <v>6.03</v>
      </c>
      <c r="R307">
        <f>SUMIF(SmtRes!AQ537:'SmtRes'!AQ545,"=1",SmtRes!DH537:'SmtRes'!DH545)</f>
        <v>2.5300000000000002</v>
      </c>
      <c r="S307">
        <f>SUMIF(SmtRes!AQ537:'SmtRes'!AQ545,"=1",SmtRes!DI537:'SmtRes'!DI545)</f>
        <v>155.33000000000001</v>
      </c>
      <c r="T307">
        <f t="shared" si="216"/>
        <v>0</v>
      </c>
      <c r="U307">
        <f>SUMIF(SmtRes!AQ537:'SmtRes'!AQ545,"=1",SmtRes!CV537:'SmtRes'!CV545)</f>
        <v>0.2944</v>
      </c>
      <c r="V307">
        <f>SUMIF(SmtRes!AQ537:'SmtRes'!AQ545,"=1",SmtRes!CW537:'SmtRes'!CW545)</f>
        <v>4.0000000000000001E-3</v>
      </c>
      <c r="W307">
        <f t="shared" si="217"/>
        <v>0</v>
      </c>
      <c r="X307">
        <f t="shared" si="218"/>
        <v>153.12</v>
      </c>
      <c r="Y307">
        <f t="shared" si="219"/>
        <v>80.510000000000005</v>
      </c>
      <c r="AA307">
        <v>424238656</v>
      </c>
      <c r="AB307">
        <f t="shared" si="220"/>
        <v>16086.6998</v>
      </c>
      <c r="AC307">
        <f t="shared" si="221"/>
        <v>0</v>
      </c>
      <c r="AD307">
        <f>ROUND((((SUM(SmtRes!BR537:'SmtRes'!BR545))-(SUM(SmtRes!BS537:'SmtRes'!BS545)))+AE307),6)</f>
        <v>554.1558</v>
      </c>
      <c r="AE307">
        <f>ROUND((SUM(SmtRes!BS537:'SmtRes'!BS545)),6)</f>
        <v>252.928</v>
      </c>
      <c r="AF307">
        <f>ROUND((SUM(SmtRes!BT537:'SmtRes'!BT545)),6)</f>
        <v>15532.544</v>
      </c>
      <c r="AG307">
        <f t="shared" si="222"/>
        <v>0</v>
      </c>
      <c r="AH307">
        <f>(SUM(SmtRes!BU537:'SmtRes'!BU545))</f>
        <v>29.44</v>
      </c>
      <c r="AI307">
        <f>(SUM(SmtRes!BV537:'SmtRes'!BV545))</f>
        <v>0.4</v>
      </c>
      <c r="AJ307">
        <f t="shared" si="223"/>
        <v>0</v>
      </c>
      <c r="AK307">
        <v>16813.764848400002</v>
      </c>
      <c r="AL307">
        <v>474.13704840000003</v>
      </c>
      <c r="AM307">
        <v>554.1558</v>
      </c>
      <c r="AN307">
        <v>252.92800000000003</v>
      </c>
      <c r="AO307">
        <v>15532.544000000002</v>
      </c>
      <c r="AP307">
        <v>0</v>
      </c>
      <c r="AQ307">
        <v>29.44</v>
      </c>
      <c r="AR307">
        <v>0.4</v>
      </c>
      <c r="AS307">
        <v>0</v>
      </c>
      <c r="AT307">
        <v>97</v>
      </c>
      <c r="AU307">
        <v>51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2</v>
      </c>
      <c r="BJ307" t="s">
        <v>464</v>
      </c>
      <c r="BM307">
        <v>108001</v>
      </c>
      <c r="BN307">
        <v>0</v>
      </c>
      <c r="BO307" t="s">
        <v>3</v>
      </c>
      <c r="BP307">
        <v>0</v>
      </c>
      <c r="BQ307">
        <v>3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97</v>
      </c>
      <c r="CA307">
        <v>51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24"/>
        <v>163.89000000000001</v>
      </c>
      <c r="CQ307">
        <f>SUMIF(SmtRes!AQ537:'SmtRes'!AQ545,"=1",SmtRes!AA537:'SmtRes'!AA545)</f>
        <v>108237.39</v>
      </c>
      <c r="CR307">
        <f>SUMIF(SmtRes!AQ537:'SmtRes'!AQ545,"=1",SmtRes!AB537:'SmtRes'!AB545)</f>
        <v>2290.65</v>
      </c>
      <c r="CS307">
        <f>SUMIF(SmtRes!AQ537:'SmtRes'!AQ545,"=1",SmtRes!AC537:'SmtRes'!AC545)</f>
        <v>1264.6400000000001</v>
      </c>
      <c r="CT307">
        <f>SUMIF(SmtRes!AQ537:'SmtRes'!AQ545,"=1",SmtRes!AD537:'SmtRes'!AD545)</f>
        <v>527.6</v>
      </c>
      <c r="CU307">
        <f t="shared" si="225"/>
        <v>0</v>
      </c>
      <c r="CV307">
        <f>SUMIF(SmtRes!AQ537:'SmtRes'!AQ545,"=1",SmtRes!BU537:'SmtRes'!BU545)</f>
        <v>29.44</v>
      </c>
      <c r="CW307">
        <f>SUMIF(SmtRes!AQ537:'SmtRes'!AQ545,"=1",SmtRes!BV537:'SmtRes'!BV545)</f>
        <v>0.4</v>
      </c>
      <c r="CX307">
        <f t="shared" si="226"/>
        <v>0</v>
      </c>
      <c r="CY307">
        <f t="shared" si="227"/>
        <v>153.12420000000003</v>
      </c>
      <c r="CZ307">
        <f t="shared" si="228"/>
        <v>80.508600000000001</v>
      </c>
      <c r="DC307" t="s">
        <v>3</v>
      </c>
      <c r="DD307" t="s">
        <v>15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1003</v>
      </c>
      <c r="DV307" t="s">
        <v>177</v>
      </c>
      <c r="DW307" t="s">
        <v>177</v>
      </c>
      <c r="DX307">
        <v>100</v>
      </c>
      <c r="DZ307" t="s">
        <v>3</v>
      </c>
      <c r="EA307" t="s">
        <v>3</v>
      </c>
      <c r="EB307" t="s">
        <v>3</v>
      </c>
      <c r="EC307" t="s">
        <v>3</v>
      </c>
      <c r="EE307">
        <v>416979905</v>
      </c>
      <c r="EF307">
        <v>3</v>
      </c>
      <c r="EG307" t="s">
        <v>396</v>
      </c>
      <c r="EH307">
        <v>0</v>
      </c>
      <c r="EI307" t="s">
        <v>3</v>
      </c>
      <c r="EJ307">
        <v>2</v>
      </c>
      <c r="EK307">
        <v>108001</v>
      </c>
      <c r="EL307" t="s">
        <v>397</v>
      </c>
      <c r="EM307" t="s">
        <v>398</v>
      </c>
      <c r="EO307" t="s">
        <v>3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29.44</v>
      </c>
      <c r="EX307">
        <v>0.4</v>
      </c>
      <c r="EY307">
        <v>0</v>
      </c>
      <c r="FQ307">
        <v>0</v>
      </c>
      <c r="FR307">
        <v>0</v>
      </c>
      <c r="FS307">
        <v>0</v>
      </c>
      <c r="FX307">
        <v>97</v>
      </c>
      <c r="FY307">
        <v>51</v>
      </c>
      <c r="GA307" t="s">
        <v>3</v>
      </c>
      <c r="GD307">
        <v>1</v>
      </c>
      <c r="GF307">
        <v>-1381342261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29"/>
        <v>0</v>
      </c>
      <c r="GM307">
        <f t="shared" si="230"/>
        <v>397.52</v>
      </c>
      <c r="GN307">
        <f t="shared" si="231"/>
        <v>0</v>
      </c>
      <c r="GO307">
        <f t="shared" si="232"/>
        <v>397.52</v>
      </c>
      <c r="GP307">
        <f t="shared" si="233"/>
        <v>0</v>
      </c>
      <c r="GR307">
        <v>0</v>
      </c>
      <c r="GS307">
        <v>3</v>
      </c>
      <c r="GT307">
        <v>0</v>
      </c>
      <c r="GU307" t="s">
        <v>3</v>
      </c>
      <c r="GV307">
        <f t="shared" si="234"/>
        <v>0</v>
      </c>
      <c r="GW307">
        <v>1</v>
      </c>
      <c r="GX307">
        <f t="shared" si="235"/>
        <v>0</v>
      </c>
      <c r="HA307">
        <v>0</v>
      </c>
      <c r="HB307">
        <v>0</v>
      </c>
      <c r="HC307">
        <f t="shared" si="236"/>
        <v>0</v>
      </c>
      <c r="HE307" t="s">
        <v>3</v>
      </c>
      <c r="HF307" t="s">
        <v>3</v>
      </c>
      <c r="HM307" t="s">
        <v>3</v>
      </c>
      <c r="HN307" t="s">
        <v>399</v>
      </c>
      <c r="HO307" t="s">
        <v>400</v>
      </c>
      <c r="HP307" t="s">
        <v>397</v>
      </c>
      <c r="HQ307" t="s">
        <v>397</v>
      </c>
      <c r="HS307">
        <v>0</v>
      </c>
      <c r="IK307">
        <v>0</v>
      </c>
    </row>
    <row r="308" spans="1:245" x14ac:dyDescent="0.2">
      <c r="A308">
        <v>19</v>
      </c>
      <c r="B308">
        <v>1</v>
      </c>
      <c r="F308" t="s">
        <v>3</v>
      </c>
      <c r="G308" t="s">
        <v>466</v>
      </c>
      <c r="H308" t="s">
        <v>3</v>
      </c>
      <c r="AA308">
        <v>1</v>
      </c>
      <c r="IK308">
        <v>0</v>
      </c>
    </row>
    <row r="309" spans="1:245" x14ac:dyDescent="0.2">
      <c r="A309">
        <v>17</v>
      </c>
      <c r="B309">
        <v>1</v>
      </c>
      <c r="C309">
        <f>ROW(SmtRes!A555)</f>
        <v>555</v>
      </c>
      <c r="D309">
        <f>ROW(EtalonRes!A630)</f>
        <v>630</v>
      </c>
      <c r="E309" t="s">
        <v>467</v>
      </c>
      <c r="F309" t="s">
        <v>468</v>
      </c>
      <c r="G309" t="s">
        <v>469</v>
      </c>
      <c r="H309" t="s">
        <v>177</v>
      </c>
      <c r="I309">
        <f t="shared" ref="I309:I316" si="237">ROUND(ROUND(1/100,4),7)</f>
        <v>0.01</v>
      </c>
      <c r="J309">
        <v>0</v>
      </c>
      <c r="K309">
        <f t="shared" ref="K309:K316" si="238">ROUND(ROUND(1/100,4),7)</f>
        <v>0.01</v>
      </c>
      <c r="O309">
        <f t="shared" ref="O309:O316" si="239">ROUND(CP309,2)</f>
        <v>24.57</v>
      </c>
      <c r="P309">
        <f>SUMIF(SmtRes!AQ546:'SmtRes'!AQ555,"=1",SmtRes!DF546:'SmtRes'!DF555)</f>
        <v>0</v>
      </c>
      <c r="Q309">
        <f>SUMIF(SmtRes!AQ546:'SmtRes'!AQ555,"=1",SmtRes!DG546:'SmtRes'!DG555)</f>
        <v>1.5300000000000002</v>
      </c>
      <c r="R309">
        <f>SUMIF(SmtRes!AQ546:'SmtRes'!AQ555,"=1",SmtRes!DH546:'SmtRes'!DH555)</f>
        <v>0.75</v>
      </c>
      <c r="S309">
        <f>SUMIF(SmtRes!AQ546:'SmtRes'!AQ555,"=1",SmtRes!DI546:'SmtRes'!DI555)</f>
        <v>22.29</v>
      </c>
      <c r="T309">
        <f t="shared" ref="T309:T316" si="240">ROUND(CU309*I309,2)</f>
        <v>0</v>
      </c>
      <c r="U309">
        <f>SUMIF(SmtRes!AQ546:'SmtRes'!AQ555,"=1",SmtRes!CV546:'SmtRes'!CV555)</f>
        <v>4.224E-2</v>
      </c>
      <c r="V309">
        <f>SUMIF(SmtRes!AQ546:'SmtRes'!AQ555,"=1",SmtRes!CW546:'SmtRes'!CW555)</f>
        <v>1.1999999999999999E-3</v>
      </c>
      <c r="W309">
        <f t="shared" ref="W309:W316" si="241">ROUND(CX309*I309,2)</f>
        <v>0</v>
      </c>
      <c r="X309">
        <f t="shared" ref="X309:Y316" si="242">ROUND(CY309,2)</f>
        <v>22.35</v>
      </c>
      <c r="Y309">
        <f t="shared" si="242"/>
        <v>11.75</v>
      </c>
      <c r="AA309">
        <v>424238656</v>
      </c>
      <c r="AB309">
        <f t="shared" ref="AB309:AB316" si="243">ROUND((AC309+AD309+AF309),6)</f>
        <v>2375.2729800000002</v>
      </c>
      <c r="AC309">
        <f t="shared" ref="AC309:AC316" si="244">ROUND((0),6)</f>
        <v>0</v>
      </c>
      <c r="AD309">
        <f>ROUND((((SUM(SmtRes!BR546:'SmtRes'!BR555))-(SUM(SmtRes!BS546:'SmtRes'!BS555)))+AE309),6)</f>
        <v>146.69058000000001</v>
      </c>
      <c r="AE309">
        <f>ROUND((SUM(SmtRes!BS546:'SmtRes'!BS555)),6)</f>
        <v>75.878399999999999</v>
      </c>
      <c r="AF309">
        <f>ROUND((SUM(SmtRes!BT546:'SmtRes'!BT555)),6)</f>
        <v>2228.5823999999998</v>
      </c>
      <c r="AG309">
        <f t="shared" ref="AG309:AG316" si="245">ROUND((AP309),6)</f>
        <v>0</v>
      </c>
      <c r="AH309">
        <f>(SUM(SmtRes!BU546:'SmtRes'!BU555))</f>
        <v>4.2240000000000002</v>
      </c>
      <c r="AI309">
        <f>(SUM(SmtRes!BV546:'SmtRes'!BV555))</f>
        <v>0.12</v>
      </c>
      <c r="AJ309">
        <f t="shared" ref="AJ309:AJ316" si="246">(AS309)</f>
        <v>0</v>
      </c>
      <c r="AK309">
        <v>8533.5621059999994</v>
      </c>
      <c r="AL309">
        <v>363.05750600000005</v>
      </c>
      <c r="AM309">
        <v>488.96860000000004</v>
      </c>
      <c r="AN309">
        <v>252.92800000000003</v>
      </c>
      <c r="AO309">
        <v>7428.6080000000002</v>
      </c>
      <c r="AP309">
        <v>0</v>
      </c>
      <c r="AQ309">
        <v>14.08</v>
      </c>
      <c r="AR309">
        <v>0.4</v>
      </c>
      <c r="AS309">
        <v>0</v>
      </c>
      <c r="AT309">
        <v>97</v>
      </c>
      <c r="AU309">
        <v>51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2</v>
      </c>
      <c r="BJ309" t="s">
        <v>470</v>
      </c>
      <c r="BM309">
        <v>108001</v>
      </c>
      <c r="BN309">
        <v>0</v>
      </c>
      <c r="BO309" t="s">
        <v>3</v>
      </c>
      <c r="BP309">
        <v>0</v>
      </c>
      <c r="BQ309">
        <v>3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97</v>
      </c>
      <c r="CA309">
        <v>51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406</v>
      </c>
      <c r="CO309">
        <v>0</v>
      </c>
      <c r="CP309">
        <f t="shared" ref="CP309:CP316" si="247">(P309+Q309+S309+R309)</f>
        <v>24.57</v>
      </c>
      <c r="CQ309">
        <f>SUMIF(SmtRes!AQ546:'SmtRes'!AQ555,"=1",SmtRes!AA546:'SmtRes'!AA555)</f>
        <v>236193.72999999998</v>
      </c>
      <c r="CR309">
        <f>SUMIF(SmtRes!AQ546:'SmtRes'!AQ555,"=1",SmtRes!AB546:'SmtRes'!AB555)</f>
        <v>2283.84</v>
      </c>
      <c r="CS309">
        <f>SUMIF(SmtRes!AQ546:'SmtRes'!AQ555,"=1",SmtRes!AC546:'SmtRes'!AC555)</f>
        <v>1264.6400000000001</v>
      </c>
      <c r="CT309">
        <f>SUMIF(SmtRes!AQ546:'SmtRes'!AQ555,"=1",SmtRes!AD546:'SmtRes'!AD555)</f>
        <v>527.6</v>
      </c>
      <c r="CU309">
        <f t="shared" ref="CU309:CU316" si="248">AG309</f>
        <v>0</v>
      </c>
      <c r="CV309">
        <f>SUMIF(SmtRes!AQ546:'SmtRes'!AQ555,"=1",SmtRes!BU546:'SmtRes'!BU555)</f>
        <v>4.2240000000000002</v>
      </c>
      <c r="CW309">
        <f>SUMIF(SmtRes!AQ546:'SmtRes'!AQ555,"=1",SmtRes!BV546:'SmtRes'!BV555)</f>
        <v>0.12</v>
      </c>
      <c r="CX309">
        <f t="shared" ref="CX309:CX316" si="249">AJ309</f>
        <v>0</v>
      </c>
      <c r="CY309">
        <f t="shared" ref="CY309:CY316" si="250">(((S309+R309)*AT309)/100)</f>
        <v>22.348800000000001</v>
      </c>
      <c r="CZ309">
        <f t="shared" ref="CZ309:CZ316" si="251">(((S309+R309)*AU309)/100)</f>
        <v>11.750399999999999</v>
      </c>
      <c r="DB309">
        <v>13</v>
      </c>
      <c r="DC309" t="s">
        <v>3</v>
      </c>
      <c r="DD309" t="s">
        <v>342</v>
      </c>
      <c r="DE309" t="s">
        <v>407</v>
      </c>
      <c r="DF309" t="s">
        <v>407</v>
      </c>
      <c r="DG309" t="s">
        <v>407</v>
      </c>
      <c r="DH309" t="s">
        <v>3</v>
      </c>
      <c r="DI309" t="s">
        <v>407</v>
      </c>
      <c r="DJ309" t="s">
        <v>407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1003</v>
      </c>
      <c r="DV309" t="s">
        <v>177</v>
      </c>
      <c r="DW309" t="s">
        <v>177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416979905</v>
      </c>
      <c r="EF309">
        <v>3</v>
      </c>
      <c r="EG309" t="s">
        <v>396</v>
      </c>
      <c r="EH309">
        <v>0</v>
      </c>
      <c r="EI309" t="s">
        <v>3</v>
      </c>
      <c r="EJ309">
        <v>2</v>
      </c>
      <c r="EK309">
        <v>108001</v>
      </c>
      <c r="EL309" t="s">
        <v>397</v>
      </c>
      <c r="EM309" t="s">
        <v>398</v>
      </c>
      <c r="EO309" t="s">
        <v>408</v>
      </c>
      <c r="EQ309">
        <v>131072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14.08</v>
      </c>
      <c r="EX309">
        <v>0.4</v>
      </c>
      <c r="EY309">
        <v>0</v>
      </c>
      <c r="FQ309">
        <v>0</v>
      </c>
      <c r="FR309">
        <v>0</v>
      </c>
      <c r="FS309">
        <v>0</v>
      </c>
      <c r="FX309">
        <v>97</v>
      </c>
      <c r="FY309">
        <v>51</v>
      </c>
      <c r="GA309" t="s">
        <v>3</v>
      </c>
      <c r="GD309">
        <v>1</v>
      </c>
      <c r="GF309">
        <v>1702764893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ref="GL309:GL316" si="252">ROUND(IF(AND(BH309=3,BI309=3,FS309&lt;&gt;0),P309,0),2)</f>
        <v>0</v>
      </c>
      <c r="GM309">
        <f t="shared" ref="GM309:GM316" si="253">ROUND(O309+X309+Y309,2)+GX309</f>
        <v>58.67</v>
      </c>
      <c r="GN309">
        <f t="shared" ref="GN309:GN316" si="254">IF(OR(BI309=0,BI309=1),GM309-GX309,0)</f>
        <v>0</v>
      </c>
      <c r="GO309">
        <f t="shared" ref="GO309:GO316" si="255">IF(BI309=2,GM309-GX309,0)</f>
        <v>58.67</v>
      </c>
      <c r="GP309">
        <f t="shared" ref="GP309:GP316" si="256">IF(BI309=4,GM309-GX309,0)</f>
        <v>0</v>
      </c>
      <c r="GR309">
        <v>0</v>
      </c>
      <c r="GS309">
        <v>3</v>
      </c>
      <c r="GT309">
        <v>0</v>
      </c>
      <c r="GU309" t="s">
        <v>3</v>
      </c>
      <c r="GV309">
        <f t="shared" ref="GV309:GV316" si="257">ROUND((GT309),6)</f>
        <v>0</v>
      </c>
      <c r="GW309">
        <v>1</v>
      </c>
      <c r="GX309">
        <f t="shared" ref="GX309:GX316" si="258">ROUND(HC309*I309,2)</f>
        <v>0</v>
      </c>
      <c r="HA309">
        <v>0</v>
      </c>
      <c r="HB309">
        <v>0</v>
      </c>
      <c r="HC309">
        <f t="shared" ref="HC309:HC316" si="259">GV309*GW309</f>
        <v>0</v>
      </c>
      <c r="HE309" t="s">
        <v>3</v>
      </c>
      <c r="HF309" t="s">
        <v>3</v>
      </c>
      <c r="HM309" t="s">
        <v>3</v>
      </c>
      <c r="HN309" t="s">
        <v>399</v>
      </c>
      <c r="HO309" t="s">
        <v>400</v>
      </c>
      <c r="HP309" t="s">
        <v>397</v>
      </c>
      <c r="HQ309" t="s">
        <v>397</v>
      </c>
      <c r="HS309">
        <v>0</v>
      </c>
      <c r="IK309">
        <v>0</v>
      </c>
    </row>
    <row r="310" spans="1:245" x14ac:dyDescent="0.2">
      <c r="A310">
        <v>17</v>
      </c>
      <c r="B310">
        <v>1</v>
      </c>
      <c r="C310">
        <f>ROW(SmtRes!A565)</f>
        <v>565</v>
      </c>
      <c r="D310">
        <f>ROW(EtalonRes!A641)</f>
        <v>641</v>
      </c>
      <c r="E310" t="s">
        <v>471</v>
      </c>
      <c r="F310" t="s">
        <v>472</v>
      </c>
      <c r="G310" t="s">
        <v>473</v>
      </c>
      <c r="H310" t="s">
        <v>177</v>
      </c>
      <c r="I310">
        <f t="shared" si="237"/>
        <v>0.01</v>
      </c>
      <c r="J310">
        <v>0</v>
      </c>
      <c r="K310">
        <f t="shared" si="238"/>
        <v>0.01</v>
      </c>
      <c r="O310">
        <f t="shared" si="239"/>
        <v>29.66</v>
      </c>
      <c r="P310">
        <f>SUMIF(SmtRes!AQ556:'SmtRes'!AQ565,"=1",SmtRes!DF556:'SmtRes'!DF565)</f>
        <v>0</v>
      </c>
      <c r="Q310">
        <f>SUMIF(SmtRes!AQ556:'SmtRes'!AQ565,"=1",SmtRes!DG556:'SmtRes'!DG565)</f>
        <v>1.56</v>
      </c>
      <c r="R310">
        <f>SUMIF(SmtRes!AQ556:'SmtRes'!AQ565,"=1",SmtRes!DH556:'SmtRes'!DH565)</f>
        <v>0.75</v>
      </c>
      <c r="S310">
        <f>SUMIF(SmtRes!AQ556:'SmtRes'!AQ565,"=1",SmtRes!DI556:'SmtRes'!DI565)</f>
        <v>27.35</v>
      </c>
      <c r="T310">
        <f t="shared" si="240"/>
        <v>0</v>
      </c>
      <c r="U310">
        <f>SUMIF(SmtRes!AQ556:'SmtRes'!AQ565,"=1",SmtRes!CV556:'SmtRes'!CV565)</f>
        <v>5.1839999999999997E-2</v>
      </c>
      <c r="V310">
        <f>SUMIF(SmtRes!AQ556:'SmtRes'!AQ565,"=1",SmtRes!CW556:'SmtRes'!CW565)</f>
        <v>1.1999999999999999E-3</v>
      </c>
      <c r="W310">
        <f t="shared" si="241"/>
        <v>0</v>
      </c>
      <c r="X310">
        <f t="shared" si="242"/>
        <v>27.26</v>
      </c>
      <c r="Y310">
        <f t="shared" si="242"/>
        <v>14.33</v>
      </c>
      <c r="AA310">
        <v>424238656</v>
      </c>
      <c r="AB310">
        <f t="shared" si="243"/>
        <v>2884.0564199999999</v>
      </c>
      <c r="AC310">
        <f t="shared" si="244"/>
        <v>0</v>
      </c>
      <c r="AD310">
        <f>ROUND((((SUM(SmtRes!BR556:'SmtRes'!BR565))-(SUM(SmtRes!BS556:'SmtRes'!BS565)))+AE310),6)</f>
        <v>148.97801999999999</v>
      </c>
      <c r="AE310">
        <f>ROUND((SUM(SmtRes!BS556:'SmtRes'!BS565)),6)</f>
        <v>75.878399999999999</v>
      </c>
      <c r="AF310">
        <f>ROUND((SUM(SmtRes!BT556:'SmtRes'!BT565)),6)</f>
        <v>2735.0783999999999</v>
      </c>
      <c r="AG310">
        <f t="shared" si="245"/>
        <v>0</v>
      </c>
      <c r="AH310">
        <f>(SUM(SmtRes!BU556:'SmtRes'!BU565))</f>
        <v>5.1840000000000002</v>
      </c>
      <c r="AI310">
        <f>(SUM(SmtRes!BV556:'SmtRes'!BV565))</f>
        <v>0.12</v>
      </c>
      <c r="AJ310">
        <f t="shared" si="246"/>
        <v>0</v>
      </c>
      <c r="AK310">
        <v>10229.506906000002</v>
      </c>
      <c r="AL310">
        <v>363.05750600000005</v>
      </c>
      <c r="AM310">
        <v>496.59340000000009</v>
      </c>
      <c r="AN310">
        <v>252.92800000000003</v>
      </c>
      <c r="AO310">
        <v>9116.9280000000017</v>
      </c>
      <c r="AP310">
        <v>0</v>
      </c>
      <c r="AQ310">
        <v>17.28</v>
      </c>
      <c r="AR310">
        <v>0.4</v>
      </c>
      <c r="AS310">
        <v>0</v>
      </c>
      <c r="AT310">
        <v>97</v>
      </c>
      <c r="AU310">
        <v>51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2</v>
      </c>
      <c r="BJ310" t="s">
        <v>474</v>
      </c>
      <c r="BM310">
        <v>108001</v>
      </c>
      <c r="BN310">
        <v>0</v>
      </c>
      <c r="BO310" t="s">
        <v>3</v>
      </c>
      <c r="BP310">
        <v>0</v>
      </c>
      <c r="BQ310">
        <v>3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97</v>
      </c>
      <c r="CA310">
        <v>51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406</v>
      </c>
      <c r="CO310">
        <v>0</v>
      </c>
      <c r="CP310">
        <f t="shared" si="247"/>
        <v>29.66</v>
      </c>
      <c r="CQ310">
        <f>SUMIF(SmtRes!AQ556:'SmtRes'!AQ565,"=1",SmtRes!AA556:'SmtRes'!AA565)</f>
        <v>236193.72999999998</v>
      </c>
      <c r="CR310">
        <f>SUMIF(SmtRes!AQ556:'SmtRes'!AQ565,"=1",SmtRes!AB556:'SmtRes'!AB565)</f>
        <v>2283.84</v>
      </c>
      <c r="CS310">
        <f>SUMIF(SmtRes!AQ556:'SmtRes'!AQ565,"=1",SmtRes!AC556:'SmtRes'!AC565)</f>
        <v>1264.6400000000001</v>
      </c>
      <c r="CT310">
        <f>SUMIF(SmtRes!AQ556:'SmtRes'!AQ565,"=1",SmtRes!AD556:'SmtRes'!AD565)</f>
        <v>527.6</v>
      </c>
      <c r="CU310">
        <f t="shared" si="248"/>
        <v>0</v>
      </c>
      <c r="CV310">
        <f>SUMIF(SmtRes!AQ556:'SmtRes'!AQ565,"=1",SmtRes!BU556:'SmtRes'!BU565)</f>
        <v>5.1840000000000002</v>
      </c>
      <c r="CW310">
        <f>SUMIF(SmtRes!AQ556:'SmtRes'!AQ565,"=1",SmtRes!BV556:'SmtRes'!BV565)</f>
        <v>0.12</v>
      </c>
      <c r="CX310">
        <f t="shared" si="249"/>
        <v>0</v>
      </c>
      <c r="CY310">
        <f t="shared" si="250"/>
        <v>27.257000000000001</v>
      </c>
      <c r="CZ310">
        <f t="shared" si="251"/>
        <v>14.331000000000001</v>
      </c>
      <c r="DB310">
        <v>14</v>
      </c>
      <c r="DC310" t="s">
        <v>3</v>
      </c>
      <c r="DD310" t="s">
        <v>342</v>
      </c>
      <c r="DE310" t="s">
        <v>407</v>
      </c>
      <c r="DF310" t="s">
        <v>407</v>
      </c>
      <c r="DG310" t="s">
        <v>407</v>
      </c>
      <c r="DH310" t="s">
        <v>3</v>
      </c>
      <c r="DI310" t="s">
        <v>407</v>
      </c>
      <c r="DJ310" t="s">
        <v>407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1003</v>
      </c>
      <c r="DV310" t="s">
        <v>177</v>
      </c>
      <c r="DW310" t="s">
        <v>177</v>
      </c>
      <c r="DX310">
        <v>100</v>
      </c>
      <c r="DZ310" t="s">
        <v>3</v>
      </c>
      <c r="EA310" t="s">
        <v>3</v>
      </c>
      <c r="EB310" t="s">
        <v>3</v>
      </c>
      <c r="EC310" t="s">
        <v>3</v>
      </c>
      <c r="EE310">
        <v>416979905</v>
      </c>
      <c r="EF310">
        <v>3</v>
      </c>
      <c r="EG310" t="s">
        <v>396</v>
      </c>
      <c r="EH310">
        <v>0</v>
      </c>
      <c r="EI310" t="s">
        <v>3</v>
      </c>
      <c r="EJ310">
        <v>2</v>
      </c>
      <c r="EK310">
        <v>108001</v>
      </c>
      <c r="EL310" t="s">
        <v>397</v>
      </c>
      <c r="EM310" t="s">
        <v>398</v>
      </c>
      <c r="EO310" t="s">
        <v>408</v>
      </c>
      <c r="EQ310">
        <v>131072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17.28</v>
      </c>
      <c r="EX310">
        <v>0.4</v>
      </c>
      <c r="EY310">
        <v>0</v>
      </c>
      <c r="FQ310">
        <v>0</v>
      </c>
      <c r="FR310">
        <v>0</v>
      </c>
      <c r="FS310">
        <v>0</v>
      </c>
      <c r="FX310">
        <v>97</v>
      </c>
      <c r="FY310">
        <v>51</v>
      </c>
      <c r="GA310" t="s">
        <v>3</v>
      </c>
      <c r="GD310">
        <v>1</v>
      </c>
      <c r="GF310">
        <v>371441387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252"/>
        <v>0</v>
      </c>
      <c r="GM310">
        <f t="shared" si="253"/>
        <v>71.25</v>
      </c>
      <c r="GN310">
        <f t="shared" si="254"/>
        <v>0</v>
      </c>
      <c r="GO310">
        <f t="shared" si="255"/>
        <v>71.25</v>
      </c>
      <c r="GP310">
        <f t="shared" si="256"/>
        <v>0</v>
      </c>
      <c r="GR310">
        <v>0</v>
      </c>
      <c r="GS310">
        <v>3</v>
      </c>
      <c r="GT310">
        <v>0</v>
      </c>
      <c r="GU310" t="s">
        <v>3</v>
      </c>
      <c r="GV310">
        <f t="shared" si="257"/>
        <v>0</v>
      </c>
      <c r="GW310">
        <v>1</v>
      </c>
      <c r="GX310">
        <f t="shared" si="258"/>
        <v>0</v>
      </c>
      <c r="HA310">
        <v>0</v>
      </c>
      <c r="HB310">
        <v>0</v>
      </c>
      <c r="HC310">
        <f t="shared" si="259"/>
        <v>0</v>
      </c>
      <c r="HE310" t="s">
        <v>3</v>
      </c>
      <c r="HF310" t="s">
        <v>3</v>
      </c>
      <c r="HM310" t="s">
        <v>3</v>
      </c>
      <c r="HN310" t="s">
        <v>399</v>
      </c>
      <c r="HO310" t="s">
        <v>400</v>
      </c>
      <c r="HP310" t="s">
        <v>397</v>
      </c>
      <c r="HQ310" t="s">
        <v>397</v>
      </c>
      <c r="HS310">
        <v>0</v>
      </c>
      <c r="IK310">
        <v>0</v>
      </c>
    </row>
    <row r="311" spans="1:245" x14ac:dyDescent="0.2">
      <c r="A311">
        <v>17</v>
      </c>
      <c r="B311">
        <v>1</v>
      </c>
      <c r="C311">
        <f>ROW(SmtRes!A575)</f>
        <v>575</v>
      </c>
      <c r="D311">
        <f>ROW(EtalonRes!A652)</f>
        <v>652</v>
      </c>
      <c r="E311" t="s">
        <v>475</v>
      </c>
      <c r="F311" t="s">
        <v>476</v>
      </c>
      <c r="G311" t="s">
        <v>477</v>
      </c>
      <c r="H311" t="s">
        <v>177</v>
      </c>
      <c r="I311">
        <f t="shared" si="237"/>
        <v>0.01</v>
      </c>
      <c r="J311">
        <v>0</v>
      </c>
      <c r="K311">
        <f t="shared" si="238"/>
        <v>0.01</v>
      </c>
      <c r="O311">
        <f t="shared" si="239"/>
        <v>35.270000000000003</v>
      </c>
      <c r="P311">
        <f>SUMIF(SmtRes!AQ566:'SmtRes'!AQ575,"=1",SmtRes!DF566:'SmtRes'!DF575)</f>
        <v>0</v>
      </c>
      <c r="Q311">
        <f>SUMIF(SmtRes!AQ566:'SmtRes'!AQ575,"=1",SmtRes!DG566:'SmtRes'!DG575)</f>
        <v>1.6</v>
      </c>
      <c r="R311">
        <f>SUMIF(SmtRes!AQ566:'SmtRes'!AQ575,"=1",SmtRes!DH566:'SmtRes'!DH575)</f>
        <v>0.75</v>
      </c>
      <c r="S311">
        <f>SUMIF(SmtRes!AQ566:'SmtRes'!AQ575,"=1",SmtRes!DI566:'SmtRes'!DI575)</f>
        <v>32.92</v>
      </c>
      <c r="T311">
        <f t="shared" si="240"/>
        <v>0</v>
      </c>
      <c r="U311">
        <f>SUMIF(SmtRes!AQ566:'SmtRes'!AQ575,"=1",SmtRes!CV566:'SmtRes'!CV575)</f>
        <v>6.2399999999999997E-2</v>
      </c>
      <c r="V311">
        <f>SUMIF(SmtRes!AQ566:'SmtRes'!AQ575,"=1",SmtRes!CW566:'SmtRes'!CW575)</f>
        <v>1.1999999999999999E-3</v>
      </c>
      <c r="W311">
        <f t="shared" si="241"/>
        <v>0</v>
      </c>
      <c r="X311">
        <f t="shared" si="242"/>
        <v>32.659999999999997</v>
      </c>
      <c r="Y311">
        <f t="shared" si="242"/>
        <v>17.170000000000002</v>
      </c>
      <c r="AA311">
        <v>424238656</v>
      </c>
      <c r="AB311">
        <f t="shared" si="243"/>
        <v>3443.8706999999999</v>
      </c>
      <c r="AC311">
        <f t="shared" si="244"/>
        <v>0</v>
      </c>
      <c r="AD311">
        <f>ROUND((((SUM(SmtRes!BR566:'SmtRes'!BR575))-(SUM(SmtRes!BS566:'SmtRes'!BS575)))+AE311),6)</f>
        <v>151.64670000000001</v>
      </c>
      <c r="AE311">
        <f>ROUND((SUM(SmtRes!BS566:'SmtRes'!BS575)),6)</f>
        <v>75.878399999999999</v>
      </c>
      <c r="AF311">
        <f>ROUND((SUM(SmtRes!BT566:'SmtRes'!BT575)),6)</f>
        <v>3292.2240000000002</v>
      </c>
      <c r="AG311">
        <f t="shared" si="245"/>
        <v>0</v>
      </c>
      <c r="AH311">
        <f>(SUM(SmtRes!BU566:'SmtRes'!BU575))</f>
        <v>6.24</v>
      </c>
      <c r="AI311">
        <f>(SUM(SmtRes!BV566:'SmtRes'!BV575))</f>
        <v>0.12</v>
      </c>
      <c r="AJ311">
        <f t="shared" si="246"/>
        <v>0</v>
      </c>
      <c r="AK311">
        <v>12095.554506000002</v>
      </c>
      <c r="AL311">
        <v>363.05750600000005</v>
      </c>
      <c r="AM311">
        <v>505.48900000000003</v>
      </c>
      <c r="AN311">
        <v>252.92800000000003</v>
      </c>
      <c r="AO311">
        <v>10974.080000000002</v>
      </c>
      <c r="AP311">
        <v>0</v>
      </c>
      <c r="AQ311">
        <v>20.8</v>
      </c>
      <c r="AR311">
        <v>0.4</v>
      </c>
      <c r="AS311">
        <v>0</v>
      </c>
      <c r="AT311">
        <v>97</v>
      </c>
      <c r="AU311">
        <v>51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2</v>
      </c>
      <c r="BJ311" t="s">
        <v>478</v>
      </c>
      <c r="BM311">
        <v>108001</v>
      </c>
      <c r="BN311">
        <v>0</v>
      </c>
      <c r="BO311" t="s">
        <v>3</v>
      </c>
      <c r="BP311">
        <v>0</v>
      </c>
      <c r="BQ311">
        <v>3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97</v>
      </c>
      <c r="CA311">
        <v>51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406</v>
      </c>
      <c r="CO311">
        <v>0</v>
      </c>
      <c r="CP311">
        <f t="shared" si="247"/>
        <v>35.270000000000003</v>
      </c>
      <c r="CQ311">
        <f>SUMIF(SmtRes!AQ566:'SmtRes'!AQ575,"=1",SmtRes!AA566:'SmtRes'!AA575)</f>
        <v>236193.72999999998</v>
      </c>
      <c r="CR311">
        <f>SUMIF(SmtRes!AQ566:'SmtRes'!AQ575,"=1",SmtRes!AB566:'SmtRes'!AB575)</f>
        <v>2283.84</v>
      </c>
      <c r="CS311">
        <f>SUMIF(SmtRes!AQ566:'SmtRes'!AQ575,"=1",SmtRes!AC566:'SmtRes'!AC575)</f>
        <v>1264.6400000000001</v>
      </c>
      <c r="CT311">
        <f>SUMIF(SmtRes!AQ566:'SmtRes'!AQ575,"=1",SmtRes!AD566:'SmtRes'!AD575)</f>
        <v>527.6</v>
      </c>
      <c r="CU311">
        <f t="shared" si="248"/>
        <v>0</v>
      </c>
      <c r="CV311">
        <f>SUMIF(SmtRes!AQ566:'SmtRes'!AQ575,"=1",SmtRes!BU566:'SmtRes'!BU575)</f>
        <v>6.24</v>
      </c>
      <c r="CW311">
        <f>SUMIF(SmtRes!AQ566:'SmtRes'!AQ575,"=1",SmtRes!BV566:'SmtRes'!BV575)</f>
        <v>0.12</v>
      </c>
      <c r="CX311">
        <f t="shared" si="249"/>
        <v>0</v>
      </c>
      <c r="CY311">
        <f t="shared" si="250"/>
        <v>32.6599</v>
      </c>
      <c r="CZ311">
        <f t="shared" si="251"/>
        <v>17.171700000000001</v>
      </c>
      <c r="DB311">
        <v>15</v>
      </c>
      <c r="DC311" t="s">
        <v>3</v>
      </c>
      <c r="DD311" t="s">
        <v>342</v>
      </c>
      <c r="DE311" t="s">
        <v>407</v>
      </c>
      <c r="DF311" t="s">
        <v>407</v>
      </c>
      <c r="DG311" t="s">
        <v>407</v>
      </c>
      <c r="DH311" t="s">
        <v>3</v>
      </c>
      <c r="DI311" t="s">
        <v>407</v>
      </c>
      <c r="DJ311" t="s">
        <v>407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1003</v>
      </c>
      <c r="DV311" t="s">
        <v>177</v>
      </c>
      <c r="DW311" t="s">
        <v>177</v>
      </c>
      <c r="DX311">
        <v>100</v>
      </c>
      <c r="DZ311" t="s">
        <v>3</v>
      </c>
      <c r="EA311" t="s">
        <v>3</v>
      </c>
      <c r="EB311" t="s">
        <v>3</v>
      </c>
      <c r="EC311" t="s">
        <v>3</v>
      </c>
      <c r="EE311">
        <v>416979905</v>
      </c>
      <c r="EF311">
        <v>3</v>
      </c>
      <c r="EG311" t="s">
        <v>396</v>
      </c>
      <c r="EH311">
        <v>0</v>
      </c>
      <c r="EI311" t="s">
        <v>3</v>
      </c>
      <c r="EJ311">
        <v>2</v>
      </c>
      <c r="EK311">
        <v>108001</v>
      </c>
      <c r="EL311" t="s">
        <v>397</v>
      </c>
      <c r="EM311" t="s">
        <v>398</v>
      </c>
      <c r="EO311" t="s">
        <v>408</v>
      </c>
      <c r="EQ311">
        <v>131072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20.8</v>
      </c>
      <c r="EX311">
        <v>0.4</v>
      </c>
      <c r="EY311">
        <v>0</v>
      </c>
      <c r="FQ311">
        <v>0</v>
      </c>
      <c r="FR311">
        <v>0</v>
      </c>
      <c r="FS311">
        <v>0</v>
      </c>
      <c r="FX311">
        <v>97</v>
      </c>
      <c r="FY311">
        <v>51</v>
      </c>
      <c r="GA311" t="s">
        <v>3</v>
      </c>
      <c r="GD311">
        <v>1</v>
      </c>
      <c r="GF311">
        <v>-2075888685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252"/>
        <v>0</v>
      </c>
      <c r="GM311">
        <f t="shared" si="253"/>
        <v>85.1</v>
      </c>
      <c r="GN311">
        <f t="shared" si="254"/>
        <v>0</v>
      </c>
      <c r="GO311">
        <f t="shared" si="255"/>
        <v>85.1</v>
      </c>
      <c r="GP311">
        <f t="shared" si="256"/>
        <v>0</v>
      </c>
      <c r="GR311">
        <v>0</v>
      </c>
      <c r="GS311">
        <v>3</v>
      </c>
      <c r="GT311">
        <v>0</v>
      </c>
      <c r="GU311" t="s">
        <v>3</v>
      </c>
      <c r="GV311">
        <f t="shared" si="257"/>
        <v>0</v>
      </c>
      <c r="GW311">
        <v>1</v>
      </c>
      <c r="GX311">
        <f t="shared" si="258"/>
        <v>0</v>
      </c>
      <c r="HA311">
        <v>0</v>
      </c>
      <c r="HB311">
        <v>0</v>
      </c>
      <c r="HC311">
        <f t="shared" si="259"/>
        <v>0</v>
      </c>
      <c r="HE311" t="s">
        <v>3</v>
      </c>
      <c r="HF311" t="s">
        <v>3</v>
      </c>
      <c r="HM311" t="s">
        <v>3</v>
      </c>
      <c r="HN311" t="s">
        <v>399</v>
      </c>
      <c r="HO311" t="s">
        <v>400</v>
      </c>
      <c r="HP311" t="s">
        <v>397</v>
      </c>
      <c r="HQ311" t="s">
        <v>397</v>
      </c>
      <c r="HS311">
        <v>0</v>
      </c>
      <c r="IK311">
        <v>0</v>
      </c>
    </row>
    <row r="312" spans="1:245" x14ac:dyDescent="0.2">
      <c r="A312">
        <v>17</v>
      </c>
      <c r="B312">
        <v>1</v>
      </c>
      <c r="C312">
        <f>ROW(SmtRes!A585)</f>
        <v>585</v>
      </c>
      <c r="D312">
        <f>ROW(EtalonRes!A663)</f>
        <v>663</v>
      </c>
      <c r="E312" t="s">
        <v>479</v>
      </c>
      <c r="F312" t="s">
        <v>426</v>
      </c>
      <c r="G312" t="s">
        <v>427</v>
      </c>
      <c r="H312" t="s">
        <v>177</v>
      </c>
      <c r="I312">
        <f t="shared" si="237"/>
        <v>0.01</v>
      </c>
      <c r="J312">
        <v>0</v>
      </c>
      <c r="K312">
        <f t="shared" si="238"/>
        <v>0.01</v>
      </c>
      <c r="O312">
        <f t="shared" si="239"/>
        <v>49.57</v>
      </c>
      <c r="P312">
        <f>SUMIF(SmtRes!AQ576:'SmtRes'!AQ585,"=1",SmtRes!DF576:'SmtRes'!DF585)</f>
        <v>0</v>
      </c>
      <c r="Q312">
        <f>SUMIF(SmtRes!AQ576:'SmtRes'!AQ585,"=1",SmtRes!DG576:'SmtRes'!DG585)</f>
        <v>1.8399999999999999</v>
      </c>
      <c r="R312">
        <f>SUMIF(SmtRes!AQ576:'SmtRes'!AQ585,"=1",SmtRes!DH576:'SmtRes'!DH585)</f>
        <v>0.75</v>
      </c>
      <c r="S312">
        <f>SUMIF(SmtRes!AQ576:'SmtRes'!AQ585,"=1",SmtRes!DI576:'SmtRes'!DI585)</f>
        <v>46.98</v>
      </c>
      <c r="T312">
        <f t="shared" si="240"/>
        <v>0</v>
      </c>
      <c r="U312">
        <f>SUMIF(SmtRes!AQ576:'SmtRes'!AQ585,"=1",SmtRes!CV576:'SmtRes'!CV585)</f>
        <v>8.9039999999999994E-2</v>
      </c>
      <c r="V312">
        <f>SUMIF(SmtRes!AQ576:'SmtRes'!AQ585,"=1",SmtRes!CW576:'SmtRes'!CW585)</f>
        <v>1.1999999999999999E-3</v>
      </c>
      <c r="W312">
        <f t="shared" si="241"/>
        <v>0</v>
      </c>
      <c r="X312">
        <f t="shared" si="242"/>
        <v>46.3</v>
      </c>
      <c r="Y312">
        <f t="shared" si="242"/>
        <v>24.34</v>
      </c>
      <c r="AA312">
        <v>424238656</v>
      </c>
      <c r="AB312">
        <f t="shared" si="243"/>
        <v>4865.2731000000003</v>
      </c>
      <c r="AC312">
        <f t="shared" si="244"/>
        <v>0</v>
      </c>
      <c r="AD312">
        <f>ROUND((((SUM(SmtRes!BR576:'SmtRes'!BR585))-(SUM(SmtRes!BS576:'SmtRes'!BS585)))+AE312),6)</f>
        <v>167.52269999999999</v>
      </c>
      <c r="AE312">
        <f>ROUND((SUM(SmtRes!BS576:'SmtRes'!BS585)),6)</f>
        <v>75.878399999999999</v>
      </c>
      <c r="AF312">
        <f>ROUND((SUM(SmtRes!BT576:'SmtRes'!BT585)),6)</f>
        <v>4697.7503999999999</v>
      </c>
      <c r="AG312">
        <f t="shared" si="245"/>
        <v>0</v>
      </c>
      <c r="AH312">
        <f>(SUM(SmtRes!BU576:'SmtRes'!BU585))</f>
        <v>8.9039999999999999</v>
      </c>
      <c r="AI312">
        <f>(SUM(SmtRes!BV576:'SmtRes'!BV585))</f>
        <v>0.12</v>
      </c>
      <c r="AJ312">
        <f t="shared" si="246"/>
        <v>0</v>
      </c>
      <c r="AK312">
        <v>16833.562505999998</v>
      </c>
      <c r="AL312">
        <v>363.05750600000005</v>
      </c>
      <c r="AM312">
        <v>558.40899999999999</v>
      </c>
      <c r="AN312">
        <v>252.92800000000003</v>
      </c>
      <c r="AO312">
        <v>15659.168</v>
      </c>
      <c r="AP312">
        <v>0</v>
      </c>
      <c r="AQ312">
        <v>29.68</v>
      </c>
      <c r="AR312">
        <v>0.4</v>
      </c>
      <c r="AS312">
        <v>0</v>
      </c>
      <c r="AT312">
        <v>97</v>
      </c>
      <c r="AU312">
        <v>51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2</v>
      </c>
      <c r="BJ312" t="s">
        <v>428</v>
      </c>
      <c r="BM312">
        <v>108001</v>
      </c>
      <c r="BN312">
        <v>0</v>
      </c>
      <c r="BO312" t="s">
        <v>3</v>
      </c>
      <c r="BP312">
        <v>0</v>
      </c>
      <c r="BQ312">
        <v>3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97</v>
      </c>
      <c r="CA312">
        <v>51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406</v>
      </c>
      <c r="CO312">
        <v>0</v>
      </c>
      <c r="CP312">
        <f t="shared" si="247"/>
        <v>49.569999999999993</v>
      </c>
      <c r="CQ312">
        <f>SUMIF(SmtRes!AQ576:'SmtRes'!AQ585,"=1",SmtRes!AA576:'SmtRes'!AA585)</f>
        <v>236193.72999999998</v>
      </c>
      <c r="CR312">
        <f>SUMIF(SmtRes!AQ576:'SmtRes'!AQ585,"=1",SmtRes!AB576:'SmtRes'!AB585)</f>
        <v>2290.65</v>
      </c>
      <c r="CS312">
        <f>SUMIF(SmtRes!AQ576:'SmtRes'!AQ585,"=1",SmtRes!AC576:'SmtRes'!AC585)</f>
        <v>1264.6400000000001</v>
      </c>
      <c r="CT312">
        <f>SUMIF(SmtRes!AQ576:'SmtRes'!AQ585,"=1",SmtRes!AD576:'SmtRes'!AD585)</f>
        <v>527.6</v>
      </c>
      <c r="CU312">
        <f t="shared" si="248"/>
        <v>0</v>
      </c>
      <c r="CV312">
        <f>SUMIF(SmtRes!AQ576:'SmtRes'!AQ585,"=1",SmtRes!BU576:'SmtRes'!BU585)</f>
        <v>8.9039999999999999</v>
      </c>
      <c r="CW312">
        <f>SUMIF(SmtRes!AQ576:'SmtRes'!AQ585,"=1",SmtRes!BV576:'SmtRes'!BV585)</f>
        <v>0.12</v>
      </c>
      <c r="CX312">
        <f t="shared" si="249"/>
        <v>0</v>
      </c>
      <c r="CY312">
        <f t="shared" si="250"/>
        <v>46.298099999999998</v>
      </c>
      <c r="CZ312">
        <f t="shared" si="251"/>
        <v>24.342300000000002</v>
      </c>
      <c r="DB312">
        <v>16</v>
      </c>
      <c r="DC312" t="s">
        <v>3</v>
      </c>
      <c r="DD312" t="s">
        <v>342</v>
      </c>
      <c r="DE312" t="s">
        <v>407</v>
      </c>
      <c r="DF312" t="s">
        <v>407</v>
      </c>
      <c r="DG312" t="s">
        <v>407</v>
      </c>
      <c r="DH312" t="s">
        <v>3</v>
      </c>
      <c r="DI312" t="s">
        <v>407</v>
      </c>
      <c r="DJ312" t="s">
        <v>407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1003</v>
      </c>
      <c r="DV312" t="s">
        <v>177</v>
      </c>
      <c r="DW312" t="s">
        <v>177</v>
      </c>
      <c r="DX312">
        <v>100</v>
      </c>
      <c r="DZ312" t="s">
        <v>3</v>
      </c>
      <c r="EA312" t="s">
        <v>3</v>
      </c>
      <c r="EB312" t="s">
        <v>3</v>
      </c>
      <c r="EC312" t="s">
        <v>3</v>
      </c>
      <c r="EE312">
        <v>416979905</v>
      </c>
      <c r="EF312">
        <v>3</v>
      </c>
      <c r="EG312" t="s">
        <v>396</v>
      </c>
      <c r="EH312">
        <v>0</v>
      </c>
      <c r="EI312" t="s">
        <v>3</v>
      </c>
      <c r="EJ312">
        <v>2</v>
      </c>
      <c r="EK312">
        <v>108001</v>
      </c>
      <c r="EL312" t="s">
        <v>397</v>
      </c>
      <c r="EM312" t="s">
        <v>398</v>
      </c>
      <c r="EO312" t="s">
        <v>408</v>
      </c>
      <c r="EQ312">
        <v>131072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29.68</v>
      </c>
      <c r="EX312">
        <v>0.4</v>
      </c>
      <c r="EY312">
        <v>0</v>
      </c>
      <c r="FQ312">
        <v>0</v>
      </c>
      <c r="FR312">
        <v>0</v>
      </c>
      <c r="FS312">
        <v>0</v>
      </c>
      <c r="FX312">
        <v>97</v>
      </c>
      <c r="FY312">
        <v>51</v>
      </c>
      <c r="GA312" t="s">
        <v>3</v>
      </c>
      <c r="GD312">
        <v>1</v>
      </c>
      <c r="GF312">
        <v>1555389377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252"/>
        <v>0</v>
      </c>
      <c r="GM312">
        <f t="shared" si="253"/>
        <v>120.21</v>
      </c>
      <c r="GN312">
        <f t="shared" si="254"/>
        <v>0</v>
      </c>
      <c r="GO312">
        <f t="shared" si="255"/>
        <v>120.21</v>
      </c>
      <c r="GP312">
        <f t="shared" si="256"/>
        <v>0</v>
      </c>
      <c r="GR312">
        <v>0</v>
      </c>
      <c r="GS312">
        <v>3</v>
      </c>
      <c r="GT312">
        <v>0</v>
      </c>
      <c r="GU312" t="s">
        <v>3</v>
      </c>
      <c r="GV312">
        <f t="shared" si="257"/>
        <v>0</v>
      </c>
      <c r="GW312">
        <v>1</v>
      </c>
      <c r="GX312">
        <f t="shared" si="258"/>
        <v>0</v>
      </c>
      <c r="HA312">
        <v>0</v>
      </c>
      <c r="HB312">
        <v>0</v>
      </c>
      <c r="HC312">
        <f t="shared" si="259"/>
        <v>0</v>
      </c>
      <c r="HE312" t="s">
        <v>3</v>
      </c>
      <c r="HF312" t="s">
        <v>3</v>
      </c>
      <c r="HM312" t="s">
        <v>3</v>
      </c>
      <c r="HN312" t="s">
        <v>399</v>
      </c>
      <c r="HO312" t="s">
        <v>400</v>
      </c>
      <c r="HP312" t="s">
        <v>397</v>
      </c>
      <c r="HQ312" t="s">
        <v>397</v>
      </c>
      <c r="HS312">
        <v>0</v>
      </c>
      <c r="IK312">
        <v>0</v>
      </c>
    </row>
    <row r="313" spans="1:245" x14ac:dyDescent="0.2">
      <c r="A313">
        <v>17</v>
      </c>
      <c r="B313">
        <v>1</v>
      </c>
      <c r="C313">
        <f>ROW(SmtRes!A595)</f>
        <v>595</v>
      </c>
      <c r="D313">
        <f>ROW(EtalonRes!A674)</f>
        <v>674</v>
      </c>
      <c r="E313" t="s">
        <v>480</v>
      </c>
      <c r="F313" t="s">
        <v>468</v>
      </c>
      <c r="G313" t="s">
        <v>469</v>
      </c>
      <c r="H313" t="s">
        <v>177</v>
      </c>
      <c r="I313">
        <f t="shared" si="237"/>
        <v>0.01</v>
      </c>
      <c r="J313">
        <v>0</v>
      </c>
      <c r="K313">
        <f t="shared" si="238"/>
        <v>0.01</v>
      </c>
      <c r="O313">
        <f t="shared" si="239"/>
        <v>81.88</v>
      </c>
      <c r="P313">
        <f>SUMIF(SmtRes!AQ586:'SmtRes'!AQ595,"=1",SmtRes!DF586:'SmtRes'!DF595)</f>
        <v>0</v>
      </c>
      <c r="Q313">
        <f>SUMIF(SmtRes!AQ586:'SmtRes'!AQ595,"=1",SmtRes!DG586:'SmtRes'!DG595)</f>
        <v>5.0599999999999996</v>
      </c>
      <c r="R313">
        <f>SUMIF(SmtRes!AQ586:'SmtRes'!AQ595,"=1",SmtRes!DH586:'SmtRes'!DH595)</f>
        <v>2.5300000000000002</v>
      </c>
      <c r="S313">
        <f>SUMIF(SmtRes!AQ586:'SmtRes'!AQ595,"=1",SmtRes!DI586:'SmtRes'!DI595)</f>
        <v>74.290000000000006</v>
      </c>
      <c r="T313">
        <f t="shared" si="240"/>
        <v>0</v>
      </c>
      <c r="U313">
        <f>SUMIF(SmtRes!AQ586:'SmtRes'!AQ595,"=1",SmtRes!CV586:'SmtRes'!CV595)</f>
        <v>0.14080000000000001</v>
      </c>
      <c r="V313">
        <f>SUMIF(SmtRes!AQ586:'SmtRes'!AQ595,"=1",SmtRes!CW586:'SmtRes'!CW595)</f>
        <v>4.0000000000000001E-3</v>
      </c>
      <c r="W313">
        <f t="shared" si="241"/>
        <v>0</v>
      </c>
      <c r="X313">
        <f t="shared" si="242"/>
        <v>74.52</v>
      </c>
      <c r="Y313">
        <f t="shared" si="242"/>
        <v>39.18</v>
      </c>
      <c r="AA313">
        <v>424238656</v>
      </c>
      <c r="AB313">
        <f t="shared" si="243"/>
        <v>7917.5766000000003</v>
      </c>
      <c r="AC313">
        <f t="shared" si="244"/>
        <v>0</v>
      </c>
      <c r="AD313">
        <f>ROUND((((SUM(SmtRes!BR586:'SmtRes'!BR595))-(SUM(SmtRes!BS586:'SmtRes'!BS595)))+AE313),6)</f>
        <v>488.96859999999998</v>
      </c>
      <c r="AE313">
        <f>ROUND((SUM(SmtRes!BS586:'SmtRes'!BS595)),6)</f>
        <v>252.928</v>
      </c>
      <c r="AF313">
        <f>ROUND((SUM(SmtRes!BT586:'SmtRes'!BT595)),6)</f>
        <v>7428.6080000000002</v>
      </c>
      <c r="AG313">
        <f t="shared" si="245"/>
        <v>0</v>
      </c>
      <c r="AH313">
        <f>(SUM(SmtRes!BU586:'SmtRes'!BU595))</f>
        <v>14.08</v>
      </c>
      <c r="AI313">
        <f>(SUM(SmtRes!BV586:'SmtRes'!BV595))</f>
        <v>0.4</v>
      </c>
      <c r="AJ313">
        <f t="shared" si="246"/>
        <v>0</v>
      </c>
      <c r="AK313">
        <v>8533.5621059999994</v>
      </c>
      <c r="AL313">
        <v>363.05750600000005</v>
      </c>
      <c r="AM313">
        <v>488.96860000000004</v>
      </c>
      <c r="AN313">
        <v>252.92800000000003</v>
      </c>
      <c r="AO313">
        <v>7428.6080000000002</v>
      </c>
      <c r="AP313">
        <v>0</v>
      </c>
      <c r="AQ313">
        <v>14.08</v>
      </c>
      <c r="AR313">
        <v>0.4</v>
      </c>
      <c r="AS313">
        <v>0</v>
      </c>
      <c r="AT313">
        <v>97</v>
      </c>
      <c r="AU313">
        <v>51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2</v>
      </c>
      <c r="BJ313" t="s">
        <v>470</v>
      </c>
      <c r="BM313">
        <v>108001</v>
      </c>
      <c r="BN313">
        <v>0</v>
      </c>
      <c r="BO313" t="s">
        <v>3</v>
      </c>
      <c r="BP313">
        <v>0</v>
      </c>
      <c r="BQ313">
        <v>3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97</v>
      </c>
      <c r="CA313">
        <v>51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47"/>
        <v>81.88000000000001</v>
      </c>
      <c r="CQ313">
        <f>SUMIF(SmtRes!AQ586:'SmtRes'!AQ595,"=1",SmtRes!AA586:'SmtRes'!AA595)</f>
        <v>236193.72999999998</v>
      </c>
      <c r="CR313">
        <f>SUMIF(SmtRes!AQ586:'SmtRes'!AQ595,"=1",SmtRes!AB586:'SmtRes'!AB595)</f>
        <v>2283.84</v>
      </c>
      <c r="CS313">
        <f>SUMIF(SmtRes!AQ586:'SmtRes'!AQ595,"=1",SmtRes!AC586:'SmtRes'!AC595)</f>
        <v>1264.6400000000001</v>
      </c>
      <c r="CT313">
        <f>SUMIF(SmtRes!AQ586:'SmtRes'!AQ595,"=1",SmtRes!AD586:'SmtRes'!AD595)</f>
        <v>527.6</v>
      </c>
      <c r="CU313">
        <f t="shared" si="248"/>
        <v>0</v>
      </c>
      <c r="CV313">
        <f>SUMIF(SmtRes!AQ586:'SmtRes'!AQ595,"=1",SmtRes!BU586:'SmtRes'!BU595)</f>
        <v>14.08</v>
      </c>
      <c r="CW313">
        <f>SUMIF(SmtRes!AQ586:'SmtRes'!AQ595,"=1",SmtRes!BV586:'SmtRes'!BV595)</f>
        <v>0.4</v>
      </c>
      <c r="CX313">
        <f t="shared" si="249"/>
        <v>0</v>
      </c>
      <c r="CY313">
        <f t="shared" si="250"/>
        <v>74.515400000000014</v>
      </c>
      <c r="CZ313">
        <f t="shared" si="251"/>
        <v>39.178200000000004</v>
      </c>
      <c r="DC313" t="s">
        <v>3</v>
      </c>
      <c r="DD313" t="s">
        <v>342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1003</v>
      </c>
      <c r="DV313" t="s">
        <v>177</v>
      </c>
      <c r="DW313" t="s">
        <v>177</v>
      </c>
      <c r="DX313">
        <v>100</v>
      </c>
      <c r="DZ313" t="s">
        <v>3</v>
      </c>
      <c r="EA313" t="s">
        <v>3</v>
      </c>
      <c r="EB313" t="s">
        <v>3</v>
      </c>
      <c r="EC313" t="s">
        <v>3</v>
      </c>
      <c r="EE313">
        <v>416979905</v>
      </c>
      <c r="EF313">
        <v>3</v>
      </c>
      <c r="EG313" t="s">
        <v>396</v>
      </c>
      <c r="EH313">
        <v>0</v>
      </c>
      <c r="EI313" t="s">
        <v>3</v>
      </c>
      <c r="EJ313">
        <v>2</v>
      </c>
      <c r="EK313">
        <v>108001</v>
      </c>
      <c r="EL313" t="s">
        <v>397</v>
      </c>
      <c r="EM313" t="s">
        <v>398</v>
      </c>
      <c r="EO313" t="s">
        <v>3</v>
      </c>
      <c r="EQ313">
        <v>131072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14.08</v>
      </c>
      <c r="EX313">
        <v>0.4</v>
      </c>
      <c r="EY313">
        <v>0</v>
      </c>
      <c r="FQ313">
        <v>0</v>
      </c>
      <c r="FR313">
        <v>0</v>
      </c>
      <c r="FS313">
        <v>0</v>
      </c>
      <c r="FX313">
        <v>97</v>
      </c>
      <c r="FY313">
        <v>51</v>
      </c>
      <c r="GA313" t="s">
        <v>3</v>
      </c>
      <c r="GD313">
        <v>1</v>
      </c>
      <c r="GF313">
        <v>1702764893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252"/>
        <v>0</v>
      </c>
      <c r="GM313">
        <f t="shared" si="253"/>
        <v>195.58</v>
      </c>
      <c r="GN313">
        <f t="shared" si="254"/>
        <v>0</v>
      </c>
      <c r="GO313">
        <f t="shared" si="255"/>
        <v>195.58</v>
      </c>
      <c r="GP313">
        <f t="shared" si="256"/>
        <v>0</v>
      </c>
      <c r="GR313">
        <v>0</v>
      </c>
      <c r="GS313">
        <v>3</v>
      </c>
      <c r="GT313">
        <v>0</v>
      </c>
      <c r="GU313" t="s">
        <v>3</v>
      </c>
      <c r="GV313">
        <f t="shared" si="257"/>
        <v>0</v>
      </c>
      <c r="GW313">
        <v>1</v>
      </c>
      <c r="GX313">
        <f t="shared" si="258"/>
        <v>0</v>
      </c>
      <c r="HA313">
        <v>0</v>
      </c>
      <c r="HB313">
        <v>0</v>
      </c>
      <c r="HC313">
        <f t="shared" si="259"/>
        <v>0</v>
      </c>
      <c r="HE313" t="s">
        <v>3</v>
      </c>
      <c r="HF313" t="s">
        <v>3</v>
      </c>
      <c r="HM313" t="s">
        <v>3</v>
      </c>
      <c r="HN313" t="s">
        <v>399</v>
      </c>
      <c r="HO313" t="s">
        <v>400</v>
      </c>
      <c r="HP313" t="s">
        <v>397</v>
      </c>
      <c r="HQ313" t="s">
        <v>397</v>
      </c>
      <c r="HS313">
        <v>0</v>
      </c>
      <c r="IK313">
        <v>0</v>
      </c>
    </row>
    <row r="314" spans="1:245" x14ac:dyDescent="0.2">
      <c r="A314">
        <v>17</v>
      </c>
      <c r="B314">
        <v>1</v>
      </c>
      <c r="C314">
        <f>ROW(SmtRes!A605)</f>
        <v>605</v>
      </c>
      <c r="D314">
        <f>ROW(EtalonRes!A685)</f>
        <v>685</v>
      </c>
      <c r="E314" t="s">
        <v>481</v>
      </c>
      <c r="F314" t="s">
        <v>472</v>
      </c>
      <c r="G314" t="s">
        <v>473</v>
      </c>
      <c r="H314" t="s">
        <v>177</v>
      </c>
      <c r="I314">
        <f t="shared" si="237"/>
        <v>0.01</v>
      </c>
      <c r="J314">
        <v>0</v>
      </c>
      <c r="K314">
        <f t="shared" si="238"/>
        <v>0.01</v>
      </c>
      <c r="O314">
        <f t="shared" si="239"/>
        <v>98.87</v>
      </c>
      <c r="P314">
        <f>SUMIF(SmtRes!AQ596:'SmtRes'!AQ605,"=1",SmtRes!DF596:'SmtRes'!DF605)</f>
        <v>0</v>
      </c>
      <c r="Q314">
        <f>SUMIF(SmtRes!AQ596:'SmtRes'!AQ605,"=1",SmtRes!DG596:'SmtRes'!DG605)</f>
        <v>5.17</v>
      </c>
      <c r="R314">
        <f>SUMIF(SmtRes!AQ596:'SmtRes'!AQ605,"=1",SmtRes!DH596:'SmtRes'!DH605)</f>
        <v>2.5300000000000002</v>
      </c>
      <c r="S314">
        <f>SUMIF(SmtRes!AQ596:'SmtRes'!AQ605,"=1",SmtRes!DI596:'SmtRes'!DI605)</f>
        <v>91.17</v>
      </c>
      <c r="T314">
        <f t="shared" si="240"/>
        <v>0</v>
      </c>
      <c r="U314">
        <f>SUMIF(SmtRes!AQ596:'SmtRes'!AQ605,"=1",SmtRes!CV596:'SmtRes'!CV605)</f>
        <v>0.17280000000000001</v>
      </c>
      <c r="V314">
        <f>SUMIF(SmtRes!AQ596:'SmtRes'!AQ605,"=1",SmtRes!CW596:'SmtRes'!CW605)</f>
        <v>4.0000000000000001E-3</v>
      </c>
      <c r="W314">
        <f t="shared" si="241"/>
        <v>0</v>
      </c>
      <c r="X314">
        <f t="shared" si="242"/>
        <v>90.89</v>
      </c>
      <c r="Y314">
        <f t="shared" si="242"/>
        <v>47.79</v>
      </c>
      <c r="AA314">
        <v>424238656</v>
      </c>
      <c r="AB314">
        <f t="shared" si="243"/>
        <v>9613.5213999999996</v>
      </c>
      <c r="AC314">
        <f t="shared" si="244"/>
        <v>0</v>
      </c>
      <c r="AD314">
        <f>ROUND((((SUM(SmtRes!BR596:'SmtRes'!BR605))-(SUM(SmtRes!BS596:'SmtRes'!BS605)))+AE314),6)</f>
        <v>496.59339999999997</v>
      </c>
      <c r="AE314">
        <f>ROUND((SUM(SmtRes!BS596:'SmtRes'!BS605)),6)</f>
        <v>252.928</v>
      </c>
      <c r="AF314">
        <f>ROUND((SUM(SmtRes!BT596:'SmtRes'!BT605)),6)</f>
        <v>9116.9279999999999</v>
      </c>
      <c r="AG314">
        <f t="shared" si="245"/>
        <v>0</v>
      </c>
      <c r="AH314">
        <f>(SUM(SmtRes!BU596:'SmtRes'!BU605))</f>
        <v>17.28</v>
      </c>
      <c r="AI314">
        <f>(SUM(SmtRes!BV596:'SmtRes'!BV605))</f>
        <v>0.4</v>
      </c>
      <c r="AJ314">
        <f t="shared" si="246"/>
        <v>0</v>
      </c>
      <c r="AK314">
        <v>10229.506906000002</v>
      </c>
      <c r="AL314">
        <v>363.05750600000005</v>
      </c>
      <c r="AM314">
        <v>496.59340000000009</v>
      </c>
      <c r="AN314">
        <v>252.92800000000003</v>
      </c>
      <c r="AO314">
        <v>9116.9280000000017</v>
      </c>
      <c r="AP314">
        <v>0</v>
      </c>
      <c r="AQ314">
        <v>17.28</v>
      </c>
      <c r="AR314">
        <v>0.4</v>
      </c>
      <c r="AS314">
        <v>0</v>
      </c>
      <c r="AT314">
        <v>97</v>
      </c>
      <c r="AU314">
        <v>51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2</v>
      </c>
      <c r="BJ314" t="s">
        <v>474</v>
      </c>
      <c r="BM314">
        <v>108001</v>
      </c>
      <c r="BN314">
        <v>0</v>
      </c>
      <c r="BO314" t="s">
        <v>3</v>
      </c>
      <c r="BP314">
        <v>0</v>
      </c>
      <c r="BQ314">
        <v>3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97</v>
      </c>
      <c r="CA314">
        <v>51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47"/>
        <v>98.87</v>
      </c>
      <c r="CQ314">
        <f>SUMIF(SmtRes!AQ596:'SmtRes'!AQ605,"=1",SmtRes!AA596:'SmtRes'!AA605)</f>
        <v>236193.72999999998</v>
      </c>
      <c r="CR314">
        <f>SUMIF(SmtRes!AQ596:'SmtRes'!AQ605,"=1",SmtRes!AB596:'SmtRes'!AB605)</f>
        <v>2283.84</v>
      </c>
      <c r="CS314">
        <f>SUMIF(SmtRes!AQ596:'SmtRes'!AQ605,"=1",SmtRes!AC596:'SmtRes'!AC605)</f>
        <v>1264.6400000000001</v>
      </c>
      <c r="CT314">
        <f>SUMIF(SmtRes!AQ596:'SmtRes'!AQ605,"=1",SmtRes!AD596:'SmtRes'!AD605)</f>
        <v>527.6</v>
      </c>
      <c r="CU314">
        <f t="shared" si="248"/>
        <v>0</v>
      </c>
      <c r="CV314">
        <f>SUMIF(SmtRes!AQ596:'SmtRes'!AQ605,"=1",SmtRes!BU596:'SmtRes'!BU605)</f>
        <v>17.28</v>
      </c>
      <c r="CW314">
        <f>SUMIF(SmtRes!AQ596:'SmtRes'!AQ605,"=1",SmtRes!BV596:'SmtRes'!BV605)</f>
        <v>0.4</v>
      </c>
      <c r="CX314">
        <f t="shared" si="249"/>
        <v>0</v>
      </c>
      <c r="CY314">
        <f t="shared" si="250"/>
        <v>90.888999999999996</v>
      </c>
      <c r="CZ314">
        <f t="shared" si="251"/>
        <v>47.786999999999999</v>
      </c>
      <c r="DC314" t="s">
        <v>3</v>
      </c>
      <c r="DD314" t="s">
        <v>342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1003</v>
      </c>
      <c r="DV314" t="s">
        <v>177</v>
      </c>
      <c r="DW314" t="s">
        <v>177</v>
      </c>
      <c r="DX314">
        <v>100</v>
      </c>
      <c r="DZ314" t="s">
        <v>3</v>
      </c>
      <c r="EA314" t="s">
        <v>3</v>
      </c>
      <c r="EB314" t="s">
        <v>3</v>
      </c>
      <c r="EC314" t="s">
        <v>3</v>
      </c>
      <c r="EE314">
        <v>416979905</v>
      </c>
      <c r="EF314">
        <v>3</v>
      </c>
      <c r="EG314" t="s">
        <v>396</v>
      </c>
      <c r="EH314">
        <v>0</v>
      </c>
      <c r="EI314" t="s">
        <v>3</v>
      </c>
      <c r="EJ314">
        <v>2</v>
      </c>
      <c r="EK314">
        <v>108001</v>
      </c>
      <c r="EL314" t="s">
        <v>397</v>
      </c>
      <c r="EM314" t="s">
        <v>398</v>
      </c>
      <c r="EO314" t="s">
        <v>3</v>
      </c>
      <c r="EQ314">
        <v>131072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17.28</v>
      </c>
      <c r="EX314">
        <v>0.4</v>
      </c>
      <c r="EY314">
        <v>0</v>
      </c>
      <c r="FQ314">
        <v>0</v>
      </c>
      <c r="FR314">
        <v>0</v>
      </c>
      <c r="FS314">
        <v>0</v>
      </c>
      <c r="FX314">
        <v>97</v>
      </c>
      <c r="FY314">
        <v>51</v>
      </c>
      <c r="GA314" t="s">
        <v>3</v>
      </c>
      <c r="GD314">
        <v>1</v>
      </c>
      <c r="GF314">
        <v>371441387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252"/>
        <v>0</v>
      </c>
      <c r="GM314">
        <f t="shared" si="253"/>
        <v>237.55</v>
      </c>
      <c r="GN314">
        <f t="shared" si="254"/>
        <v>0</v>
      </c>
      <c r="GO314">
        <f t="shared" si="255"/>
        <v>237.55</v>
      </c>
      <c r="GP314">
        <f t="shared" si="256"/>
        <v>0</v>
      </c>
      <c r="GR314">
        <v>0</v>
      </c>
      <c r="GS314">
        <v>3</v>
      </c>
      <c r="GT314">
        <v>0</v>
      </c>
      <c r="GU314" t="s">
        <v>3</v>
      </c>
      <c r="GV314">
        <f t="shared" si="257"/>
        <v>0</v>
      </c>
      <c r="GW314">
        <v>1</v>
      </c>
      <c r="GX314">
        <f t="shared" si="258"/>
        <v>0</v>
      </c>
      <c r="HA314">
        <v>0</v>
      </c>
      <c r="HB314">
        <v>0</v>
      </c>
      <c r="HC314">
        <f t="shared" si="259"/>
        <v>0</v>
      </c>
      <c r="HE314" t="s">
        <v>3</v>
      </c>
      <c r="HF314" t="s">
        <v>3</v>
      </c>
      <c r="HM314" t="s">
        <v>3</v>
      </c>
      <c r="HN314" t="s">
        <v>399</v>
      </c>
      <c r="HO314" t="s">
        <v>400</v>
      </c>
      <c r="HP314" t="s">
        <v>397</v>
      </c>
      <c r="HQ314" t="s">
        <v>397</v>
      </c>
      <c r="HS314">
        <v>0</v>
      </c>
      <c r="IK314">
        <v>0</v>
      </c>
    </row>
    <row r="315" spans="1:245" x14ac:dyDescent="0.2">
      <c r="A315">
        <v>17</v>
      </c>
      <c r="B315">
        <v>1</v>
      </c>
      <c r="C315">
        <f>ROW(SmtRes!A615)</f>
        <v>615</v>
      </c>
      <c r="D315">
        <f>ROW(EtalonRes!A696)</f>
        <v>696</v>
      </c>
      <c r="E315" t="s">
        <v>482</v>
      </c>
      <c r="F315" t="s">
        <v>476</v>
      </c>
      <c r="G315" t="s">
        <v>477</v>
      </c>
      <c r="H315" t="s">
        <v>177</v>
      </c>
      <c r="I315">
        <f t="shared" si="237"/>
        <v>0.01</v>
      </c>
      <c r="J315">
        <v>0</v>
      </c>
      <c r="K315">
        <f t="shared" si="238"/>
        <v>0.01</v>
      </c>
      <c r="O315">
        <f t="shared" si="239"/>
        <v>117.58</v>
      </c>
      <c r="P315">
        <f>SUMIF(SmtRes!AQ606:'SmtRes'!AQ615,"=1",SmtRes!DF606:'SmtRes'!DF615)</f>
        <v>0</v>
      </c>
      <c r="Q315">
        <f>SUMIF(SmtRes!AQ606:'SmtRes'!AQ615,"=1",SmtRes!DG606:'SmtRes'!DG615)</f>
        <v>5.3100000000000005</v>
      </c>
      <c r="R315">
        <f>SUMIF(SmtRes!AQ606:'SmtRes'!AQ615,"=1",SmtRes!DH606:'SmtRes'!DH615)</f>
        <v>2.5300000000000002</v>
      </c>
      <c r="S315">
        <f>SUMIF(SmtRes!AQ606:'SmtRes'!AQ615,"=1",SmtRes!DI606:'SmtRes'!DI615)</f>
        <v>109.74</v>
      </c>
      <c r="T315">
        <f t="shared" si="240"/>
        <v>0</v>
      </c>
      <c r="U315">
        <f>SUMIF(SmtRes!AQ606:'SmtRes'!AQ615,"=1",SmtRes!CV606:'SmtRes'!CV615)</f>
        <v>0.20799999999999999</v>
      </c>
      <c r="V315">
        <f>SUMIF(SmtRes!AQ606:'SmtRes'!AQ615,"=1",SmtRes!CW606:'SmtRes'!CW615)</f>
        <v>4.0000000000000001E-3</v>
      </c>
      <c r="W315">
        <f t="shared" si="241"/>
        <v>0</v>
      </c>
      <c r="X315">
        <f t="shared" si="242"/>
        <v>108.9</v>
      </c>
      <c r="Y315">
        <f t="shared" si="242"/>
        <v>57.26</v>
      </c>
      <c r="AA315">
        <v>424238656</v>
      </c>
      <c r="AB315">
        <f t="shared" si="243"/>
        <v>11479.569</v>
      </c>
      <c r="AC315">
        <f t="shared" si="244"/>
        <v>0</v>
      </c>
      <c r="AD315">
        <f>ROUND((((SUM(SmtRes!BR606:'SmtRes'!BR615))-(SUM(SmtRes!BS606:'SmtRes'!BS615)))+AE315),6)</f>
        <v>505.48899999999998</v>
      </c>
      <c r="AE315">
        <f>ROUND((SUM(SmtRes!BS606:'SmtRes'!BS615)),6)</f>
        <v>252.928</v>
      </c>
      <c r="AF315">
        <f>ROUND((SUM(SmtRes!BT606:'SmtRes'!BT615)),6)</f>
        <v>10974.08</v>
      </c>
      <c r="AG315">
        <f t="shared" si="245"/>
        <v>0</v>
      </c>
      <c r="AH315">
        <f>(SUM(SmtRes!BU606:'SmtRes'!BU615))</f>
        <v>20.8</v>
      </c>
      <c r="AI315">
        <f>(SUM(SmtRes!BV606:'SmtRes'!BV615))</f>
        <v>0.4</v>
      </c>
      <c r="AJ315">
        <f t="shared" si="246"/>
        <v>0</v>
      </c>
      <c r="AK315">
        <v>12095.554506000002</v>
      </c>
      <c r="AL315">
        <v>363.05750600000005</v>
      </c>
      <c r="AM315">
        <v>505.48900000000003</v>
      </c>
      <c r="AN315">
        <v>252.92800000000003</v>
      </c>
      <c r="AO315">
        <v>10974.080000000002</v>
      </c>
      <c r="AP315">
        <v>0</v>
      </c>
      <c r="AQ315">
        <v>20.8</v>
      </c>
      <c r="AR315">
        <v>0.4</v>
      </c>
      <c r="AS315">
        <v>0</v>
      </c>
      <c r="AT315">
        <v>97</v>
      </c>
      <c r="AU315">
        <v>51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2</v>
      </c>
      <c r="BJ315" t="s">
        <v>478</v>
      </c>
      <c r="BM315">
        <v>108001</v>
      </c>
      <c r="BN315">
        <v>0</v>
      </c>
      <c r="BO315" t="s">
        <v>3</v>
      </c>
      <c r="BP315">
        <v>0</v>
      </c>
      <c r="BQ315">
        <v>3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97</v>
      </c>
      <c r="CA315">
        <v>51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47"/>
        <v>117.58</v>
      </c>
      <c r="CQ315">
        <f>SUMIF(SmtRes!AQ606:'SmtRes'!AQ615,"=1",SmtRes!AA606:'SmtRes'!AA615)</f>
        <v>236193.72999999998</v>
      </c>
      <c r="CR315">
        <f>SUMIF(SmtRes!AQ606:'SmtRes'!AQ615,"=1",SmtRes!AB606:'SmtRes'!AB615)</f>
        <v>2283.84</v>
      </c>
      <c r="CS315">
        <f>SUMIF(SmtRes!AQ606:'SmtRes'!AQ615,"=1",SmtRes!AC606:'SmtRes'!AC615)</f>
        <v>1264.6400000000001</v>
      </c>
      <c r="CT315">
        <f>SUMIF(SmtRes!AQ606:'SmtRes'!AQ615,"=1",SmtRes!AD606:'SmtRes'!AD615)</f>
        <v>527.6</v>
      </c>
      <c r="CU315">
        <f t="shared" si="248"/>
        <v>0</v>
      </c>
      <c r="CV315">
        <f>SUMIF(SmtRes!AQ606:'SmtRes'!AQ615,"=1",SmtRes!BU606:'SmtRes'!BU615)</f>
        <v>20.8</v>
      </c>
      <c r="CW315">
        <f>SUMIF(SmtRes!AQ606:'SmtRes'!AQ615,"=1",SmtRes!BV606:'SmtRes'!BV615)</f>
        <v>0.4</v>
      </c>
      <c r="CX315">
        <f t="shared" si="249"/>
        <v>0</v>
      </c>
      <c r="CY315">
        <f t="shared" si="250"/>
        <v>108.90190000000001</v>
      </c>
      <c r="CZ315">
        <f t="shared" si="251"/>
        <v>57.257699999999993</v>
      </c>
      <c r="DC315" t="s">
        <v>3</v>
      </c>
      <c r="DD315" t="s">
        <v>342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1003</v>
      </c>
      <c r="DV315" t="s">
        <v>177</v>
      </c>
      <c r="DW315" t="s">
        <v>177</v>
      </c>
      <c r="DX315">
        <v>100</v>
      </c>
      <c r="DZ315" t="s">
        <v>3</v>
      </c>
      <c r="EA315" t="s">
        <v>3</v>
      </c>
      <c r="EB315" t="s">
        <v>3</v>
      </c>
      <c r="EC315" t="s">
        <v>3</v>
      </c>
      <c r="EE315">
        <v>416979905</v>
      </c>
      <c r="EF315">
        <v>3</v>
      </c>
      <c r="EG315" t="s">
        <v>396</v>
      </c>
      <c r="EH315">
        <v>0</v>
      </c>
      <c r="EI315" t="s">
        <v>3</v>
      </c>
      <c r="EJ315">
        <v>2</v>
      </c>
      <c r="EK315">
        <v>108001</v>
      </c>
      <c r="EL315" t="s">
        <v>397</v>
      </c>
      <c r="EM315" t="s">
        <v>398</v>
      </c>
      <c r="EO315" t="s">
        <v>3</v>
      </c>
      <c r="EQ315">
        <v>131072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20.8</v>
      </c>
      <c r="EX315">
        <v>0.4</v>
      </c>
      <c r="EY315">
        <v>0</v>
      </c>
      <c r="FQ315">
        <v>0</v>
      </c>
      <c r="FR315">
        <v>0</v>
      </c>
      <c r="FS315">
        <v>0</v>
      </c>
      <c r="FX315">
        <v>97</v>
      </c>
      <c r="FY315">
        <v>51</v>
      </c>
      <c r="GA315" t="s">
        <v>3</v>
      </c>
      <c r="GD315">
        <v>1</v>
      </c>
      <c r="GF315">
        <v>-2075888685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252"/>
        <v>0</v>
      </c>
      <c r="GM315">
        <f t="shared" si="253"/>
        <v>283.74</v>
      </c>
      <c r="GN315">
        <f t="shared" si="254"/>
        <v>0</v>
      </c>
      <c r="GO315">
        <f t="shared" si="255"/>
        <v>283.74</v>
      </c>
      <c r="GP315">
        <f t="shared" si="256"/>
        <v>0</v>
      </c>
      <c r="GR315">
        <v>0</v>
      </c>
      <c r="GS315">
        <v>3</v>
      </c>
      <c r="GT315">
        <v>0</v>
      </c>
      <c r="GU315" t="s">
        <v>3</v>
      </c>
      <c r="GV315">
        <f t="shared" si="257"/>
        <v>0</v>
      </c>
      <c r="GW315">
        <v>1</v>
      </c>
      <c r="GX315">
        <f t="shared" si="258"/>
        <v>0</v>
      </c>
      <c r="HA315">
        <v>0</v>
      </c>
      <c r="HB315">
        <v>0</v>
      </c>
      <c r="HC315">
        <f t="shared" si="259"/>
        <v>0</v>
      </c>
      <c r="HE315" t="s">
        <v>3</v>
      </c>
      <c r="HF315" t="s">
        <v>3</v>
      </c>
      <c r="HM315" t="s">
        <v>3</v>
      </c>
      <c r="HN315" t="s">
        <v>399</v>
      </c>
      <c r="HO315" t="s">
        <v>400</v>
      </c>
      <c r="HP315" t="s">
        <v>397</v>
      </c>
      <c r="HQ315" t="s">
        <v>397</v>
      </c>
      <c r="HS315">
        <v>0</v>
      </c>
      <c r="IK315">
        <v>0</v>
      </c>
    </row>
    <row r="316" spans="1:245" x14ac:dyDescent="0.2">
      <c r="A316">
        <v>17</v>
      </c>
      <c r="B316">
        <v>1</v>
      </c>
      <c r="C316">
        <f>ROW(SmtRes!A625)</f>
        <v>625</v>
      </c>
      <c r="D316">
        <f>ROW(EtalonRes!A707)</f>
        <v>707</v>
      </c>
      <c r="E316" t="s">
        <v>483</v>
      </c>
      <c r="F316" t="s">
        <v>426</v>
      </c>
      <c r="G316" t="s">
        <v>427</v>
      </c>
      <c r="H316" t="s">
        <v>177</v>
      </c>
      <c r="I316">
        <f t="shared" si="237"/>
        <v>0.01</v>
      </c>
      <c r="J316">
        <v>0</v>
      </c>
      <c r="K316">
        <f t="shared" si="238"/>
        <v>0.01</v>
      </c>
      <c r="O316">
        <f t="shared" si="239"/>
        <v>165.21</v>
      </c>
      <c r="P316">
        <f>SUMIF(SmtRes!AQ616:'SmtRes'!AQ625,"=1",SmtRes!DF616:'SmtRes'!DF625)</f>
        <v>0</v>
      </c>
      <c r="Q316">
        <f>SUMIF(SmtRes!AQ616:'SmtRes'!AQ625,"=1",SmtRes!DG616:'SmtRes'!DG625)</f>
        <v>6.0900000000000007</v>
      </c>
      <c r="R316">
        <f>SUMIF(SmtRes!AQ616:'SmtRes'!AQ625,"=1",SmtRes!DH616:'SmtRes'!DH625)</f>
        <v>2.5300000000000002</v>
      </c>
      <c r="S316">
        <f>SUMIF(SmtRes!AQ616:'SmtRes'!AQ625,"=1",SmtRes!DI616:'SmtRes'!DI625)</f>
        <v>156.59</v>
      </c>
      <c r="T316">
        <f t="shared" si="240"/>
        <v>0</v>
      </c>
      <c r="U316">
        <f>SUMIF(SmtRes!AQ616:'SmtRes'!AQ625,"=1",SmtRes!CV616:'SmtRes'!CV625)</f>
        <v>0.29680000000000001</v>
      </c>
      <c r="V316">
        <f>SUMIF(SmtRes!AQ616:'SmtRes'!AQ625,"=1",SmtRes!CW616:'SmtRes'!CW625)</f>
        <v>4.0000000000000001E-3</v>
      </c>
      <c r="W316">
        <f t="shared" si="241"/>
        <v>0</v>
      </c>
      <c r="X316">
        <f t="shared" si="242"/>
        <v>154.35</v>
      </c>
      <c r="Y316">
        <f t="shared" si="242"/>
        <v>81.150000000000006</v>
      </c>
      <c r="AA316">
        <v>424238656</v>
      </c>
      <c r="AB316">
        <f t="shared" si="243"/>
        <v>16217.576999999999</v>
      </c>
      <c r="AC316">
        <f t="shared" si="244"/>
        <v>0</v>
      </c>
      <c r="AD316">
        <f>ROUND((((SUM(SmtRes!BR616:'SmtRes'!BR625))-(SUM(SmtRes!BS616:'SmtRes'!BS625)))+AE316),6)</f>
        <v>558.40899999999999</v>
      </c>
      <c r="AE316">
        <f>ROUND((SUM(SmtRes!BS616:'SmtRes'!BS625)),6)</f>
        <v>252.928</v>
      </c>
      <c r="AF316">
        <f>ROUND((SUM(SmtRes!BT616:'SmtRes'!BT625)),6)</f>
        <v>15659.168</v>
      </c>
      <c r="AG316">
        <f t="shared" si="245"/>
        <v>0</v>
      </c>
      <c r="AH316">
        <f>(SUM(SmtRes!BU616:'SmtRes'!BU625))</f>
        <v>29.68</v>
      </c>
      <c r="AI316">
        <f>(SUM(SmtRes!BV616:'SmtRes'!BV625))</f>
        <v>0.4</v>
      </c>
      <c r="AJ316">
        <f t="shared" si="246"/>
        <v>0</v>
      </c>
      <c r="AK316">
        <v>16833.562505999998</v>
      </c>
      <c r="AL316">
        <v>363.05750600000005</v>
      </c>
      <c r="AM316">
        <v>558.40899999999999</v>
      </c>
      <c r="AN316">
        <v>252.92800000000003</v>
      </c>
      <c r="AO316">
        <v>15659.168</v>
      </c>
      <c r="AP316">
        <v>0</v>
      </c>
      <c r="AQ316">
        <v>29.68</v>
      </c>
      <c r="AR316">
        <v>0.4</v>
      </c>
      <c r="AS316">
        <v>0</v>
      </c>
      <c r="AT316">
        <v>97</v>
      </c>
      <c r="AU316">
        <v>51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2</v>
      </c>
      <c r="BJ316" t="s">
        <v>428</v>
      </c>
      <c r="BM316">
        <v>108001</v>
      </c>
      <c r="BN316">
        <v>0</v>
      </c>
      <c r="BO316" t="s">
        <v>3</v>
      </c>
      <c r="BP316">
        <v>0</v>
      </c>
      <c r="BQ316">
        <v>3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97</v>
      </c>
      <c r="CA316">
        <v>51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47"/>
        <v>165.21</v>
      </c>
      <c r="CQ316">
        <f>SUMIF(SmtRes!AQ616:'SmtRes'!AQ625,"=1",SmtRes!AA616:'SmtRes'!AA625)</f>
        <v>236193.72999999998</v>
      </c>
      <c r="CR316">
        <f>SUMIF(SmtRes!AQ616:'SmtRes'!AQ625,"=1",SmtRes!AB616:'SmtRes'!AB625)</f>
        <v>2290.65</v>
      </c>
      <c r="CS316">
        <f>SUMIF(SmtRes!AQ616:'SmtRes'!AQ625,"=1",SmtRes!AC616:'SmtRes'!AC625)</f>
        <v>1264.6400000000001</v>
      </c>
      <c r="CT316">
        <f>SUMIF(SmtRes!AQ616:'SmtRes'!AQ625,"=1",SmtRes!AD616:'SmtRes'!AD625)</f>
        <v>527.6</v>
      </c>
      <c r="CU316">
        <f t="shared" si="248"/>
        <v>0</v>
      </c>
      <c r="CV316">
        <f>SUMIF(SmtRes!AQ616:'SmtRes'!AQ625,"=1",SmtRes!BU616:'SmtRes'!BU625)</f>
        <v>29.68</v>
      </c>
      <c r="CW316">
        <f>SUMIF(SmtRes!AQ616:'SmtRes'!AQ625,"=1",SmtRes!BV616:'SmtRes'!BV625)</f>
        <v>0.4</v>
      </c>
      <c r="CX316">
        <f t="shared" si="249"/>
        <v>0</v>
      </c>
      <c r="CY316">
        <f t="shared" si="250"/>
        <v>154.34640000000002</v>
      </c>
      <c r="CZ316">
        <f t="shared" si="251"/>
        <v>81.151200000000003</v>
      </c>
      <c r="DC316" t="s">
        <v>3</v>
      </c>
      <c r="DD316" t="s">
        <v>342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1003</v>
      </c>
      <c r="DV316" t="s">
        <v>177</v>
      </c>
      <c r="DW316" t="s">
        <v>177</v>
      </c>
      <c r="DX316">
        <v>100</v>
      </c>
      <c r="DZ316" t="s">
        <v>3</v>
      </c>
      <c r="EA316" t="s">
        <v>3</v>
      </c>
      <c r="EB316" t="s">
        <v>3</v>
      </c>
      <c r="EC316" t="s">
        <v>3</v>
      </c>
      <c r="EE316">
        <v>416979905</v>
      </c>
      <c r="EF316">
        <v>3</v>
      </c>
      <c r="EG316" t="s">
        <v>396</v>
      </c>
      <c r="EH316">
        <v>0</v>
      </c>
      <c r="EI316" t="s">
        <v>3</v>
      </c>
      <c r="EJ316">
        <v>2</v>
      </c>
      <c r="EK316">
        <v>108001</v>
      </c>
      <c r="EL316" t="s">
        <v>397</v>
      </c>
      <c r="EM316" t="s">
        <v>398</v>
      </c>
      <c r="EO316" t="s">
        <v>3</v>
      </c>
      <c r="EQ316">
        <v>131072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29.68</v>
      </c>
      <c r="EX316">
        <v>0.4</v>
      </c>
      <c r="EY316">
        <v>0</v>
      </c>
      <c r="FQ316">
        <v>0</v>
      </c>
      <c r="FR316">
        <v>0</v>
      </c>
      <c r="FS316">
        <v>0</v>
      </c>
      <c r="FX316">
        <v>97</v>
      </c>
      <c r="FY316">
        <v>51</v>
      </c>
      <c r="GA316" t="s">
        <v>3</v>
      </c>
      <c r="GD316">
        <v>1</v>
      </c>
      <c r="GF316">
        <v>1555389377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252"/>
        <v>0</v>
      </c>
      <c r="GM316">
        <f t="shared" si="253"/>
        <v>400.71</v>
      </c>
      <c r="GN316">
        <f t="shared" si="254"/>
        <v>0</v>
      </c>
      <c r="GO316">
        <f t="shared" si="255"/>
        <v>400.71</v>
      </c>
      <c r="GP316">
        <f t="shared" si="256"/>
        <v>0</v>
      </c>
      <c r="GR316">
        <v>0</v>
      </c>
      <c r="GS316">
        <v>3</v>
      </c>
      <c r="GT316">
        <v>0</v>
      </c>
      <c r="GU316" t="s">
        <v>3</v>
      </c>
      <c r="GV316">
        <f t="shared" si="257"/>
        <v>0</v>
      </c>
      <c r="GW316">
        <v>1</v>
      </c>
      <c r="GX316">
        <f t="shared" si="258"/>
        <v>0</v>
      </c>
      <c r="HA316">
        <v>0</v>
      </c>
      <c r="HB316">
        <v>0</v>
      </c>
      <c r="HC316">
        <f t="shared" si="259"/>
        <v>0</v>
      </c>
      <c r="HE316" t="s">
        <v>3</v>
      </c>
      <c r="HF316" t="s">
        <v>3</v>
      </c>
      <c r="HM316" t="s">
        <v>3</v>
      </c>
      <c r="HN316" t="s">
        <v>399</v>
      </c>
      <c r="HO316" t="s">
        <v>400</v>
      </c>
      <c r="HP316" t="s">
        <v>397</v>
      </c>
      <c r="HQ316" t="s">
        <v>397</v>
      </c>
      <c r="HS316">
        <v>0</v>
      </c>
      <c r="IK316">
        <v>0</v>
      </c>
    </row>
    <row r="318" spans="1:245" x14ac:dyDescent="0.2">
      <c r="A318" s="2">
        <v>51</v>
      </c>
      <c r="B318" s="2">
        <f>B276</f>
        <v>1</v>
      </c>
      <c r="C318" s="2">
        <f>A276</f>
        <v>4</v>
      </c>
      <c r="D318" s="2">
        <f>ROW(A276)</f>
        <v>276</v>
      </c>
      <c r="E318" s="2"/>
      <c r="F318" s="2" t="str">
        <f>IF(F276&lt;&gt;"",F276,"")</f>
        <v>Новый раздел</v>
      </c>
      <c r="G318" s="2" t="str">
        <f>IF(G276&lt;&gt;"",G276,"")</f>
        <v>6. Прокладка и замена кабеля</v>
      </c>
      <c r="H318" s="2">
        <v>0</v>
      </c>
      <c r="I318" s="2"/>
      <c r="J318" s="2"/>
      <c r="K318" s="2"/>
      <c r="L318" s="2"/>
      <c r="M318" s="2"/>
      <c r="N318" s="2"/>
      <c r="O318" s="2">
        <f t="shared" ref="O318:T318" si="260">ROUND(AB318,2)</f>
        <v>3789.16</v>
      </c>
      <c r="P318" s="2">
        <f t="shared" si="260"/>
        <v>200.46</v>
      </c>
      <c r="Q318" s="2">
        <f t="shared" si="260"/>
        <v>679.69</v>
      </c>
      <c r="R318" s="2">
        <f t="shared" si="260"/>
        <v>262.11</v>
      </c>
      <c r="S318" s="2">
        <f t="shared" si="260"/>
        <v>2646.9</v>
      </c>
      <c r="T318" s="2">
        <f t="shared" si="260"/>
        <v>0</v>
      </c>
      <c r="U318" s="2">
        <f>AH318</f>
        <v>5.0107799999999996</v>
      </c>
      <c r="V318" s="2">
        <f>AI318</f>
        <v>0.38305999999999996</v>
      </c>
      <c r="W318" s="2">
        <f>ROUND(AJ318,2)</f>
        <v>0</v>
      </c>
      <c r="X318" s="2">
        <f>ROUND(AK318,2)</f>
        <v>2821.75</v>
      </c>
      <c r="Y318" s="2">
        <f>ROUND(AL318,2)</f>
        <v>1483.6</v>
      </c>
      <c r="Z318" s="2"/>
      <c r="AA318" s="2"/>
      <c r="AB318" s="2">
        <f>ROUND(SUMIF(AA280:AA316,"=424238656",O280:O316),2)</f>
        <v>3789.16</v>
      </c>
      <c r="AC318" s="2">
        <f>ROUND(SUMIF(AA280:AA316,"=424238656",P280:P316),2)</f>
        <v>200.46</v>
      </c>
      <c r="AD318" s="2">
        <f>ROUND(SUMIF(AA280:AA316,"=424238656",Q280:Q316),2)</f>
        <v>679.69</v>
      </c>
      <c r="AE318" s="2">
        <f>ROUND(SUMIF(AA280:AA316,"=424238656",R280:R316),2)</f>
        <v>262.11</v>
      </c>
      <c r="AF318" s="2">
        <f>ROUND(SUMIF(AA280:AA316,"=424238656",S280:S316),2)</f>
        <v>2646.9</v>
      </c>
      <c r="AG318" s="2">
        <f>ROUND(SUMIF(AA280:AA316,"=424238656",T280:T316),2)</f>
        <v>0</v>
      </c>
      <c r="AH318" s="2">
        <f>SUMIF(AA280:AA316,"=424238656",U280:U316)</f>
        <v>5.0107799999999996</v>
      </c>
      <c r="AI318" s="2">
        <f>SUMIF(AA280:AA316,"=424238656",V280:V316)</f>
        <v>0.38305999999999996</v>
      </c>
      <c r="AJ318" s="2">
        <f>ROUND(SUMIF(AA280:AA316,"=424238656",W280:W316),2)</f>
        <v>0</v>
      </c>
      <c r="AK318" s="2">
        <f>ROUND(SUMIF(AA280:AA316,"=424238656",X280:X316),2)</f>
        <v>2821.75</v>
      </c>
      <c r="AL318" s="2">
        <f>ROUND(SUMIF(AA280:AA316,"=424238656",Y280:Y316),2)</f>
        <v>1483.6</v>
      </c>
      <c r="AM318" s="2"/>
      <c r="AN318" s="2"/>
      <c r="AO318" s="2">
        <f t="shared" ref="AO318:BD318" si="261">ROUND(BX318,2)</f>
        <v>0</v>
      </c>
      <c r="AP318" s="2">
        <f t="shared" si="261"/>
        <v>0</v>
      </c>
      <c r="AQ318" s="2">
        <f t="shared" si="261"/>
        <v>0</v>
      </c>
      <c r="AR318" s="2">
        <f t="shared" si="261"/>
        <v>8094.51</v>
      </c>
      <c r="AS318" s="2">
        <f t="shared" si="261"/>
        <v>200.46</v>
      </c>
      <c r="AT318" s="2">
        <f t="shared" si="261"/>
        <v>7894.05</v>
      </c>
      <c r="AU318" s="2">
        <f t="shared" si="261"/>
        <v>0</v>
      </c>
      <c r="AV318" s="2">
        <f t="shared" si="261"/>
        <v>200.46</v>
      </c>
      <c r="AW318" s="2">
        <f t="shared" si="261"/>
        <v>200.46</v>
      </c>
      <c r="AX318" s="2">
        <f t="shared" si="261"/>
        <v>0</v>
      </c>
      <c r="AY318" s="2">
        <f t="shared" si="261"/>
        <v>200.46</v>
      </c>
      <c r="AZ318" s="2">
        <f t="shared" si="261"/>
        <v>0</v>
      </c>
      <c r="BA318" s="2">
        <f t="shared" si="261"/>
        <v>0</v>
      </c>
      <c r="BB318" s="2">
        <f t="shared" si="261"/>
        <v>0</v>
      </c>
      <c r="BC318" s="2">
        <f t="shared" si="261"/>
        <v>0</v>
      </c>
      <c r="BD318" s="2">
        <f t="shared" si="261"/>
        <v>0</v>
      </c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>
        <f>ROUND(SUMIF(AA280:AA316,"=424238656",FQ280:FQ316),2)</f>
        <v>0</v>
      </c>
      <c r="BY318" s="2">
        <f>ROUND(SUMIF(AA280:AA316,"=424238656",FR280:FR316),2)</f>
        <v>0</v>
      </c>
      <c r="BZ318" s="2">
        <f>ROUND(SUMIF(AA280:AA316,"=424238656",GL280:GL316),2)</f>
        <v>0</v>
      </c>
      <c r="CA318" s="2">
        <f>ROUND(SUMIF(AA280:AA316,"=424238656",GM280:GM316),2)</f>
        <v>8094.51</v>
      </c>
      <c r="CB318" s="2">
        <f>ROUND(SUMIF(AA280:AA316,"=424238656",GN280:GN316),2)</f>
        <v>200.46</v>
      </c>
      <c r="CC318" s="2">
        <f>ROUND(SUMIF(AA280:AA316,"=424238656",GO280:GO316),2)</f>
        <v>7894.05</v>
      </c>
      <c r="CD318" s="2">
        <f>ROUND(SUMIF(AA280:AA316,"=424238656",GP280:GP316),2)</f>
        <v>0</v>
      </c>
      <c r="CE318" s="2">
        <f>AC318-BX318</f>
        <v>200.46</v>
      </c>
      <c r="CF318" s="2">
        <f>AC318-BY318</f>
        <v>200.46</v>
      </c>
      <c r="CG318" s="2">
        <f>BX318-BZ318</f>
        <v>0</v>
      </c>
      <c r="CH318" s="2">
        <f>AC318-BX318-BY318+BZ318</f>
        <v>200.46</v>
      </c>
      <c r="CI318" s="2">
        <f>BY318-BZ318</f>
        <v>0</v>
      </c>
      <c r="CJ318" s="2">
        <f>ROUND(SUMIF(AA280:AA316,"=424238656",GX280:GX316),2)</f>
        <v>0</v>
      </c>
      <c r="CK318" s="2">
        <f>ROUND(SUMIF(AA280:AA316,"=424238656",GY280:GY316),2)</f>
        <v>0</v>
      </c>
      <c r="CL318" s="2">
        <f>ROUND(SUMIF(AA280:AA316,"=424238656",GZ280:GZ316),2)</f>
        <v>0</v>
      </c>
      <c r="CM318" s="2">
        <f>ROUND(SUMIF(AA280:AA316,"=424238656",HD280:HD316),2)</f>
        <v>0</v>
      </c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>
        <v>0</v>
      </c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201</v>
      </c>
      <c r="F320" s="4">
        <f>ROUND(Source!O318,O320)</f>
        <v>3789.16</v>
      </c>
      <c r="G320" s="4" t="s">
        <v>92</v>
      </c>
      <c r="H320" s="4" t="s">
        <v>93</v>
      </c>
      <c r="I320" s="4"/>
      <c r="J320" s="4"/>
      <c r="K320" s="4">
        <v>201</v>
      </c>
      <c r="L320" s="4">
        <v>1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3789.16</v>
      </c>
      <c r="X320" s="4">
        <v>1</v>
      </c>
      <c r="Y320" s="4">
        <v>3789.16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202</v>
      </c>
      <c r="F321" s="4">
        <f>ROUND(Source!P318,O321)</f>
        <v>200.46</v>
      </c>
      <c r="G321" s="4" t="s">
        <v>94</v>
      </c>
      <c r="H321" s="4" t="s">
        <v>95</v>
      </c>
      <c r="I321" s="4"/>
      <c r="J321" s="4"/>
      <c r="K321" s="4">
        <v>202</v>
      </c>
      <c r="L321" s="4">
        <v>2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200.46</v>
      </c>
      <c r="X321" s="4">
        <v>1</v>
      </c>
      <c r="Y321" s="4">
        <v>200.46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222</v>
      </c>
      <c r="F322" s="4">
        <f>ROUND(Source!AO318,O322)</f>
        <v>0</v>
      </c>
      <c r="G322" s="4" t="s">
        <v>96</v>
      </c>
      <c r="H322" s="4" t="s">
        <v>97</v>
      </c>
      <c r="I322" s="4"/>
      <c r="J322" s="4"/>
      <c r="K322" s="4">
        <v>222</v>
      </c>
      <c r="L322" s="4">
        <v>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225</v>
      </c>
      <c r="F323" s="4">
        <f>ROUND(Source!AV318,O323)</f>
        <v>200.46</v>
      </c>
      <c r="G323" s="4" t="s">
        <v>98</v>
      </c>
      <c r="H323" s="4" t="s">
        <v>99</v>
      </c>
      <c r="I323" s="4"/>
      <c r="J323" s="4"/>
      <c r="K323" s="4">
        <v>225</v>
      </c>
      <c r="L323" s="4">
        <v>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200.46</v>
      </c>
      <c r="X323" s="4">
        <v>1</v>
      </c>
      <c r="Y323" s="4">
        <v>200.46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226</v>
      </c>
      <c r="F324" s="4">
        <f>ROUND(Source!AW318,O324)</f>
        <v>200.46</v>
      </c>
      <c r="G324" s="4" t="s">
        <v>100</v>
      </c>
      <c r="H324" s="4" t="s">
        <v>101</v>
      </c>
      <c r="I324" s="4"/>
      <c r="J324" s="4"/>
      <c r="K324" s="4">
        <v>226</v>
      </c>
      <c r="L324" s="4">
        <v>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200.46</v>
      </c>
      <c r="X324" s="4">
        <v>1</v>
      </c>
      <c r="Y324" s="4">
        <v>200.46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227</v>
      </c>
      <c r="F325" s="4">
        <f>ROUND(Source!AX318,O325)</f>
        <v>0</v>
      </c>
      <c r="G325" s="4" t="s">
        <v>102</v>
      </c>
      <c r="H325" s="4" t="s">
        <v>103</v>
      </c>
      <c r="I325" s="4"/>
      <c r="J325" s="4"/>
      <c r="K325" s="4">
        <v>227</v>
      </c>
      <c r="L325" s="4">
        <v>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228</v>
      </c>
      <c r="F326" s="4">
        <f>ROUND(Source!AY318,O326)</f>
        <v>200.46</v>
      </c>
      <c r="G326" s="4" t="s">
        <v>104</v>
      </c>
      <c r="H326" s="4" t="s">
        <v>105</v>
      </c>
      <c r="I326" s="4"/>
      <c r="J326" s="4"/>
      <c r="K326" s="4">
        <v>228</v>
      </c>
      <c r="L326" s="4">
        <v>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200.46</v>
      </c>
      <c r="X326" s="4">
        <v>1</v>
      </c>
      <c r="Y326" s="4">
        <v>200.46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216</v>
      </c>
      <c r="F327" s="4">
        <f>ROUND(Source!AP318,O327)</f>
        <v>0</v>
      </c>
      <c r="G327" s="4" t="s">
        <v>106</v>
      </c>
      <c r="H327" s="4" t="s">
        <v>107</v>
      </c>
      <c r="I327" s="4"/>
      <c r="J327" s="4"/>
      <c r="K327" s="4">
        <v>216</v>
      </c>
      <c r="L327" s="4">
        <v>8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223</v>
      </c>
      <c r="F328" s="4">
        <f>ROUND(Source!AQ318,O328)</f>
        <v>0</v>
      </c>
      <c r="G328" s="4" t="s">
        <v>108</v>
      </c>
      <c r="H328" s="4" t="s">
        <v>109</v>
      </c>
      <c r="I328" s="4"/>
      <c r="J328" s="4"/>
      <c r="K328" s="4">
        <v>223</v>
      </c>
      <c r="L328" s="4">
        <v>9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229</v>
      </c>
      <c r="F329" s="4">
        <f>ROUND(Source!AZ318,O329)</f>
        <v>0</v>
      </c>
      <c r="G329" s="4" t="s">
        <v>110</v>
      </c>
      <c r="H329" s="4" t="s">
        <v>111</v>
      </c>
      <c r="I329" s="4"/>
      <c r="J329" s="4"/>
      <c r="K329" s="4">
        <v>229</v>
      </c>
      <c r="L329" s="4">
        <v>10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203</v>
      </c>
      <c r="F330" s="4">
        <f>ROUND(Source!Q318,O330)</f>
        <v>679.69</v>
      </c>
      <c r="G330" s="4" t="s">
        <v>112</v>
      </c>
      <c r="H330" s="4" t="s">
        <v>113</v>
      </c>
      <c r="I330" s="4"/>
      <c r="J330" s="4"/>
      <c r="K330" s="4">
        <v>203</v>
      </c>
      <c r="L330" s="4">
        <v>11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679.68999999999994</v>
      </c>
      <c r="X330" s="4">
        <v>1</v>
      </c>
      <c r="Y330" s="4">
        <v>679.68999999999994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231</v>
      </c>
      <c r="F331" s="4">
        <f>ROUND(Source!BB318,O331)</f>
        <v>0</v>
      </c>
      <c r="G331" s="4" t="s">
        <v>114</v>
      </c>
      <c r="H331" s="4" t="s">
        <v>115</v>
      </c>
      <c r="I331" s="4"/>
      <c r="J331" s="4"/>
      <c r="K331" s="4">
        <v>231</v>
      </c>
      <c r="L331" s="4">
        <v>12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204</v>
      </c>
      <c r="F332" s="4">
        <f>ROUND(Source!R318,O332)</f>
        <v>262.11</v>
      </c>
      <c r="G332" s="4" t="s">
        <v>116</v>
      </c>
      <c r="H332" s="4" t="s">
        <v>117</v>
      </c>
      <c r="I332" s="4"/>
      <c r="J332" s="4"/>
      <c r="K332" s="4">
        <v>204</v>
      </c>
      <c r="L332" s="4">
        <v>13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262.10999999999996</v>
      </c>
      <c r="X332" s="4">
        <v>1</v>
      </c>
      <c r="Y332" s="4">
        <v>262.10999999999996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205</v>
      </c>
      <c r="F333" s="4">
        <f>ROUND(Source!S318,O333)</f>
        <v>2646.9</v>
      </c>
      <c r="G333" s="4" t="s">
        <v>118</v>
      </c>
      <c r="H333" s="4" t="s">
        <v>119</v>
      </c>
      <c r="I333" s="4"/>
      <c r="J333" s="4"/>
      <c r="K333" s="4">
        <v>205</v>
      </c>
      <c r="L333" s="4">
        <v>14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2646.8999999999996</v>
      </c>
      <c r="X333" s="4">
        <v>1</v>
      </c>
      <c r="Y333" s="4">
        <v>2646.8999999999996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232</v>
      </c>
      <c r="F334" s="4">
        <f>ROUND(Source!BC318,O334)</f>
        <v>0</v>
      </c>
      <c r="G334" s="4" t="s">
        <v>120</v>
      </c>
      <c r="H334" s="4" t="s">
        <v>121</v>
      </c>
      <c r="I334" s="4"/>
      <c r="J334" s="4"/>
      <c r="K334" s="4">
        <v>232</v>
      </c>
      <c r="L334" s="4">
        <v>15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214</v>
      </c>
      <c r="F335" s="4">
        <f>ROUND(Source!AS318,O335)</f>
        <v>200.46</v>
      </c>
      <c r="G335" s="4" t="s">
        <v>122</v>
      </c>
      <c r="H335" s="4" t="s">
        <v>123</v>
      </c>
      <c r="I335" s="4"/>
      <c r="J335" s="4"/>
      <c r="K335" s="4">
        <v>214</v>
      </c>
      <c r="L335" s="4">
        <v>16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200.46</v>
      </c>
      <c r="X335" s="4">
        <v>1</v>
      </c>
      <c r="Y335" s="4">
        <v>200.46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215</v>
      </c>
      <c r="F336" s="4">
        <f>ROUND(Source!AT318,O336)</f>
        <v>7894.05</v>
      </c>
      <c r="G336" s="4" t="s">
        <v>124</v>
      </c>
      <c r="H336" s="4" t="s">
        <v>125</v>
      </c>
      <c r="I336" s="4"/>
      <c r="J336" s="4"/>
      <c r="K336" s="4">
        <v>215</v>
      </c>
      <c r="L336" s="4">
        <v>17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7894.05</v>
      </c>
      <c r="X336" s="4">
        <v>1</v>
      </c>
      <c r="Y336" s="4">
        <v>7894.05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217</v>
      </c>
      <c r="F337" s="4">
        <f>ROUND(Source!AU318,O337)</f>
        <v>0</v>
      </c>
      <c r="G337" s="4" t="s">
        <v>126</v>
      </c>
      <c r="H337" s="4" t="s">
        <v>127</v>
      </c>
      <c r="I337" s="4"/>
      <c r="J337" s="4"/>
      <c r="K337" s="4">
        <v>217</v>
      </c>
      <c r="L337" s="4">
        <v>18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230</v>
      </c>
      <c r="F338" s="4">
        <f>ROUND(Source!BA318,O338)</f>
        <v>0</v>
      </c>
      <c r="G338" s="4" t="s">
        <v>128</v>
      </c>
      <c r="H338" s="4" t="s">
        <v>129</v>
      </c>
      <c r="I338" s="4"/>
      <c r="J338" s="4"/>
      <c r="K338" s="4">
        <v>230</v>
      </c>
      <c r="L338" s="4">
        <v>19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206</v>
      </c>
      <c r="F339" s="4">
        <f>ROUND(Source!T318,O339)</f>
        <v>0</v>
      </c>
      <c r="G339" s="4" t="s">
        <v>130</v>
      </c>
      <c r="H339" s="4" t="s">
        <v>131</v>
      </c>
      <c r="I339" s="4"/>
      <c r="J339" s="4"/>
      <c r="K339" s="4">
        <v>206</v>
      </c>
      <c r="L339" s="4">
        <v>20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207</v>
      </c>
      <c r="F340" s="4">
        <f>ROUND(Source!U318,O340)</f>
        <v>5.0107799999999996</v>
      </c>
      <c r="G340" s="4" t="s">
        <v>132</v>
      </c>
      <c r="H340" s="4" t="s">
        <v>133</v>
      </c>
      <c r="I340" s="4"/>
      <c r="J340" s="4"/>
      <c r="K340" s="4">
        <v>207</v>
      </c>
      <c r="L340" s="4">
        <v>21</v>
      </c>
      <c r="M340" s="4">
        <v>3</v>
      </c>
      <c r="N340" s="4" t="s">
        <v>3</v>
      </c>
      <c r="O340" s="4">
        <v>7</v>
      </c>
      <c r="P340" s="4"/>
      <c r="Q340" s="4"/>
      <c r="R340" s="4"/>
      <c r="S340" s="4"/>
      <c r="T340" s="4"/>
      <c r="U340" s="4"/>
      <c r="V340" s="4"/>
      <c r="W340" s="4">
        <v>5.0107799999999996</v>
      </c>
      <c r="X340" s="4">
        <v>1</v>
      </c>
      <c r="Y340" s="4">
        <v>5.0107799999999996</v>
      </c>
      <c r="Z340" s="4"/>
      <c r="AA340" s="4"/>
      <c r="AB340" s="4"/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208</v>
      </c>
      <c r="F341" s="4">
        <f>ROUND(Source!V318,O341)</f>
        <v>0.38306000000000001</v>
      </c>
      <c r="G341" s="4" t="s">
        <v>134</v>
      </c>
      <c r="H341" s="4" t="s">
        <v>135</v>
      </c>
      <c r="I341" s="4"/>
      <c r="J341" s="4"/>
      <c r="K341" s="4">
        <v>208</v>
      </c>
      <c r="L341" s="4">
        <v>22</v>
      </c>
      <c r="M341" s="4">
        <v>3</v>
      </c>
      <c r="N341" s="4" t="s">
        <v>3</v>
      </c>
      <c r="O341" s="4">
        <v>7</v>
      </c>
      <c r="P341" s="4"/>
      <c r="Q341" s="4"/>
      <c r="R341" s="4"/>
      <c r="S341" s="4"/>
      <c r="T341" s="4"/>
      <c r="U341" s="4"/>
      <c r="V341" s="4"/>
      <c r="W341" s="4">
        <v>0.38306000000000001</v>
      </c>
      <c r="X341" s="4">
        <v>1</v>
      </c>
      <c r="Y341" s="4">
        <v>0.38306000000000001</v>
      </c>
      <c r="Z341" s="4"/>
      <c r="AA341" s="4"/>
      <c r="AB341" s="4"/>
    </row>
    <row r="342" spans="1:245" x14ac:dyDescent="0.2">
      <c r="A342" s="4">
        <v>50</v>
      </c>
      <c r="B342" s="4">
        <v>0</v>
      </c>
      <c r="C342" s="4">
        <v>0</v>
      </c>
      <c r="D342" s="4">
        <v>1</v>
      </c>
      <c r="E342" s="4">
        <v>209</v>
      </c>
      <c r="F342" s="4">
        <f>ROUND(Source!W318,O342)</f>
        <v>0</v>
      </c>
      <c r="G342" s="4" t="s">
        <v>136</v>
      </c>
      <c r="H342" s="4" t="s">
        <v>137</v>
      </c>
      <c r="I342" s="4"/>
      <c r="J342" s="4"/>
      <c r="K342" s="4">
        <v>209</v>
      </c>
      <c r="L342" s="4">
        <v>23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45" x14ac:dyDescent="0.2">
      <c r="A343" s="4">
        <v>50</v>
      </c>
      <c r="B343" s="4">
        <v>0</v>
      </c>
      <c r="C343" s="4">
        <v>0</v>
      </c>
      <c r="D343" s="4">
        <v>1</v>
      </c>
      <c r="E343" s="4">
        <v>233</v>
      </c>
      <c r="F343" s="4">
        <f>ROUND(Source!BD318,O343)</f>
        <v>0</v>
      </c>
      <c r="G343" s="4" t="s">
        <v>138</v>
      </c>
      <c r="H343" s="4" t="s">
        <v>139</v>
      </c>
      <c r="I343" s="4"/>
      <c r="J343" s="4"/>
      <c r="K343" s="4">
        <v>233</v>
      </c>
      <c r="L343" s="4">
        <v>24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45" x14ac:dyDescent="0.2">
      <c r="A344" s="4">
        <v>50</v>
      </c>
      <c r="B344" s="4">
        <v>0</v>
      </c>
      <c r="C344" s="4">
        <v>0</v>
      </c>
      <c r="D344" s="4">
        <v>1</v>
      </c>
      <c r="E344" s="4">
        <v>210</v>
      </c>
      <c r="F344" s="4">
        <f>ROUND(Source!X318,O344)</f>
        <v>2821.75</v>
      </c>
      <c r="G344" s="4" t="s">
        <v>140</v>
      </c>
      <c r="H344" s="4" t="s">
        <v>141</v>
      </c>
      <c r="I344" s="4"/>
      <c r="J344" s="4"/>
      <c r="K344" s="4">
        <v>210</v>
      </c>
      <c r="L344" s="4">
        <v>25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2821.75</v>
      </c>
      <c r="X344" s="4">
        <v>1</v>
      </c>
      <c r="Y344" s="4">
        <v>2821.75</v>
      </c>
      <c r="Z344" s="4"/>
      <c r="AA344" s="4"/>
      <c r="AB344" s="4"/>
    </row>
    <row r="345" spans="1:245" x14ac:dyDescent="0.2">
      <c r="A345" s="4">
        <v>50</v>
      </c>
      <c r="B345" s="4">
        <v>0</v>
      </c>
      <c r="C345" s="4">
        <v>0</v>
      </c>
      <c r="D345" s="4">
        <v>1</v>
      </c>
      <c r="E345" s="4">
        <v>211</v>
      </c>
      <c r="F345" s="4">
        <f>ROUND(Source!Y318,O345)</f>
        <v>1483.6</v>
      </c>
      <c r="G345" s="4" t="s">
        <v>142</v>
      </c>
      <c r="H345" s="4" t="s">
        <v>143</v>
      </c>
      <c r="I345" s="4"/>
      <c r="J345" s="4"/>
      <c r="K345" s="4">
        <v>211</v>
      </c>
      <c r="L345" s="4">
        <v>26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1483.6</v>
      </c>
      <c r="X345" s="4">
        <v>1</v>
      </c>
      <c r="Y345" s="4">
        <v>1483.6</v>
      </c>
      <c r="Z345" s="4"/>
      <c r="AA345" s="4"/>
      <c r="AB345" s="4"/>
    </row>
    <row r="346" spans="1:245" x14ac:dyDescent="0.2">
      <c r="A346" s="4">
        <v>50</v>
      </c>
      <c r="B346" s="4">
        <v>0</v>
      </c>
      <c r="C346" s="4">
        <v>0</v>
      </c>
      <c r="D346" s="4">
        <v>1</v>
      </c>
      <c r="E346" s="4">
        <v>224</v>
      </c>
      <c r="F346" s="4">
        <f>ROUND(Source!AR318,O346)</f>
        <v>8094.51</v>
      </c>
      <c r="G346" s="4" t="s">
        <v>144</v>
      </c>
      <c r="H346" s="4" t="s">
        <v>145</v>
      </c>
      <c r="I346" s="4"/>
      <c r="J346" s="4"/>
      <c r="K346" s="4">
        <v>224</v>
      </c>
      <c r="L346" s="4">
        <v>27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8094.51</v>
      </c>
      <c r="X346" s="4">
        <v>1</v>
      </c>
      <c r="Y346" s="4">
        <v>8094.51</v>
      </c>
      <c r="Z346" s="4"/>
      <c r="AA346" s="4"/>
      <c r="AB346" s="4"/>
    </row>
    <row r="348" spans="1:245" x14ac:dyDescent="0.2">
      <c r="A348" s="1">
        <v>4</v>
      </c>
      <c r="B348" s="1">
        <v>1</v>
      </c>
      <c r="C348" s="1"/>
      <c r="D348" s="1">
        <f>ROW(A370)</f>
        <v>370</v>
      </c>
      <c r="E348" s="1"/>
      <c r="F348" s="1" t="s">
        <v>18</v>
      </c>
      <c r="G348" s="1" t="s">
        <v>484</v>
      </c>
      <c r="H348" s="1" t="s">
        <v>3</v>
      </c>
      <c r="I348" s="1">
        <v>0</v>
      </c>
      <c r="J348" s="1"/>
      <c r="K348" s="1">
        <v>0</v>
      </c>
      <c r="L348" s="1"/>
      <c r="M348" s="1" t="s">
        <v>3</v>
      </c>
      <c r="N348" s="1"/>
      <c r="O348" s="1"/>
      <c r="P348" s="1"/>
      <c r="Q348" s="1"/>
      <c r="R348" s="1"/>
      <c r="S348" s="1">
        <v>0</v>
      </c>
      <c r="T348" s="1"/>
      <c r="U348" s="1" t="s">
        <v>3</v>
      </c>
      <c r="V348" s="1">
        <v>0</v>
      </c>
      <c r="W348" s="1"/>
      <c r="X348" s="1"/>
      <c r="Y348" s="1"/>
      <c r="Z348" s="1"/>
      <c r="AA348" s="1"/>
      <c r="AB348" s="1" t="s">
        <v>3</v>
      </c>
      <c r="AC348" s="1" t="s">
        <v>3</v>
      </c>
      <c r="AD348" s="1" t="s">
        <v>3</v>
      </c>
      <c r="AE348" s="1" t="s">
        <v>3</v>
      </c>
      <c r="AF348" s="1" t="s">
        <v>3</v>
      </c>
      <c r="AG348" s="1" t="s">
        <v>3</v>
      </c>
      <c r="AH348" s="1"/>
      <c r="AI348" s="1"/>
      <c r="AJ348" s="1"/>
      <c r="AK348" s="1"/>
      <c r="AL348" s="1"/>
      <c r="AM348" s="1"/>
      <c r="AN348" s="1"/>
      <c r="AO348" s="1"/>
      <c r="AP348" s="1" t="s">
        <v>3</v>
      </c>
      <c r="AQ348" s="1" t="s">
        <v>3</v>
      </c>
      <c r="AR348" s="1" t="s">
        <v>3</v>
      </c>
      <c r="AS348" s="1"/>
      <c r="AT348" s="1"/>
      <c r="AU348" s="1"/>
      <c r="AV348" s="1"/>
      <c r="AW348" s="1"/>
      <c r="AX348" s="1"/>
      <c r="AY348" s="1"/>
      <c r="AZ348" s="1" t="s">
        <v>3</v>
      </c>
      <c r="BA348" s="1"/>
      <c r="BB348" s="1" t="s">
        <v>3</v>
      </c>
      <c r="BC348" s="1" t="s">
        <v>15</v>
      </c>
      <c r="BD348" s="1" t="s">
        <v>3</v>
      </c>
      <c r="BE348" s="1" t="s">
        <v>3</v>
      </c>
      <c r="BF348" s="1" t="s">
        <v>3</v>
      </c>
      <c r="BG348" s="1" t="s">
        <v>3</v>
      </c>
      <c r="BH348" s="1" t="s">
        <v>3</v>
      </c>
      <c r="BI348" s="1" t="s">
        <v>3</v>
      </c>
      <c r="BJ348" s="1" t="s">
        <v>3</v>
      </c>
      <c r="BK348" s="1" t="s">
        <v>3</v>
      </c>
      <c r="BL348" s="1" t="s">
        <v>3</v>
      </c>
      <c r="BM348" s="1" t="s">
        <v>15</v>
      </c>
      <c r="BN348" s="1" t="s">
        <v>3</v>
      </c>
      <c r="BO348" s="1" t="s">
        <v>3</v>
      </c>
      <c r="BP348" s="1" t="s">
        <v>3</v>
      </c>
      <c r="BQ348" s="1"/>
      <c r="BR348" s="1"/>
      <c r="BS348" s="1"/>
      <c r="BT348" s="1"/>
      <c r="BU348" s="1"/>
      <c r="BV348" s="1"/>
      <c r="BW348" s="1"/>
      <c r="BX348" s="1">
        <v>0</v>
      </c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>
        <v>0</v>
      </c>
    </row>
    <row r="350" spans="1:245" x14ac:dyDescent="0.2">
      <c r="A350" s="2">
        <v>52</v>
      </c>
      <c r="B350" s="2">
        <f t="shared" ref="B350:G350" si="262">B370</f>
        <v>1</v>
      </c>
      <c r="C350" s="2">
        <f t="shared" si="262"/>
        <v>4</v>
      </c>
      <c r="D350" s="2">
        <f t="shared" si="262"/>
        <v>348</v>
      </c>
      <c r="E350" s="2">
        <f t="shared" si="262"/>
        <v>0</v>
      </c>
      <c r="F350" s="2" t="str">
        <f t="shared" si="262"/>
        <v>Новый раздел</v>
      </c>
      <c r="G350" s="2" t="str">
        <f t="shared" si="262"/>
        <v>7. Установка соединительных муфт</v>
      </c>
      <c r="H350" s="2"/>
      <c r="I350" s="2"/>
      <c r="J350" s="2"/>
      <c r="K350" s="2"/>
      <c r="L350" s="2"/>
      <c r="M350" s="2"/>
      <c r="N350" s="2"/>
      <c r="O350" s="2">
        <f t="shared" ref="O350:AT350" si="263">O370</f>
        <v>44768.22</v>
      </c>
      <c r="P350" s="2">
        <f t="shared" si="263"/>
        <v>0</v>
      </c>
      <c r="Q350" s="2">
        <f t="shared" si="263"/>
        <v>235.87</v>
      </c>
      <c r="R350" s="2">
        <f t="shared" si="263"/>
        <v>131.53</v>
      </c>
      <c r="S350" s="2">
        <f t="shared" si="263"/>
        <v>44400.82</v>
      </c>
      <c r="T350" s="2">
        <f t="shared" si="263"/>
        <v>0</v>
      </c>
      <c r="U350" s="2">
        <f t="shared" si="263"/>
        <v>79.117999999999995</v>
      </c>
      <c r="V350" s="2">
        <f t="shared" si="263"/>
        <v>0.20800000000000002</v>
      </c>
      <c r="W350" s="2">
        <f t="shared" si="263"/>
        <v>0</v>
      </c>
      <c r="X350" s="2">
        <f t="shared" si="263"/>
        <v>43196.38</v>
      </c>
      <c r="Y350" s="2">
        <f t="shared" si="263"/>
        <v>22711.5</v>
      </c>
      <c r="Z350" s="2">
        <f t="shared" si="263"/>
        <v>0</v>
      </c>
      <c r="AA350" s="2">
        <f t="shared" si="263"/>
        <v>0</v>
      </c>
      <c r="AB350" s="2">
        <f t="shared" si="263"/>
        <v>44768.22</v>
      </c>
      <c r="AC350" s="2">
        <f t="shared" si="263"/>
        <v>0</v>
      </c>
      <c r="AD350" s="2">
        <f t="shared" si="263"/>
        <v>235.87</v>
      </c>
      <c r="AE350" s="2">
        <f t="shared" si="263"/>
        <v>131.53</v>
      </c>
      <c r="AF350" s="2">
        <f t="shared" si="263"/>
        <v>44400.82</v>
      </c>
      <c r="AG350" s="2">
        <f t="shared" si="263"/>
        <v>0</v>
      </c>
      <c r="AH350" s="2">
        <f t="shared" si="263"/>
        <v>79.117999999999995</v>
      </c>
      <c r="AI350" s="2">
        <f t="shared" si="263"/>
        <v>0.20800000000000002</v>
      </c>
      <c r="AJ350" s="2">
        <f t="shared" si="263"/>
        <v>0</v>
      </c>
      <c r="AK350" s="2">
        <f t="shared" si="263"/>
        <v>43196.38</v>
      </c>
      <c r="AL350" s="2">
        <f t="shared" si="263"/>
        <v>22711.5</v>
      </c>
      <c r="AM350" s="2">
        <f t="shared" si="263"/>
        <v>0</v>
      </c>
      <c r="AN350" s="2">
        <f t="shared" si="263"/>
        <v>0</v>
      </c>
      <c r="AO350" s="2">
        <f t="shared" si="263"/>
        <v>0</v>
      </c>
      <c r="AP350" s="2">
        <f t="shared" si="263"/>
        <v>0</v>
      </c>
      <c r="AQ350" s="2">
        <f t="shared" si="263"/>
        <v>0</v>
      </c>
      <c r="AR350" s="2">
        <f t="shared" si="263"/>
        <v>110676.1</v>
      </c>
      <c r="AS350" s="2">
        <f t="shared" si="263"/>
        <v>0</v>
      </c>
      <c r="AT350" s="2">
        <f t="shared" si="263"/>
        <v>110676.1</v>
      </c>
      <c r="AU350" s="2">
        <f t="shared" ref="AU350:BZ350" si="264">AU370</f>
        <v>0</v>
      </c>
      <c r="AV350" s="2">
        <f t="shared" si="264"/>
        <v>0</v>
      </c>
      <c r="AW350" s="2">
        <f t="shared" si="264"/>
        <v>0</v>
      </c>
      <c r="AX350" s="2">
        <f t="shared" si="264"/>
        <v>0</v>
      </c>
      <c r="AY350" s="2">
        <f t="shared" si="264"/>
        <v>0</v>
      </c>
      <c r="AZ350" s="2">
        <f t="shared" si="264"/>
        <v>0</v>
      </c>
      <c r="BA350" s="2">
        <f t="shared" si="264"/>
        <v>0</v>
      </c>
      <c r="BB350" s="2">
        <f t="shared" si="264"/>
        <v>0</v>
      </c>
      <c r="BC350" s="2">
        <f t="shared" si="264"/>
        <v>0</v>
      </c>
      <c r="BD350" s="2">
        <f t="shared" si="264"/>
        <v>0</v>
      </c>
      <c r="BE350" s="2">
        <f t="shared" si="264"/>
        <v>0</v>
      </c>
      <c r="BF350" s="2">
        <f t="shared" si="264"/>
        <v>0</v>
      </c>
      <c r="BG350" s="2">
        <f t="shared" si="264"/>
        <v>0</v>
      </c>
      <c r="BH350" s="2">
        <f t="shared" si="264"/>
        <v>0</v>
      </c>
      <c r="BI350" s="2">
        <f t="shared" si="264"/>
        <v>0</v>
      </c>
      <c r="BJ350" s="2">
        <f t="shared" si="264"/>
        <v>0</v>
      </c>
      <c r="BK350" s="2">
        <f t="shared" si="264"/>
        <v>0</v>
      </c>
      <c r="BL350" s="2">
        <f t="shared" si="264"/>
        <v>0</v>
      </c>
      <c r="BM350" s="2">
        <f t="shared" si="264"/>
        <v>0</v>
      </c>
      <c r="BN350" s="2">
        <f t="shared" si="264"/>
        <v>0</v>
      </c>
      <c r="BO350" s="2">
        <f t="shared" si="264"/>
        <v>0</v>
      </c>
      <c r="BP350" s="2">
        <f t="shared" si="264"/>
        <v>0</v>
      </c>
      <c r="BQ350" s="2">
        <f t="shared" si="264"/>
        <v>0</v>
      </c>
      <c r="BR350" s="2">
        <f t="shared" si="264"/>
        <v>0</v>
      </c>
      <c r="BS350" s="2">
        <f t="shared" si="264"/>
        <v>0</v>
      </c>
      <c r="BT350" s="2">
        <f t="shared" si="264"/>
        <v>0</v>
      </c>
      <c r="BU350" s="2">
        <f t="shared" si="264"/>
        <v>0</v>
      </c>
      <c r="BV350" s="2">
        <f t="shared" si="264"/>
        <v>0</v>
      </c>
      <c r="BW350" s="2">
        <f t="shared" si="264"/>
        <v>0</v>
      </c>
      <c r="BX350" s="2">
        <f t="shared" si="264"/>
        <v>0</v>
      </c>
      <c r="BY350" s="2">
        <f t="shared" si="264"/>
        <v>0</v>
      </c>
      <c r="BZ350" s="2">
        <f t="shared" si="264"/>
        <v>0</v>
      </c>
      <c r="CA350" s="2">
        <f t="shared" ref="CA350:DF350" si="265">CA370</f>
        <v>110676.1</v>
      </c>
      <c r="CB350" s="2">
        <f t="shared" si="265"/>
        <v>0</v>
      </c>
      <c r="CC350" s="2">
        <f t="shared" si="265"/>
        <v>110676.1</v>
      </c>
      <c r="CD350" s="2">
        <f t="shared" si="265"/>
        <v>0</v>
      </c>
      <c r="CE350" s="2">
        <f t="shared" si="265"/>
        <v>0</v>
      </c>
      <c r="CF350" s="2">
        <f t="shared" si="265"/>
        <v>0</v>
      </c>
      <c r="CG350" s="2">
        <f t="shared" si="265"/>
        <v>0</v>
      </c>
      <c r="CH350" s="2">
        <f t="shared" si="265"/>
        <v>0</v>
      </c>
      <c r="CI350" s="2">
        <f t="shared" si="265"/>
        <v>0</v>
      </c>
      <c r="CJ350" s="2">
        <f t="shared" si="265"/>
        <v>0</v>
      </c>
      <c r="CK350" s="2">
        <f t="shared" si="265"/>
        <v>0</v>
      </c>
      <c r="CL350" s="2">
        <f t="shared" si="265"/>
        <v>0</v>
      </c>
      <c r="CM350" s="2">
        <f t="shared" si="265"/>
        <v>0</v>
      </c>
      <c r="CN350" s="2">
        <f t="shared" si="265"/>
        <v>0</v>
      </c>
      <c r="CO350" s="2">
        <f t="shared" si="265"/>
        <v>0</v>
      </c>
      <c r="CP350" s="2">
        <f t="shared" si="265"/>
        <v>0</v>
      </c>
      <c r="CQ350" s="2">
        <f t="shared" si="265"/>
        <v>0</v>
      </c>
      <c r="CR350" s="2">
        <f t="shared" si="265"/>
        <v>0</v>
      </c>
      <c r="CS350" s="2">
        <f t="shared" si="265"/>
        <v>0</v>
      </c>
      <c r="CT350" s="2">
        <f t="shared" si="265"/>
        <v>0</v>
      </c>
      <c r="CU350" s="2">
        <f t="shared" si="265"/>
        <v>0</v>
      </c>
      <c r="CV350" s="2">
        <f t="shared" si="265"/>
        <v>0</v>
      </c>
      <c r="CW350" s="2">
        <f t="shared" si="265"/>
        <v>0</v>
      </c>
      <c r="CX350" s="2">
        <f t="shared" si="265"/>
        <v>0</v>
      </c>
      <c r="CY350" s="2">
        <f t="shared" si="265"/>
        <v>0</v>
      </c>
      <c r="CZ350" s="2">
        <f t="shared" si="265"/>
        <v>0</v>
      </c>
      <c r="DA350" s="2">
        <f t="shared" si="265"/>
        <v>0</v>
      </c>
      <c r="DB350" s="2">
        <f t="shared" si="265"/>
        <v>0</v>
      </c>
      <c r="DC350" s="2">
        <f t="shared" si="265"/>
        <v>0</v>
      </c>
      <c r="DD350" s="2">
        <f t="shared" si="265"/>
        <v>0</v>
      </c>
      <c r="DE350" s="2">
        <f t="shared" si="265"/>
        <v>0</v>
      </c>
      <c r="DF350" s="2">
        <f t="shared" si="265"/>
        <v>0</v>
      </c>
      <c r="DG350" s="3">
        <f t="shared" ref="DG350:EL350" si="266">DG370</f>
        <v>0</v>
      </c>
      <c r="DH350" s="3">
        <f t="shared" si="266"/>
        <v>0</v>
      </c>
      <c r="DI350" s="3">
        <f t="shared" si="266"/>
        <v>0</v>
      </c>
      <c r="DJ350" s="3">
        <f t="shared" si="266"/>
        <v>0</v>
      </c>
      <c r="DK350" s="3">
        <f t="shared" si="266"/>
        <v>0</v>
      </c>
      <c r="DL350" s="3">
        <f t="shared" si="266"/>
        <v>0</v>
      </c>
      <c r="DM350" s="3">
        <f t="shared" si="266"/>
        <v>0</v>
      </c>
      <c r="DN350" s="3">
        <f t="shared" si="266"/>
        <v>0</v>
      </c>
      <c r="DO350" s="3">
        <f t="shared" si="266"/>
        <v>0</v>
      </c>
      <c r="DP350" s="3">
        <f t="shared" si="266"/>
        <v>0</v>
      </c>
      <c r="DQ350" s="3">
        <f t="shared" si="266"/>
        <v>0</v>
      </c>
      <c r="DR350" s="3">
        <f t="shared" si="266"/>
        <v>0</v>
      </c>
      <c r="DS350" s="3">
        <f t="shared" si="266"/>
        <v>0</v>
      </c>
      <c r="DT350" s="3">
        <f t="shared" si="266"/>
        <v>0</v>
      </c>
      <c r="DU350" s="3">
        <f t="shared" si="266"/>
        <v>0</v>
      </c>
      <c r="DV350" s="3">
        <f t="shared" si="266"/>
        <v>0</v>
      </c>
      <c r="DW350" s="3">
        <f t="shared" si="266"/>
        <v>0</v>
      </c>
      <c r="DX350" s="3">
        <f t="shared" si="266"/>
        <v>0</v>
      </c>
      <c r="DY350" s="3">
        <f t="shared" si="266"/>
        <v>0</v>
      </c>
      <c r="DZ350" s="3">
        <f t="shared" si="266"/>
        <v>0</v>
      </c>
      <c r="EA350" s="3">
        <f t="shared" si="266"/>
        <v>0</v>
      </c>
      <c r="EB350" s="3">
        <f t="shared" si="266"/>
        <v>0</v>
      </c>
      <c r="EC350" s="3">
        <f t="shared" si="266"/>
        <v>0</v>
      </c>
      <c r="ED350" s="3">
        <f t="shared" si="266"/>
        <v>0</v>
      </c>
      <c r="EE350" s="3">
        <f t="shared" si="266"/>
        <v>0</v>
      </c>
      <c r="EF350" s="3">
        <f t="shared" si="266"/>
        <v>0</v>
      </c>
      <c r="EG350" s="3">
        <f t="shared" si="266"/>
        <v>0</v>
      </c>
      <c r="EH350" s="3">
        <f t="shared" si="266"/>
        <v>0</v>
      </c>
      <c r="EI350" s="3">
        <f t="shared" si="266"/>
        <v>0</v>
      </c>
      <c r="EJ350" s="3">
        <f t="shared" si="266"/>
        <v>0</v>
      </c>
      <c r="EK350" s="3">
        <f t="shared" si="266"/>
        <v>0</v>
      </c>
      <c r="EL350" s="3">
        <f t="shared" si="266"/>
        <v>0</v>
      </c>
      <c r="EM350" s="3">
        <f t="shared" ref="EM350:FR350" si="267">EM370</f>
        <v>0</v>
      </c>
      <c r="EN350" s="3">
        <f t="shared" si="267"/>
        <v>0</v>
      </c>
      <c r="EO350" s="3">
        <f t="shared" si="267"/>
        <v>0</v>
      </c>
      <c r="EP350" s="3">
        <f t="shared" si="267"/>
        <v>0</v>
      </c>
      <c r="EQ350" s="3">
        <f t="shared" si="267"/>
        <v>0</v>
      </c>
      <c r="ER350" s="3">
        <f t="shared" si="267"/>
        <v>0</v>
      </c>
      <c r="ES350" s="3">
        <f t="shared" si="267"/>
        <v>0</v>
      </c>
      <c r="ET350" s="3">
        <f t="shared" si="267"/>
        <v>0</v>
      </c>
      <c r="EU350" s="3">
        <f t="shared" si="267"/>
        <v>0</v>
      </c>
      <c r="EV350" s="3">
        <f t="shared" si="267"/>
        <v>0</v>
      </c>
      <c r="EW350" s="3">
        <f t="shared" si="267"/>
        <v>0</v>
      </c>
      <c r="EX350" s="3">
        <f t="shared" si="267"/>
        <v>0</v>
      </c>
      <c r="EY350" s="3">
        <f t="shared" si="267"/>
        <v>0</v>
      </c>
      <c r="EZ350" s="3">
        <f t="shared" si="267"/>
        <v>0</v>
      </c>
      <c r="FA350" s="3">
        <f t="shared" si="267"/>
        <v>0</v>
      </c>
      <c r="FB350" s="3">
        <f t="shared" si="267"/>
        <v>0</v>
      </c>
      <c r="FC350" s="3">
        <f t="shared" si="267"/>
        <v>0</v>
      </c>
      <c r="FD350" s="3">
        <f t="shared" si="267"/>
        <v>0</v>
      </c>
      <c r="FE350" s="3">
        <f t="shared" si="267"/>
        <v>0</v>
      </c>
      <c r="FF350" s="3">
        <f t="shared" si="267"/>
        <v>0</v>
      </c>
      <c r="FG350" s="3">
        <f t="shared" si="267"/>
        <v>0</v>
      </c>
      <c r="FH350" s="3">
        <f t="shared" si="267"/>
        <v>0</v>
      </c>
      <c r="FI350" s="3">
        <f t="shared" si="267"/>
        <v>0</v>
      </c>
      <c r="FJ350" s="3">
        <f t="shared" si="267"/>
        <v>0</v>
      </c>
      <c r="FK350" s="3">
        <f t="shared" si="267"/>
        <v>0</v>
      </c>
      <c r="FL350" s="3">
        <f t="shared" si="267"/>
        <v>0</v>
      </c>
      <c r="FM350" s="3">
        <f t="shared" si="267"/>
        <v>0</v>
      </c>
      <c r="FN350" s="3">
        <f t="shared" si="267"/>
        <v>0</v>
      </c>
      <c r="FO350" s="3">
        <f t="shared" si="267"/>
        <v>0</v>
      </c>
      <c r="FP350" s="3">
        <f t="shared" si="267"/>
        <v>0</v>
      </c>
      <c r="FQ350" s="3">
        <f t="shared" si="267"/>
        <v>0</v>
      </c>
      <c r="FR350" s="3">
        <f t="shared" si="267"/>
        <v>0</v>
      </c>
      <c r="FS350" s="3">
        <f t="shared" ref="FS350:GX350" si="268">FS370</f>
        <v>0</v>
      </c>
      <c r="FT350" s="3">
        <f t="shared" si="268"/>
        <v>0</v>
      </c>
      <c r="FU350" s="3">
        <f t="shared" si="268"/>
        <v>0</v>
      </c>
      <c r="FV350" s="3">
        <f t="shared" si="268"/>
        <v>0</v>
      </c>
      <c r="FW350" s="3">
        <f t="shared" si="268"/>
        <v>0</v>
      </c>
      <c r="FX350" s="3">
        <f t="shared" si="268"/>
        <v>0</v>
      </c>
      <c r="FY350" s="3">
        <f t="shared" si="268"/>
        <v>0</v>
      </c>
      <c r="FZ350" s="3">
        <f t="shared" si="268"/>
        <v>0</v>
      </c>
      <c r="GA350" s="3">
        <f t="shared" si="268"/>
        <v>0</v>
      </c>
      <c r="GB350" s="3">
        <f t="shared" si="268"/>
        <v>0</v>
      </c>
      <c r="GC350" s="3">
        <f t="shared" si="268"/>
        <v>0</v>
      </c>
      <c r="GD350" s="3">
        <f t="shared" si="268"/>
        <v>0</v>
      </c>
      <c r="GE350" s="3">
        <f t="shared" si="268"/>
        <v>0</v>
      </c>
      <c r="GF350" s="3">
        <f t="shared" si="268"/>
        <v>0</v>
      </c>
      <c r="GG350" s="3">
        <f t="shared" si="268"/>
        <v>0</v>
      </c>
      <c r="GH350" s="3">
        <f t="shared" si="268"/>
        <v>0</v>
      </c>
      <c r="GI350" s="3">
        <f t="shared" si="268"/>
        <v>0</v>
      </c>
      <c r="GJ350" s="3">
        <f t="shared" si="268"/>
        <v>0</v>
      </c>
      <c r="GK350" s="3">
        <f t="shared" si="268"/>
        <v>0</v>
      </c>
      <c r="GL350" s="3">
        <f t="shared" si="268"/>
        <v>0</v>
      </c>
      <c r="GM350" s="3">
        <f t="shared" si="268"/>
        <v>0</v>
      </c>
      <c r="GN350" s="3">
        <f t="shared" si="268"/>
        <v>0</v>
      </c>
      <c r="GO350" s="3">
        <f t="shared" si="268"/>
        <v>0</v>
      </c>
      <c r="GP350" s="3">
        <f t="shared" si="268"/>
        <v>0</v>
      </c>
      <c r="GQ350" s="3">
        <f t="shared" si="268"/>
        <v>0</v>
      </c>
      <c r="GR350" s="3">
        <f t="shared" si="268"/>
        <v>0</v>
      </c>
      <c r="GS350" s="3">
        <f t="shared" si="268"/>
        <v>0</v>
      </c>
      <c r="GT350" s="3">
        <f t="shared" si="268"/>
        <v>0</v>
      </c>
      <c r="GU350" s="3">
        <f t="shared" si="268"/>
        <v>0</v>
      </c>
      <c r="GV350" s="3">
        <f t="shared" si="268"/>
        <v>0</v>
      </c>
      <c r="GW350" s="3">
        <f t="shared" si="268"/>
        <v>0</v>
      </c>
      <c r="GX350" s="3">
        <f t="shared" si="268"/>
        <v>0</v>
      </c>
    </row>
    <row r="352" spans="1:245" x14ac:dyDescent="0.2">
      <c r="A352">
        <v>19</v>
      </c>
      <c r="B352">
        <v>1</v>
      </c>
      <c r="F352" t="s">
        <v>3</v>
      </c>
      <c r="G352" t="s">
        <v>485</v>
      </c>
      <c r="H352" t="s">
        <v>3</v>
      </c>
      <c r="AA352">
        <v>1</v>
      </c>
      <c r="IK352">
        <v>0</v>
      </c>
    </row>
    <row r="353" spans="1:245" x14ac:dyDescent="0.2">
      <c r="A353">
        <v>17</v>
      </c>
      <c r="B353">
        <v>1</v>
      </c>
      <c r="C353">
        <f>ROW(SmtRes!A627)</f>
        <v>627</v>
      </c>
      <c r="D353">
        <f>ROW(EtalonRes!A710)</f>
        <v>710</v>
      </c>
      <c r="E353" t="s">
        <v>486</v>
      </c>
      <c r="F353" t="s">
        <v>487</v>
      </c>
      <c r="G353" t="s">
        <v>488</v>
      </c>
      <c r="H353" t="s">
        <v>369</v>
      </c>
      <c r="I353">
        <v>1</v>
      </c>
      <c r="J353">
        <v>0</v>
      </c>
      <c r="K353">
        <v>1</v>
      </c>
      <c r="O353">
        <f t="shared" ref="O353:O358" si="269">ROUND(CP353,2)</f>
        <v>544.01</v>
      </c>
      <c r="P353">
        <f>SUMIF(SmtRes!AQ626:'SmtRes'!AQ627,"=1",SmtRes!DF626:'SmtRes'!DF627)</f>
        <v>0</v>
      </c>
      <c r="Q353">
        <f>SUMIF(SmtRes!AQ626:'SmtRes'!AQ627,"=1",SmtRes!DG626:'SmtRes'!DG627)</f>
        <v>0</v>
      </c>
      <c r="R353">
        <f>SUMIF(SmtRes!AQ626:'SmtRes'!AQ627,"=1",SmtRes!DH626:'SmtRes'!DH627)</f>
        <v>0</v>
      </c>
      <c r="S353">
        <f>SUMIF(SmtRes!AQ626:'SmtRes'!AQ627,"=1",SmtRes!DI626:'SmtRes'!DI627)</f>
        <v>544.01</v>
      </c>
      <c r="T353">
        <f t="shared" ref="T353:T358" si="270">ROUND(CU353*I353,2)</f>
        <v>0</v>
      </c>
      <c r="U353">
        <f>SUMIF(SmtRes!AQ626:'SmtRes'!AQ627,"=1",SmtRes!CV626:'SmtRes'!CV627)</f>
        <v>1.008</v>
      </c>
      <c r="V353">
        <f>SUMIF(SmtRes!AQ626:'SmtRes'!AQ627,"=1",SmtRes!CW626:'SmtRes'!CW627)</f>
        <v>0</v>
      </c>
      <c r="W353">
        <f t="shared" ref="W353:W358" si="271">ROUND(CX353*I353,2)</f>
        <v>0</v>
      </c>
      <c r="X353">
        <f t="shared" ref="X353:Y358" si="272">ROUND(CY353,2)</f>
        <v>527.69000000000005</v>
      </c>
      <c r="Y353">
        <f t="shared" si="272"/>
        <v>277.45</v>
      </c>
      <c r="AA353">
        <v>424238656</v>
      </c>
      <c r="AB353">
        <f t="shared" ref="AB353:AB358" si="273">ROUND((AC353+AD353+AF353),6)</f>
        <v>544.00752</v>
      </c>
      <c r="AC353">
        <f t="shared" ref="AC353:AC358" si="274">ROUND((0),6)</f>
        <v>0</v>
      </c>
      <c r="AD353">
        <f t="shared" ref="AD353:AD358" si="275">ROUND((((0)-(0))+AE353),6)</f>
        <v>0</v>
      </c>
      <c r="AE353">
        <f t="shared" ref="AE353:AE358" si="276">ROUND((0),6)</f>
        <v>0</v>
      </c>
      <c r="AF353">
        <f>ROUND((SUM(SmtRes!BT626:'SmtRes'!BT627)),6)</f>
        <v>544.00752</v>
      </c>
      <c r="AG353">
        <f t="shared" ref="AG353:AG358" si="277">ROUND((AP353),6)</f>
        <v>0</v>
      </c>
      <c r="AH353">
        <f>(SUM(SmtRes!BU626:'SmtRes'!BU627))</f>
        <v>1.008</v>
      </c>
      <c r="AI353">
        <f>(0)</f>
        <v>0</v>
      </c>
      <c r="AJ353">
        <f t="shared" ref="AJ353:AJ358" si="278">(AS353)</f>
        <v>0</v>
      </c>
      <c r="AK353">
        <v>1853.6884</v>
      </c>
      <c r="AL353">
        <v>40.33</v>
      </c>
      <c r="AM353">
        <v>0</v>
      </c>
      <c r="AN353">
        <v>0</v>
      </c>
      <c r="AO353">
        <v>1813.3584000000001</v>
      </c>
      <c r="AP353">
        <v>0</v>
      </c>
      <c r="AQ353">
        <v>3.36</v>
      </c>
      <c r="AR353">
        <v>0</v>
      </c>
      <c r="AS353">
        <v>0</v>
      </c>
      <c r="AT353">
        <v>97</v>
      </c>
      <c r="AU353">
        <v>51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489</v>
      </c>
      <c r="BM353">
        <v>108001</v>
      </c>
      <c r="BN353">
        <v>0</v>
      </c>
      <c r="BO353" t="s">
        <v>3</v>
      </c>
      <c r="BP353">
        <v>0</v>
      </c>
      <c r="BQ353">
        <v>3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97</v>
      </c>
      <c r="CA353">
        <v>51</v>
      </c>
      <c r="CB353" t="s">
        <v>490</v>
      </c>
      <c r="CE353">
        <v>0</v>
      </c>
      <c r="CF353">
        <v>0</v>
      </c>
      <c r="CG353">
        <v>0</v>
      </c>
      <c r="CM353">
        <v>0</v>
      </c>
      <c r="CN353" t="s">
        <v>406</v>
      </c>
      <c r="CO353">
        <v>0</v>
      </c>
      <c r="CP353">
        <f t="shared" ref="CP353:CP358" si="279">(P353+Q353+S353+R353)</f>
        <v>544.01</v>
      </c>
      <c r="CQ353">
        <f>SUMIF(SmtRes!AQ626:'SmtRes'!AQ627,"=1",SmtRes!AA626:'SmtRes'!AA627)</f>
        <v>54.5</v>
      </c>
      <c r="CR353">
        <f>SUMIF(SmtRes!AQ626:'SmtRes'!AQ627,"=1",SmtRes!AB626:'SmtRes'!AB627)</f>
        <v>0</v>
      </c>
      <c r="CS353">
        <f>SUMIF(SmtRes!AQ626:'SmtRes'!AQ627,"=1",SmtRes!AC626:'SmtRes'!AC627)</f>
        <v>0</v>
      </c>
      <c r="CT353">
        <f>SUMIF(SmtRes!AQ626:'SmtRes'!AQ627,"=1",SmtRes!AD626:'SmtRes'!AD627)</f>
        <v>539.69000000000005</v>
      </c>
      <c r="CU353">
        <f t="shared" ref="CU353:CU358" si="280">AG353</f>
        <v>0</v>
      </c>
      <c r="CV353">
        <f>SUMIF(SmtRes!AQ626:'SmtRes'!AQ627,"=1",SmtRes!BU626:'SmtRes'!BU627)</f>
        <v>1.008</v>
      </c>
      <c r="CW353">
        <f>SUMIF(SmtRes!AQ626:'SmtRes'!AQ627,"=1",SmtRes!BV626:'SmtRes'!BV627)</f>
        <v>0</v>
      </c>
      <c r="CX353">
        <f t="shared" ref="CX353:CX358" si="281">AJ353</f>
        <v>0</v>
      </c>
      <c r="CY353">
        <f t="shared" ref="CY353:CY358" si="282">(((S353+R353)*AT353)/100)</f>
        <v>527.68970000000002</v>
      </c>
      <c r="CZ353">
        <f t="shared" ref="CZ353:CZ358" si="283">(((S353+R353)*AU353)/100)</f>
        <v>277.44509999999997</v>
      </c>
      <c r="DB353">
        <v>17</v>
      </c>
      <c r="DC353" t="s">
        <v>3</v>
      </c>
      <c r="DD353" t="s">
        <v>342</v>
      </c>
      <c r="DE353" t="s">
        <v>407</v>
      </c>
      <c r="DF353" t="s">
        <v>407</v>
      </c>
      <c r="DG353" t="s">
        <v>407</v>
      </c>
      <c r="DH353" t="s">
        <v>3</v>
      </c>
      <c r="DI353" t="s">
        <v>407</v>
      </c>
      <c r="DJ353" t="s">
        <v>407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369</v>
      </c>
      <c r="DW353" t="s">
        <v>369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416979905</v>
      </c>
      <c r="EF353">
        <v>3</v>
      </c>
      <c r="EG353" t="s">
        <v>396</v>
      </c>
      <c r="EH353">
        <v>0</v>
      </c>
      <c r="EI353" t="s">
        <v>3</v>
      </c>
      <c r="EJ353">
        <v>2</v>
      </c>
      <c r="EK353">
        <v>108001</v>
      </c>
      <c r="EL353" t="s">
        <v>397</v>
      </c>
      <c r="EM353" t="s">
        <v>398</v>
      </c>
      <c r="EO353" t="s">
        <v>408</v>
      </c>
      <c r="EQ353">
        <v>131072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3.36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97</v>
      </c>
      <c r="FY353">
        <v>51</v>
      </c>
      <c r="GA353" t="s">
        <v>3</v>
      </c>
      <c r="GD353">
        <v>1</v>
      </c>
      <c r="GF353">
        <v>-1905802440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ref="GL353:GL358" si="284">ROUND(IF(AND(BH353=3,BI353=3,FS353&lt;&gt;0),P353,0),2)</f>
        <v>0</v>
      </c>
      <c r="GM353">
        <f t="shared" ref="GM353:GM358" si="285">ROUND(O353+X353+Y353,2)+GX353</f>
        <v>1349.15</v>
      </c>
      <c r="GN353">
        <f t="shared" ref="GN353:GN358" si="286">IF(OR(BI353=0,BI353=1),GM353-GX353,0)</f>
        <v>0</v>
      </c>
      <c r="GO353">
        <f t="shared" ref="GO353:GO358" si="287">IF(BI353=2,GM353-GX353,0)</f>
        <v>1349.15</v>
      </c>
      <c r="GP353">
        <f t="shared" ref="GP353:GP358" si="288">IF(BI353=4,GM353-GX353,0)</f>
        <v>0</v>
      </c>
      <c r="GR353">
        <v>0</v>
      </c>
      <c r="GS353">
        <v>3</v>
      </c>
      <c r="GT353">
        <v>0</v>
      </c>
      <c r="GU353" t="s">
        <v>3</v>
      </c>
      <c r="GV353">
        <f t="shared" ref="GV353:GV358" si="289">ROUND((GT353),6)</f>
        <v>0</v>
      </c>
      <c r="GW353">
        <v>1</v>
      </c>
      <c r="GX353">
        <f t="shared" ref="GX353:GX358" si="290">ROUND(HC353*I353,2)</f>
        <v>0</v>
      </c>
      <c r="HA353">
        <v>0</v>
      </c>
      <c r="HB353">
        <v>0</v>
      </c>
      <c r="HC353">
        <f t="shared" ref="HC353:HC358" si="291">GV353*GW353</f>
        <v>0</v>
      </c>
      <c r="HE353" t="s">
        <v>3</v>
      </c>
      <c r="HF353" t="s">
        <v>3</v>
      </c>
      <c r="HM353" t="s">
        <v>3</v>
      </c>
      <c r="HN353" t="s">
        <v>399</v>
      </c>
      <c r="HO353" t="s">
        <v>400</v>
      </c>
      <c r="HP353" t="s">
        <v>397</v>
      </c>
      <c r="HQ353" t="s">
        <v>397</v>
      </c>
      <c r="HS353">
        <v>0</v>
      </c>
      <c r="IK353">
        <v>0</v>
      </c>
    </row>
    <row r="354" spans="1:245" x14ac:dyDescent="0.2">
      <c r="A354">
        <v>17</v>
      </c>
      <c r="B354">
        <v>1</v>
      </c>
      <c r="C354">
        <f>ROW(SmtRes!A629)</f>
        <v>629</v>
      </c>
      <c r="D354">
        <f>ROW(EtalonRes!A713)</f>
        <v>713</v>
      </c>
      <c r="E354" t="s">
        <v>491</v>
      </c>
      <c r="F354" t="s">
        <v>487</v>
      </c>
      <c r="G354" t="s">
        <v>488</v>
      </c>
      <c r="H354" t="s">
        <v>369</v>
      </c>
      <c r="I354">
        <v>1</v>
      </c>
      <c r="J354">
        <v>0</v>
      </c>
      <c r="K354">
        <v>1</v>
      </c>
      <c r="O354">
        <f t="shared" si="269"/>
        <v>1813.36</v>
      </c>
      <c r="P354">
        <f>SUMIF(SmtRes!AQ628:'SmtRes'!AQ629,"=1",SmtRes!DF628:'SmtRes'!DF629)</f>
        <v>0</v>
      </c>
      <c r="Q354">
        <f>SUMIF(SmtRes!AQ628:'SmtRes'!AQ629,"=1",SmtRes!DG628:'SmtRes'!DG629)</f>
        <v>0</v>
      </c>
      <c r="R354">
        <f>SUMIF(SmtRes!AQ628:'SmtRes'!AQ629,"=1",SmtRes!DH628:'SmtRes'!DH629)</f>
        <v>0</v>
      </c>
      <c r="S354">
        <f>SUMIF(SmtRes!AQ628:'SmtRes'!AQ629,"=1",SmtRes!DI628:'SmtRes'!DI629)</f>
        <v>1813.36</v>
      </c>
      <c r="T354">
        <f t="shared" si="270"/>
        <v>0</v>
      </c>
      <c r="U354">
        <f>SUMIF(SmtRes!AQ628:'SmtRes'!AQ629,"=1",SmtRes!CV628:'SmtRes'!CV629)</f>
        <v>3.36</v>
      </c>
      <c r="V354">
        <f>SUMIF(SmtRes!AQ628:'SmtRes'!AQ629,"=1",SmtRes!CW628:'SmtRes'!CW629)</f>
        <v>0</v>
      </c>
      <c r="W354">
        <f t="shared" si="271"/>
        <v>0</v>
      </c>
      <c r="X354">
        <f t="shared" si="272"/>
        <v>1758.96</v>
      </c>
      <c r="Y354">
        <f t="shared" si="272"/>
        <v>924.81</v>
      </c>
      <c r="AA354">
        <v>424238656</v>
      </c>
      <c r="AB354">
        <f t="shared" si="273"/>
        <v>1813.3584000000001</v>
      </c>
      <c r="AC354">
        <f t="shared" si="274"/>
        <v>0</v>
      </c>
      <c r="AD354">
        <f t="shared" si="275"/>
        <v>0</v>
      </c>
      <c r="AE354">
        <f t="shared" si="276"/>
        <v>0</v>
      </c>
      <c r="AF354">
        <f>ROUND((SUM(SmtRes!BT628:'SmtRes'!BT629)),6)</f>
        <v>1813.3584000000001</v>
      </c>
      <c r="AG354">
        <f t="shared" si="277"/>
        <v>0</v>
      </c>
      <c r="AH354">
        <f>(SUM(SmtRes!BU628:'SmtRes'!BU629))</f>
        <v>3.36</v>
      </c>
      <c r="AI354">
        <f>(0)</f>
        <v>0</v>
      </c>
      <c r="AJ354">
        <f t="shared" si="278"/>
        <v>0</v>
      </c>
      <c r="AK354">
        <v>1853.6884</v>
      </c>
      <c r="AL354">
        <v>40.33</v>
      </c>
      <c r="AM354">
        <v>0</v>
      </c>
      <c r="AN354">
        <v>0</v>
      </c>
      <c r="AO354">
        <v>1813.3584000000001</v>
      </c>
      <c r="AP354">
        <v>0</v>
      </c>
      <c r="AQ354">
        <v>3.36</v>
      </c>
      <c r="AR354">
        <v>0</v>
      </c>
      <c r="AS354">
        <v>0</v>
      </c>
      <c r="AT354">
        <v>97</v>
      </c>
      <c r="AU354">
        <v>51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2</v>
      </c>
      <c r="BJ354" t="s">
        <v>489</v>
      </c>
      <c r="BM354">
        <v>108001</v>
      </c>
      <c r="BN354">
        <v>0</v>
      </c>
      <c r="BO354" t="s">
        <v>3</v>
      </c>
      <c r="BP354">
        <v>0</v>
      </c>
      <c r="BQ354">
        <v>3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97</v>
      </c>
      <c r="CA354">
        <v>51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79"/>
        <v>1813.36</v>
      </c>
      <c r="CQ354">
        <f>SUMIF(SmtRes!AQ628:'SmtRes'!AQ629,"=1",SmtRes!AA628:'SmtRes'!AA629)</f>
        <v>54.5</v>
      </c>
      <c r="CR354">
        <f>SUMIF(SmtRes!AQ628:'SmtRes'!AQ629,"=1",SmtRes!AB628:'SmtRes'!AB629)</f>
        <v>0</v>
      </c>
      <c r="CS354">
        <f>SUMIF(SmtRes!AQ628:'SmtRes'!AQ629,"=1",SmtRes!AC628:'SmtRes'!AC629)</f>
        <v>0</v>
      </c>
      <c r="CT354">
        <f>SUMIF(SmtRes!AQ628:'SmtRes'!AQ629,"=1",SmtRes!AD628:'SmtRes'!AD629)</f>
        <v>539.69000000000005</v>
      </c>
      <c r="CU354">
        <f t="shared" si="280"/>
        <v>0</v>
      </c>
      <c r="CV354">
        <f>SUMIF(SmtRes!AQ628:'SmtRes'!AQ629,"=1",SmtRes!BU628:'SmtRes'!BU629)</f>
        <v>3.36</v>
      </c>
      <c r="CW354">
        <f>SUMIF(SmtRes!AQ628:'SmtRes'!AQ629,"=1",SmtRes!BV628:'SmtRes'!BV629)</f>
        <v>0</v>
      </c>
      <c r="CX354">
        <f t="shared" si="281"/>
        <v>0</v>
      </c>
      <c r="CY354">
        <f t="shared" si="282"/>
        <v>1758.9591999999998</v>
      </c>
      <c r="CZ354">
        <f t="shared" si="283"/>
        <v>924.81359999999995</v>
      </c>
      <c r="DC354" t="s">
        <v>3</v>
      </c>
      <c r="DD354" t="s">
        <v>15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369</v>
      </c>
      <c r="DW354" t="s">
        <v>369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416979905</v>
      </c>
      <c r="EF354">
        <v>3</v>
      </c>
      <c r="EG354" t="s">
        <v>396</v>
      </c>
      <c r="EH354">
        <v>0</v>
      </c>
      <c r="EI354" t="s">
        <v>3</v>
      </c>
      <c r="EJ354">
        <v>2</v>
      </c>
      <c r="EK354">
        <v>108001</v>
      </c>
      <c r="EL354" t="s">
        <v>397</v>
      </c>
      <c r="EM354" t="s">
        <v>398</v>
      </c>
      <c r="EO354" t="s">
        <v>3</v>
      </c>
      <c r="EQ354">
        <v>131072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3.36</v>
      </c>
      <c r="EX354">
        <v>0</v>
      </c>
      <c r="EY354">
        <v>0</v>
      </c>
      <c r="FQ354">
        <v>0</v>
      </c>
      <c r="FR354">
        <v>0</v>
      </c>
      <c r="FS354">
        <v>0</v>
      </c>
      <c r="FX354">
        <v>97</v>
      </c>
      <c r="FY354">
        <v>51</v>
      </c>
      <c r="GA354" t="s">
        <v>3</v>
      </c>
      <c r="GD354">
        <v>1</v>
      </c>
      <c r="GF354">
        <v>-1905802440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284"/>
        <v>0</v>
      </c>
      <c r="GM354">
        <f t="shared" si="285"/>
        <v>4497.13</v>
      </c>
      <c r="GN354">
        <f t="shared" si="286"/>
        <v>0</v>
      </c>
      <c r="GO354">
        <f t="shared" si="287"/>
        <v>4497.13</v>
      </c>
      <c r="GP354">
        <f t="shared" si="288"/>
        <v>0</v>
      </c>
      <c r="GR354">
        <v>0</v>
      </c>
      <c r="GS354">
        <v>3</v>
      </c>
      <c r="GT354">
        <v>0</v>
      </c>
      <c r="GU354" t="s">
        <v>3</v>
      </c>
      <c r="GV354">
        <f t="shared" si="289"/>
        <v>0</v>
      </c>
      <c r="GW354">
        <v>1</v>
      </c>
      <c r="GX354">
        <f t="shared" si="290"/>
        <v>0</v>
      </c>
      <c r="HA354">
        <v>0</v>
      </c>
      <c r="HB354">
        <v>0</v>
      </c>
      <c r="HC354">
        <f t="shared" si="291"/>
        <v>0</v>
      </c>
      <c r="HE354" t="s">
        <v>3</v>
      </c>
      <c r="HF354" t="s">
        <v>3</v>
      </c>
      <c r="HM354" t="s">
        <v>3</v>
      </c>
      <c r="HN354" t="s">
        <v>399</v>
      </c>
      <c r="HO354" t="s">
        <v>400</v>
      </c>
      <c r="HP354" t="s">
        <v>397</v>
      </c>
      <c r="HQ354" t="s">
        <v>397</v>
      </c>
      <c r="HS354">
        <v>0</v>
      </c>
      <c r="IK354">
        <v>0</v>
      </c>
    </row>
    <row r="355" spans="1:245" x14ac:dyDescent="0.2">
      <c r="A355">
        <v>17</v>
      </c>
      <c r="B355">
        <v>1</v>
      </c>
      <c r="C355">
        <f>ROW(SmtRes!A631)</f>
        <v>631</v>
      </c>
      <c r="D355">
        <f>ROW(EtalonRes!A716)</f>
        <v>716</v>
      </c>
      <c r="E355" t="s">
        <v>492</v>
      </c>
      <c r="F355" t="s">
        <v>493</v>
      </c>
      <c r="G355" t="s">
        <v>494</v>
      </c>
      <c r="H355" t="s">
        <v>369</v>
      </c>
      <c r="I355">
        <v>1</v>
      </c>
      <c r="J355">
        <v>0</v>
      </c>
      <c r="K355">
        <v>1</v>
      </c>
      <c r="O355">
        <f t="shared" si="269"/>
        <v>684.74</v>
      </c>
      <c r="P355">
        <f>SUMIF(SmtRes!AQ630:'SmtRes'!AQ631,"=1",SmtRes!DF630:'SmtRes'!DF631)</f>
        <v>0</v>
      </c>
      <c r="Q355">
        <f>SUMIF(SmtRes!AQ630:'SmtRes'!AQ631,"=1",SmtRes!DG630:'SmtRes'!DG631)</f>
        <v>0</v>
      </c>
      <c r="R355">
        <f>SUMIF(SmtRes!AQ630:'SmtRes'!AQ631,"=1",SmtRes!DH630:'SmtRes'!DH631)</f>
        <v>0</v>
      </c>
      <c r="S355">
        <f>SUMIF(SmtRes!AQ630:'SmtRes'!AQ631,"=1",SmtRes!DI630:'SmtRes'!DI631)</f>
        <v>684.74</v>
      </c>
      <c r="T355">
        <f t="shared" si="270"/>
        <v>0</v>
      </c>
      <c r="U355">
        <f>SUMIF(SmtRes!AQ630:'SmtRes'!AQ631,"=1",SmtRes!CV630:'SmtRes'!CV631)</f>
        <v>1.1040000000000001</v>
      </c>
      <c r="V355">
        <f>SUMIF(SmtRes!AQ630:'SmtRes'!AQ631,"=1",SmtRes!CW630:'SmtRes'!CW631)</f>
        <v>0</v>
      </c>
      <c r="W355">
        <f t="shared" si="271"/>
        <v>0</v>
      </c>
      <c r="X355">
        <f t="shared" si="272"/>
        <v>664.2</v>
      </c>
      <c r="Y355">
        <f t="shared" si="272"/>
        <v>349.22</v>
      </c>
      <c r="AA355">
        <v>424238656</v>
      </c>
      <c r="AB355">
        <f t="shared" si="273"/>
        <v>684.74495999999999</v>
      </c>
      <c r="AC355">
        <f t="shared" si="274"/>
        <v>0</v>
      </c>
      <c r="AD355">
        <f t="shared" si="275"/>
        <v>0</v>
      </c>
      <c r="AE355">
        <f t="shared" si="276"/>
        <v>0</v>
      </c>
      <c r="AF355">
        <f>ROUND((SUM(SmtRes!BT630:'SmtRes'!BT631)),6)</f>
        <v>684.74495999999999</v>
      </c>
      <c r="AG355">
        <f t="shared" si="277"/>
        <v>0</v>
      </c>
      <c r="AH355">
        <f>(SUM(SmtRes!BU630:'SmtRes'!BU631))</f>
        <v>1.1040000000000001</v>
      </c>
      <c r="AI355">
        <f>(0)</f>
        <v>0</v>
      </c>
      <c r="AJ355">
        <f t="shared" si="278"/>
        <v>0</v>
      </c>
      <c r="AK355">
        <v>2328.8081999999999</v>
      </c>
      <c r="AL355">
        <v>46.324999999999996</v>
      </c>
      <c r="AM355">
        <v>0</v>
      </c>
      <c r="AN355">
        <v>0</v>
      </c>
      <c r="AO355">
        <v>2282.4832000000001</v>
      </c>
      <c r="AP355">
        <v>0</v>
      </c>
      <c r="AQ355">
        <v>3.68</v>
      </c>
      <c r="AR355">
        <v>0</v>
      </c>
      <c r="AS355">
        <v>0</v>
      </c>
      <c r="AT355">
        <v>97</v>
      </c>
      <c r="AU355">
        <v>51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495</v>
      </c>
      <c r="BM355">
        <v>108001</v>
      </c>
      <c r="BN355">
        <v>0</v>
      </c>
      <c r="BO355" t="s">
        <v>3</v>
      </c>
      <c r="BP355">
        <v>0</v>
      </c>
      <c r="BQ355">
        <v>3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97</v>
      </c>
      <c r="CA355">
        <v>51</v>
      </c>
      <c r="CB355" t="s">
        <v>490</v>
      </c>
      <c r="CE355">
        <v>0</v>
      </c>
      <c r="CF355">
        <v>0</v>
      </c>
      <c r="CG355">
        <v>0</v>
      </c>
      <c r="CM355">
        <v>0</v>
      </c>
      <c r="CN355" t="s">
        <v>406</v>
      </c>
      <c r="CO355">
        <v>0</v>
      </c>
      <c r="CP355">
        <f t="shared" si="279"/>
        <v>684.74</v>
      </c>
      <c r="CQ355">
        <f>SUMIF(SmtRes!AQ630:'SmtRes'!AQ631,"=1",SmtRes!AA630:'SmtRes'!AA631)</f>
        <v>54.5</v>
      </c>
      <c r="CR355">
        <f>SUMIF(SmtRes!AQ630:'SmtRes'!AQ631,"=1",SmtRes!AB630:'SmtRes'!AB631)</f>
        <v>0</v>
      </c>
      <c r="CS355">
        <f>SUMIF(SmtRes!AQ630:'SmtRes'!AQ631,"=1",SmtRes!AC630:'SmtRes'!AC631)</f>
        <v>0</v>
      </c>
      <c r="CT355">
        <f>SUMIF(SmtRes!AQ630:'SmtRes'!AQ631,"=1",SmtRes!AD630:'SmtRes'!AD631)</f>
        <v>620.24</v>
      </c>
      <c r="CU355">
        <f t="shared" si="280"/>
        <v>0</v>
      </c>
      <c r="CV355">
        <f>SUMIF(SmtRes!AQ630:'SmtRes'!AQ631,"=1",SmtRes!BU630:'SmtRes'!BU631)</f>
        <v>1.1040000000000001</v>
      </c>
      <c r="CW355">
        <f>SUMIF(SmtRes!AQ630:'SmtRes'!AQ631,"=1",SmtRes!BV630:'SmtRes'!BV631)</f>
        <v>0</v>
      </c>
      <c r="CX355">
        <f t="shared" si="281"/>
        <v>0</v>
      </c>
      <c r="CY355">
        <f t="shared" si="282"/>
        <v>664.19780000000003</v>
      </c>
      <c r="CZ355">
        <f t="shared" si="283"/>
        <v>349.2174</v>
      </c>
      <c r="DB355">
        <v>18</v>
      </c>
      <c r="DC355" t="s">
        <v>3</v>
      </c>
      <c r="DD355" t="s">
        <v>342</v>
      </c>
      <c r="DE355" t="s">
        <v>407</v>
      </c>
      <c r="DF355" t="s">
        <v>407</v>
      </c>
      <c r="DG355" t="s">
        <v>407</v>
      </c>
      <c r="DH355" t="s">
        <v>3</v>
      </c>
      <c r="DI355" t="s">
        <v>407</v>
      </c>
      <c r="DJ355" t="s">
        <v>407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369</v>
      </c>
      <c r="DW355" t="s">
        <v>369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416979905</v>
      </c>
      <c r="EF355">
        <v>3</v>
      </c>
      <c r="EG355" t="s">
        <v>396</v>
      </c>
      <c r="EH355">
        <v>0</v>
      </c>
      <c r="EI355" t="s">
        <v>3</v>
      </c>
      <c r="EJ355">
        <v>2</v>
      </c>
      <c r="EK355">
        <v>108001</v>
      </c>
      <c r="EL355" t="s">
        <v>397</v>
      </c>
      <c r="EM355" t="s">
        <v>398</v>
      </c>
      <c r="EO355" t="s">
        <v>408</v>
      </c>
      <c r="EQ355">
        <v>131072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3.68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97</v>
      </c>
      <c r="FY355">
        <v>51</v>
      </c>
      <c r="GA355" t="s">
        <v>3</v>
      </c>
      <c r="GD355">
        <v>1</v>
      </c>
      <c r="GF355">
        <v>-1824296558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284"/>
        <v>0</v>
      </c>
      <c r="GM355">
        <f t="shared" si="285"/>
        <v>1698.16</v>
      </c>
      <c r="GN355">
        <f t="shared" si="286"/>
        <v>0</v>
      </c>
      <c r="GO355">
        <f t="shared" si="287"/>
        <v>1698.16</v>
      </c>
      <c r="GP355">
        <f t="shared" si="288"/>
        <v>0</v>
      </c>
      <c r="GR355">
        <v>0</v>
      </c>
      <c r="GS355">
        <v>3</v>
      </c>
      <c r="GT355">
        <v>0</v>
      </c>
      <c r="GU355" t="s">
        <v>3</v>
      </c>
      <c r="GV355">
        <f t="shared" si="289"/>
        <v>0</v>
      </c>
      <c r="GW355">
        <v>1</v>
      </c>
      <c r="GX355">
        <f t="shared" si="290"/>
        <v>0</v>
      </c>
      <c r="HA355">
        <v>0</v>
      </c>
      <c r="HB355">
        <v>0</v>
      </c>
      <c r="HC355">
        <f t="shared" si="291"/>
        <v>0</v>
      </c>
      <c r="HE355" t="s">
        <v>3</v>
      </c>
      <c r="HF355" t="s">
        <v>3</v>
      </c>
      <c r="HM355" t="s">
        <v>3</v>
      </c>
      <c r="HN355" t="s">
        <v>399</v>
      </c>
      <c r="HO355" t="s">
        <v>400</v>
      </c>
      <c r="HP355" t="s">
        <v>397</v>
      </c>
      <c r="HQ355" t="s">
        <v>397</v>
      </c>
      <c r="HS355">
        <v>0</v>
      </c>
      <c r="IK355">
        <v>0</v>
      </c>
    </row>
    <row r="356" spans="1:245" x14ac:dyDescent="0.2">
      <c r="A356">
        <v>17</v>
      </c>
      <c r="B356">
        <v>1</v>
      </c>
      <c r="C356">
        <f>ROW(SmtRes!A633)</f>
        <v>633</v>
      </c>
      <c r="D356">
        <f>ROW(EtalonRes!A719)</f>
        <v>719</v>
      </c>
      <c r="E356" t="s">
        <v>496</v>
      </c>
      <c r="F356" t="s">
        <v>493</v>
      </c>
      <c r="G356" t="s">
        <v>494</v>
      </c>
      <c r="H356" t="s">
        <v>369</v>
      </c>
      <c r="I356">
        <v>1</v>
      </c>
      <c r="J356">
        <v>0</v>
      </c>
      <c r="K356">
        <v>1</v>
      </c>
      <c r="O356">
        <f t="shared" si="269"/>
        <v>2282.48</v>
      </c>
      <c r="P356">
        <f>SUMIF(SmtRes!AQ632:'SmtRes'!AQ633,"=1",SmtRes!DF632:'SmtRes'!DF633)</f>
        <v>0</v>
      </c>
      <c r="Q356">
        <f>SUMIF(SmtRes!AQ632:'SmtRes'!AQ633,"=1",SmtRes!DG632:'SmtRes'!DG633)</f>
        <v>0</v>
      </c>
      <c r="R356">
        <f>SUMIF(SmtRes!AQ632:'SmtRes'!AQ633,"=1",SmtRes!DH632:'SmtRes'!DH633)</f>
        <v>0</v>
      </c>
      <c r="S356">
        <f>SUMIF(SmtRes!AQ632:'SmtRes'!AQ633,"=1",SmtRes!DI632:'SmtRes'!DI633)</f>
        <v>2282.48</v>
      </c>
      <c r="T356">
        <f t="shared" si="270"/>
        <v>0</v>
      </c>
      <c r="U356">
        <f>SUMIF(SmtRes!AQ632:'SmtRes'!AQ633,"=1",SmtRes!CV632:'SmtRes'!CV633)</f>
        <v>3.68</v>
      </c>
      <c r="V356">
        <f>SUMIF(SmtRes!AQ632:'SmtRes'!AQ633,"=1",SmtRes!CW632:'SmtRes'!CW633)</f>
        <v>0</v>
      </c>
      <c r="W356">
        <f t="shared" si="271"/>
        <v>0</v>
      </c>
      <c r="X356">
        <f t="shared" si="272"/>
        <v>2214.0100000000002</v>
      </c>
      <c r="Y356">
        <f t="shared" si="272"/>
        <v>1164.06</v>
      </c>
      <c r="AA356">
        <v>424238656</v>
      </c>
      <c r="AB356">
        <f t="shared" si="273"/>
        <v>2282.4832000000001</v>
      </c>
      <c r="AC356">
        <f t="shared" si="274"/>
        <v>0</v>
      </c>
      <c r="AD356">
        <f t="shared" si="275"/>
        <v>0</v>
      </c>
      <c r="AE356">
        <f t="shared" si="276"/>
        <v>0</v>
      </c>
      <c r="AF356">
        <f>ROUND((SUM(SmtRes!BT632:'SmtRes'!BT633)),6)</f>
        <v>2282.4832000000001</v>
      </c>
      <c r="AG356">
        <f t="shared" si="277"/>
        <v>0</v>
      </c>
      <c r="AH356">
        <f>(SUM(SmtRes!BU632:'SmtRes'!BU633))</f>
        <v>3.68</v>
      </c>
      <c r="AI356">
        <f>(0)</f>
        <v>0</v>
      </c>
      <c r="AJ356">
        <f t="shared" si="278"/>
        <v>0</v>
      </c>
      <c r="AK356">
        <v>2328.8081999999999</v>
      </c>
      <c r="AL356">
        <v>46.324999999999996</v>
      </c>
      <c r="AM356">
        <v>0</v>
      </c>
      <c r="AN356">
        <v>0</v>
      </c>
      <c r="AO356">
        <v>2282.4832000000001</v>
      </c>
      <c r="AP356">
        <v>0</v>
      </c>
      <c r="AQ356">
        <v>3.68</v>
      </c>
      <c r="AR356">
        <v>0</v>
      </c>
      <c r="AS356">
        <v>0</v>
      </c>
      <c r="AT356">
        <v>97</v>
      </c>
      <c r="AU356">
        <v>51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2</v>
      </c>
      <c r="BJ356" t="s">
        <v>495</v>
      </c>
      <c r="BM356">
        <v>108001</v>
      </c>
      <c r="BN356">
        <v>0</v>
      </c>
      <c r="BO356" t="s">
        <v>3</v>
      </c>
      <c r="BP356">
        <v>0</v>
      </c>
      <c r="BQ356">
        <v>3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97</v>
      </c>
      <c r="CA356">
        <v>51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279"/>
        <v>2282.48</v>
      </c>
      <c r="CQ356">
        <f>SUMIF(SmtRes!AQ632:'SmtRes'!AQ633,"=1",SmtRes!AA632:'SmtRes'!AA633)</f>
        <v>54.5</v>
      </c>
      <c r="CR356">
        <f>SUMIF(SmtRes!AQ632:'SmtRes'!AQ633,"=1",SmtRes!AB632:'SmtRes'!AB633)</f>
        <v>0</v>
      </c>
      <c r="CS356">
        <f>SUMIF(SmtRes!AQ632:'SmtRes'!AQ633,"=1",SmtRes!AC632:'SmtRes'!AC633)</f>
        <v>0</v>
      </c>
      <c r="CT356">
        <f>SUMIF(SmtRes!AQ632:'SmtRes'!AQ633,"=1",SmtRes!AD632:'SmtRes'!AD633)</f>
        <v>620.24</v>
      </c>
      <c r="CU356">
        <f t="shared" si="280"/>
        <v>0</v>
      </c>
      <c r="CV356">
        <f>SUMIF(SmtRes!AQ632:'SmtRes'!AQ633,"=1",SmtRes!BU632:'SmtRes'!BU633)</f>
        <v>3.68</v>
      </c>
      <c r="CW356">
        <f>SUMIF(SmtRes!AQ632:'SmtRes'!AQ633,"=1",SmtRes!BV632:'SmtRes'!BV633)</f>
        <v>0</v>
      </c>
      <c r="CX356">
        <f t="shared" si="281"/>
        <v>0</v>
      </c>
      <c r="CY356">
        <f t="shared" si="282"/>
        <v>2214.0056</v>
      </c>
      <c r="CZ356">
        <f t="shared" si="283"/>
        <v>1164.0647999999999</v>
      </c>
      <c r="DC356" t="s">
        <v>3</v>
      </c>
      <c r="DD356" t="s">
        <v>15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369</v>
      </c>
      <c r="DW356" t="s">
        <v>369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416979905</v>
      </c>
      <c r="EF356">
        <v>3</v>
      </c>
      <c r="EG356" t="s">
        <v>396</v>
      </c>
      <c r="EH356">
        <v>0</v>
      </c>
      <c r="EI356" t="s">
        <v>3</v>
      </c>
      <c r="EJ356">
        <v>2</v>
      </c>
      <c r="EK356">
        <v>108001</v>
      </c>
      <c r="EL356" t="s">
        <v>397</v>
      </c>
      <c r="EM356" t="s">
        <v>398</v>
      </c>
      <c r="EO356" t="s">
        <v>3</v>
      </c>
      <c r="EQ356">
        <v>131072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3.68</v>
      </c>
      <c r="EX356">
        <v>0</v>
      </c>
      <c r="EY356">
        <v>0</v>
      </c>
      <c r="FQ356">
        <v>0</v>
      </c>
      <c r="FR356">
        <v>0</v>
      </c>
      <c r="FS356">
        <v>0</v>
      </c>
      <c r="FX356">
        <v>97</v>
      </c>
      <c r="FY356">
        <v>51</v>
      </c>
      <c r="GA356" t="s">
        <v>3</v>
      </c>
      <c r="GD356">
        <v>1</v>
      </c>
      <c r="GF356">
        <v>-1824296558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284"/>
        <v>0</v>
      </c>
      <c r="GM356">
        <f t="shared" si="285"/>
        <v>5660.55</v>
      </c>
      <c r="GN356">
        <f t="shared" si="286"/>
        <v>0</v>
      </c>
      <c r="GO356">
        <f t="shared" si="287"/>
        <v>5660.55</v>
      </c>
      <c r="GP356">
        <f t="shared" si="288"/>
        <v>0</v>
      </c>
      <c r="GR356">
        <v>0</v>
      </c>
      <c r="GS356">
        <v>3</v>
      </c>
      <c r="GT356">
        <v>0</v>
      </c>
      <c r="GU356" t="s">
        <v>3</v>
      </c>
      <c r="GV356">
        <f t="shared" si="289"/>
        <v>0</v>
      </c>
      <c r="GW356">
        <v>1</v>
      </c>
      <c r="GX356">
        <f t="shared" si="290"/>
        <v>0</v>
      </c>
      <c r="HA356">
        <v>0</v>
      </c>
      <c r="HB356">
        <v>0</v>
      </c>
      <c r="HC356">
        <f t="shared" si="291"/>
        <v>0</v>
      </c>
      <c r="HE356" t="s">
        <v>3</v>
      </c>
      <c r="HF356" t="s">
        <v>3</v>
      </c>
      <c r="HM356" t="s">
        <v>3</v>
      </c>
      <c r="HN356" t="s">
        <v>399</v>
      </c>
      <c r="HO356" t="s">
        <v>400</v>
      </c>
      <c r="HP356" t="s">
        <v>397</v>
      </c>
      <c r="HQ356" t="s">
        <v>397</v>
      </c>
      <c r="HS356">
        <v>0</v>
      </c>
      <c r="IK356">
        <v>0</v>
      </c>
    </row>
    <row r="357" spans="1:245" x14ac:dyDescent="0.2">
      <c r="A357">
        <v>17</v>
      </c>
      <c r="B357">
        <v>1</v>
      </c>
      <c r="C357">
        <f>ROW(SmtRes!A635)</f>
        <v>635</v>
      </c>
      <c r="D357">
        <f>ROW(EtalonRes!A722)</f>
        <v>722</v>
      </c>
      <c r="E357" t="s">
        <v>497</v>
      </c>
      <c r="F357" t="s">
        <v>498</v>
      </c>
      <c r="G357" t="s">
        <v>499</v>
      </c>
      <c r="H357" t="s">
        <v>369</v>
      </c>
      <c r="I357">
        <v>1</v>
      </c>
      <c r="J357">
        <v>0</v>
      </c>
      <c r="K357">
        <v>1</v>
      </c>
      <c r="O357">
        <f t="shared" si="269"/>
        <v>788.95</v>
      </c>
      <c r="P357">
        <f>SUMIF(SmtRes!AQ634:'SmtRes'!AQ635,"=1",SmtRes!DF634:'SmtRes'!DF635)</f>
        <v>0</v>
      </c>
      <c r="Q357">
        <f>SUMIF(SmtRes!AQ634:'SmtRes'!AQ635,"=1",SmtRes!DG634:'SmtRes'!DG635)</f>
        <v>0</v>
      </c>
      <c r="R357">
        <f>SUMIF(SmtRes!AQ634:'SmtRes'!AQ635,"=1",SmtRes!DH634:'SmtRes'!DH635)</f>
        <v>0</v>
      </c>
      <c r="S357">
        <f>SUMIF(SmtRes!AQ634:'SmtRes'!AQ635,"=1",SmtRes!DI634:'SmtRes'!DI635)</f>
        <v>788.95</v>
      </c>
      <c r="T357">
        <f t="shared" si="270"/>
        <v>0</v>
      </c>
      <c r="U357">
        <f>SUMIF(SmtRes!AQ634:'SmtRes'!AQ635,"=1",SmtRes!CV634:'SmtRes'!CV635)</f>
        <v>1.272</v>
      </c>
      <c r="V357">
        <f>SUMIF(SmtRes!AQ634:'SmtRes'!AQ635,"=1",SmtRes!CW634:'SmtRes'!CW635)</f>
        <v>0</v>
      </c>
      <c r="W357">
        <f t="shared" si="271"/>
        <v>0</v>
      </c>
      <c r="X357">
        <f t="shared" si="272"/>
        <v>765.28</v>
      </c>
      <c r="Y357">
        <f t="shared" si="272"/>
        <v>402.36</v>
      </c>
      <c r="AA357">
        <v>424238656</v>
      </c>
      <c r="AB357">
        <f t="shared" si="273"/>
        <v>788.94528000000003</v>
      </c>
      <c r="AC357">
        <f t="shared" si="274"/>
        <v>0</v>
      </c>
      <c r="AD357">
        <f t="shared" si="275"/>
        <v>0</v>
      </c>
      <c r="AE357">
        <f t="shared" si="276"/>
        <v>0</v>
      </c>
      <c r="AF357">
        <f>ROUND((SUM(SmtRes!BT634:'SmtRes'!BT635)),6)</f>
        <v>788.94528000000003</v>
      </c>
      <c r="AG357">
        <f t="shared" si="277"/>
        <v>0</v>
      </c>
      <c r="AH357">
        <f>(SUM(SmtRes!BU634:'SmtRes'!BU635))</f>
        <v>1.272</v>
      </c>
      <c r="AI357">
        <f>(0)</f>
        <v>0</v>
      </c>
      <c r="AJ357">
        <f t="shared" si="278"/>
        <v>0</v>
      </c>
      <c r="AK357">
        <v>2689.7676000000001</v>
      </c>
      <c r="AL357">
        <v>59.95</v>
      </c>
      <c r="AM357">
        <v>0</v>
      </c>
      <c r="AN357">
        <v>0</v>
      </c>
      <c r="AO357">
        <v>2629.8176000000003</v>
      </c>
      <c r="AP357">
        <v>0</v>
      </c>
      <c r="AQ357">
        <v>4.24</v>
      </c>
      <c r="AR357">
        <v>0</v>
      </c>
      <c r="AS357">
        <v>0</v>
      </c>
      <c r="AT357">
        <v>97</v>
      </c>
      <c r="AU357">
        <v>51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2</v>
      </c>
      <c r="BJ357" t="s">
        <v>500</v>
      </c>
      <c r="BM357">
        <v>108001</v>
      </c>
      <c r="BN357">
        <v>0</v>
      </c>
      <c r="BO357" t="s">
        <v>3</v>
      </c>
      <c r="BP357">
        <v>0</v>
      </c>
      <c r="BQ357">
        <v>3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97</v>
      </c>
      <c r="CA357">
        <v>51</v>
      </c>
      <c r="CB357" t="s">
        <v>490</v>
      </c>
      <c r="CE357">
        <v>0</v>
      </c>
      <c r="CF357">
        <v>0</v>
      </c>
      <c r="CG357">
        <v>0</v>
      </c>
      <c r="CM357">
        <v>0</v>
      </c>
      <c r="CN357" t="s">
        <v>406</v>
      </c>
      <c r="CO357">
        <v>0</v>
      </c>
      <c r="CP357">
        <f t="shared" si="279"/>
        <v>788.95</v>
      </c>
      <c r="CQ357">
        <f>SUMIF(SmtRes!AQ634:'SmtRes'!AQ635,"=1",SmtRes!AA634:'SmtRes'!AA635)</f>
        <v>54.5</v>
      </c>
      <c r="CR357">
        <f>SUMIF(SmtRes!AQ634:'SmtRes'!AQ635,"=1",SmtRes!AB634:'SmtRes'!AB635)</f>
        <v>0</v>
      </c>
      <c r="CS357">
        <f>SUMIF(SmtRes!AQ634:'SmtRes'!AQ635,"=1",SmtRes!AC634:'SmtRes'!AC635)</f>
        <v>0</v>
      </c>
      <c r="CT357">
        <f>SUMIF(SmtRes!AQ634:'SmtRes'!AQ635,"=1",SmtRes!AD634:'SmtRes'!AD635)</f>
        <v>620.24</v>
      </c>
      <c r="CU357">
        <f t="shared" si="280"/>
        <v>0</v>
      </c>
      <c r="CV357">
        <f>SUMIF(SmtRes!AQ634:'SmtRes'!AQ635,"=1",SmtRes!BU634:'SmtRes'!BU635)</f>
        <v>1.272</v>
      </c>
      <c r="CW357">
        <f>SUMIF(SmtRes!AQ634:'SmtRes'!AQ635,"=1",SmtRes!BV634:'SmtRes'!BV635)</f>
        <v>0</v>
      </c>
      <c r="CX357">
        <f t="shared" si="281"/>
        <v>0</v>
      </c>
      <c r="CY357">
        <f t="shared" si="282"/>
        <v>765.28150000000005</v>
      </c>
      <c r="CZ357">
        <f t="shared" si="283"/>
        <v>402.36450000000002</v>
      </c>
      <c r="DB357">
        <v>19</v>
      </c>
      <c r="DC357" t="s">
        <v>3</v>
      </c>
      <c r="DD357" t="s">
        <v>342</v>
      </c>
      <c r="DE357" t="s">
        <v>407</v>
      </c>
      <c r="DF357" t="s">
        <v>407</v>
      </c>
      <c r="DG357" t="s">
        <v>407</v>
      </c>
      <c r="DH357" t="s">
        <v>3</v>
      </c>
      <c r="DI357" t="s">
        <v>407</v>
      </c>
      <c r="DJ357" t="s">
        <v>407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369</v>
      </c>
      <c r="DW357" t="s">
        <v>369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416979905</v>
      </c>
      <c r="EF357">
        <v>3</v>
      </c>
      <c r="EG357" t="s">
        <v>396</v>
      </c>
      <c r="EH357">
        <v>0</v>
      </c>
      <c r="EI357" t="s">
        <v>3</v>
      </c>
      <c r="EJ357">
        <v>2</v>
      </c>
      <c r="EK357">
        <v>108001</v>
      </c>
      <c r="EL357" t="s">
        <v>397</v>
      </c>
      <c r="EM357" t="s">
        <v>398</v>
      </c>
      <c r="EO357" t="s">
        <v>408</v>
      </c>
      <c r="EQ357">
        <v>131072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4.24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97</v>
      </c>
      <c r="FY357">
        <v>51</v>
      </c>
      <c r="GA357" t="s">
        <v>3</v>
      </c>
      <c r="GD357">
        <v>1</v>
      </c>
      <c r="GF357">
        <v>1109941028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284"/>
        <v>0</v>
      </c>
      <c r="GM357">
        <f t="shared" si="285"/>
        <v>1956.59</v>
      </c>
      <c r="GN357">
        <f t="shared" si="286"/>
        <v>0</v>
      </c>
      <c r="GO357">
        <f t="shared" si="287"/>
        <v>1956.59</v>
      </c>
      <c r="GP357">
        <f t="shared" si="288"/>
        <v>0</v>
      </c>
      <c r="GR357">
        <v>0</v>
      </c>
      <c r="GS357">
        <v>3</v>
      </c>
      <c r="GT357">
        <v>0</v>
      </c>
      <c r="GU357" t="s">
        <v>3</v>
      </c>
      <c r="GV357">
        <f t="shared" si="289"/>
        <v>0</v>
      </c>
      <c r="GW357">
        <v>1</v>
      </c>
      <c r="GX357">
        <f t="shared" si="290"/>
        <v>0</v>
      </c>
      <c r="HA357">
        <v>0</v>
      </c>
      <c r="HB357">
        <v>0</v>
      </c>
      <c r="HC357">
        <f t="shared" si="291"/>
        <v>0</v>
      </c>
      <c r="HE357" t="s">
        <v>3</v>
      </c>
      <c r="HF357" t="s">
        <v>3</v>
      </c>
      <c r="HM357" t="s">
        <v>3</v>
      </c>
      <c r="HN357" t="s">
        <v>399</v>
      </c>
      <c r="HO357" t="s">
        <v>400</v>
      </c>
      <c r="HP357" t="s">
        <v>397</v>
      </c>
      <c r="HQ357" t="s">
        <v>397</v>
      </c>
      <c r="HS357">
        <v>0</v>
      </c>
      <c r="IK357">
        <v>0</v>
      </c>
    </row>
    <row r="358" spans="1:245" x14ac:dyDescent="0.2">
      <c r="A358">
        <v>17</v>
      </c>
      <c r="B358">
        <v>1</v>
      </c>
      <c r="C358">
        <f>ROW(SmtRes!A637)</f>
        <v>637</v>
      </c>
      <c r="D358">
        <f>ROW(EtalonRes!A725)</f>
        <v>725</v>
      </c>
      <c r="E358" t="s">
        <v>501</v>
      </c>
      <c r="F358" t="s">
        <v>498</v>
      </c>
      <c r="G358" t="s">
        <v>499</v>
      </c>
      <c r="H358" t="s">
        <v>369</v>
      </c>
      <c r="I358">
        <v>1</v>
      </c>
      <c r="J358">
        <v>0</v>
      </c>
      <c r="K358">
        <v>1</v>
      </c>
      <c r="O358">
        <f t="shared" si="269"/>
        <v>2629.82</v>
      </c>
      <c r="P358">
        <f>SUMIF(SmtRes!AQ636:'SmtRes'!AQ637,"=1",SmtRes!DF636:'SmtRes'!DF637)</f>
        <v>0</v>
      </c>
      <c r="Q358">
        <f>SUMIF(SmtRes!AQ636:'SmtRes'!AQ637,"=1",SmtRes!DG636:'SmtRes'!DG637)</f>
        <v>0</v>
      </c>
      <c r="R358">
        <f>SUMIF(SmtRes!AQ636:'SmtRes'!AQ637,"=1",SmtRes!DH636:'SmtRes'!DH637)</f>
        <v>0</v>
      </c>
      <c r="S358">
        <f>SUMIF(SmtRes!AQ636:'SmtRes'!AQ637,"=1",SmtRes!DI636:'SmtRes'!DI637)</f>
        <v>2629.82</v>
      </c>
      <c r="T358">
        <f t="shared" si="270"/>
        <v>0</v>
      </c>
      <c r="U358">
        <f>SUMIF(SmtRes!AQ636:'SmtRes'!AQ637,"=1",SmtRes!CV636:'SmtRes'!CV637)</f>
        <v>4.24</v>
      </c>
      <c r="V358">
        <f>SUMIF(SmtRes!AQ636:'SmtRes'!AQ637,"=1",SmtRes!CW636:'SmtRes'!CW637)</f>
        <v>0</v>
      </c>
      <c r="W358">
        <f t="shared" si="271"/>
        <v>0</v>
      </c>
      <c r="X358">
        <f t="shared" si="272"/>
        <v>2550.9299999999998</v>
      </c>
      <c r="Y358">
        <f t="shared" si="272"/>
        <v>1341.21</v>
      </c>
      <c r="AA358">
        <v>424238656</v>
      </c>
      <c r="AB358">
        <f t="shared" si="273"/>
        <v>2629.8175999999999</v>
      </c>
      <c r="AC358">
        <f t="shared" si="274"/>
        <v>0</v>
      </c>
      <c r="AD358">
        <f t="shared" si="275"/>
        <v>0</v>
      </c>
      <c r="AE358">
        <f t="shared" si="276"/>
        <v>0</v>
      </c>
      <c r="AF358">
        <f>ROUND((SUM(SmtRes!BT636:'SmtRes'!BT637)),6)</f>
        <v>2629.8175999999999</v>
      </c>
      <c r="AG358">
        <f t="shared" si="277"/>
        <v>0</v>
      </c>
      <c r="AH358">
        <f>(SUM(SmtRes!BU636:'SmtRes'!BU637))</f>
        <v>4.24</v>
      </c>
      <c r="AI358">
        <f>(0)</f>
        <v>0</v>
      </c>
      <c r="AJ358">
        <f t="shared" si="278"/>
        <v>0</v>
      </c>
      <c r="AK358">
        <v>2689.7676000000001</v>
      </c>
      <c r="AL358">
        <v>59.95</v>
      </c>
      <c r="AM358">
        <v>0</v>
      </c>
      <c r="AN358">
        <v>0</v>
      </c>
      <c r="AO358">
        <v>2629.8176000000003</v>
      </c>
      <c r="AP358">
        <v>0</v>
      </c>
      <c r="AQ358">
        <v>4.24</v>
      </c>
      <c r="AR358">
        <v>0</v>
      </c>
      <c r="AS358">
        <v>0</v>
      </c>
      <c r="AT358">
        <v>97</v>
      </c>
      <c r="AU358">
        <v>51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2</v>
      </c>
      <c r="BJ358" t="s">
        <v>500</v>
      </c>
      <c r="BM358">
        <v>108001</v>
      </c>
      <c r="BN358">
        <v>0</v>
      </c>
      <c r="BO358" t="s">
        <v>3</v>
      </c>
      <c r="BP358">
        <v>0</v>
      </c>
      <c r="BQ358">
        <v>3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97</v>
      </c>
      <c r="CA358">
        <v>51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279"/>
        <v>2629.82</v>
      </c>
      <c r="CQ358">
        <f>SUMIF(SmtRes!AQ636:'SmtRes'!AQ637,"=1",SmtRes!AA636:'SmtRes'!AA637)</f>
        <v>54.5</v>
      </c>
      <c r="CR358">
        <f>SUMIF(SmtRes!AQ636:'SmtRes'!AQ637,"=1",SmtRes!AB636:'SmtRes'!AB637)</f>
        <v>0</v>
      </c>
      <c r="CS358">
        <f>SUMIF(SmtRes!AQ636:'SmtRes'!AQ637,"=1",SmtRes!AC636:'SmtRes'!AC637)</f>
        <v>0</v>
      </c>
      <c r="CT358">
        <f>SUMIF(SmtRes!AQ636:'SmtRes'!AQ637,"=1",SmtRes!AD636:'SmtRes'!AD637)</f>
        <v>620.24</v>
      </c>
      <c r="CU358">
        <f t="shared" si="280"/>
        <v>0</v>
      </c>
      <c r="CV358">
        <f>SUMIF(SmtRes!AQ636:'SmtRes'!AQ637,"=1",SmtRes!BU636:'SmtRes'!BU637)</f>
        <v>4.24</v>
      </c>
      <c r="CW358">
        <f>SUMIF(SmtRes!AQ636:'SmtRes'!AQ637,"=1",SmtRes!BV636:'SmtRes'!BV637)</f>
        <v>0</v>
      </c>
      <c r="CX358">
        <f t="shared" si="281"/>
        <v>0</v>
      </c>
      <c r="CY358">
        <f t="shared" si="282"/>
        <v>2550.9254000000001</v>
      </c>
      <c r="CZ358">
        <f t="shared" si="283"/>
        <v>1341.2082</v>
      </c>
      <c r="DC358" t="s">
        <v>3</v>
      </c>
      <c r="DD358" t="s">
        <v>15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369</v>
      </c>
      <c r="DW358" t="s">
        <v>369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416979905</v>
      </c>
      <c r="EF358">
        <v>3</v>
      </c>
      <c r="EG358" t="s">
        <v>396</v>
      </c>
      <c r="EH358">
        <v>0</v>
      </c>
      <c r="EI358" t="s">
        <v>3</v>
      </c>
      <c r="EJ358">
        <v>2</v>
      </c>
      <c r="EK358">
        <v>108001</v>
      </c>
      <c r="EL358" t="s">
        <v>397</v>
      </c>
      <c r="EM358" t="s">
        <v>398</v>
      </c>
      <c r="EO358" t="s">
        <v>3</v>
      </c>
      <c r="EQ358">
        <v>131072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4.24</v>
      </c>
      <c r="EX358">
        <v>0</v>
      </c>
      <c r="EY358">
        <v>0</v>
      </c>
      <c r="FQ358">
        <v>0</v>
      </c>
      <c r="FR358">
        <v>0</v>
      </c>
      <c r="FS358">
        <v>0</v>
      </c>
      <c r="FX358">
        <v>97</v>
      </c>
      <c r="FY358">
        <v>51</v>
      </c>
      <c r="GA358" t="s">
        <v>3</v>
      </c>
      <c r="GD358">
        <v>1</v>
      </c>
      <c r="GF358">
        <v>1109941028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 t="shared" si="284"/>
        <v>0</v>
      </c>
      <c r="GM358">
        <f t="shared" si="285"/>
        <v>6521.96</v>
      </c>
      <c r="GN358">
        <f t="shared" si="286"/>
        <v>0</v>
      </c>
      <c r="GO358">
        <f t="shared" si="287"/>
        <v>6521.96</v>
      </c>
      <c r="GP358">
        <f t="shared" si="288"/>
        <v>0</v>
      </c>
      <c r="GR358">
        <v>0</v>
      </c>
      <c r="GS358">
        <v>3</v>
      </c>
      <c r="GT358">
        <v>0</v>
      </c>
      <c r="GU358" t="s">
        <v>3</v>
      </c>
      <c r="GV358">
        <f t="shared" si="289"/>
        <v>0</v>
      </c>
      <c r="GW358">
        <v>1</v>
      </c>
      <c r="GX358">
        <f t="shared" si="290"/>
        <v>0</v>
      </c>
      <c r="HA358">
        <v>0</v>
      </c>
      <c r="HB358">
        <v>0</v>
      </c>
      <c r="HC358">
        <f t="shared" si="291"/>
        <v>0</v>
      </c>
      <c r="HE358" t="s">
        <v>3</v>
      </c>
      <c r="HF358" t="s">
        <v>3</v>
      </c>
      <c r="HM358" t="s">
        <v>3</v>
      </c>
      <c r="HN358" t="s">
        <v>399</v>
      </c>
      <c r="HO358" t="s">
        <v>400</v>
      </c>
      <c r="HP358" t="s">
        <v>397</v>
      </c>
      <c r="HQ358" t="s">
        <v>397</v>
      </c>
      <c r="HS358">
        <v>0</v>
      </c>
      <c r="IK358">
        <v>0</v>
      </c>
    </row>
    <row r="359" spans="1:245" x14ac:dyDescent="0.2">
      <c r="A359">
        <v>19</v>
      </c>
      <c r="B359">
        <v>1</v>
      </c>
      <c r="F359" t="s">
        <v>3</v>
      </c>
      <c r="G359" t="s">
        <v>502</v>
      </c>
      <c r="H359" t="s">
        <v>3</v>
      </c>
      <c r="AA359">
        <v>1</v>
      </c>
      <c r="IK359">
        <v>0</v>
      </c>
    </row>
    <row r="360" spans="1:245" x14ac:dyDescent="0.2">
      <c r="A360">
        <v>17</v>
      </c>
      <c r="B360">
        <v>1</v>
      </c>
      <c r="C360">
        <f>ROW(SmtRes!A639)</f>
        <v>639</v>
      </c>
      <c r="D360">
        <f>ROW(EtalonRes!A728)</f>
        <v>728</v>
      </c>
      <c r="E360" t="s">
        <v>503</v>
      </c>
      <c r="F360" t="s">
        <v>504</v>
      </c>
      <c r="G360" t="s">
        <v>505</v>
      </c>
      <c r="H360" t="s">
        <v>369</v>
      </c>
      <c r="I360">
        <v>1</v>
      </c>
      <c r="J360">
        <v>0</v>
      </c>
      <c r="K360">
        <v>1</v>
      </c>
      <c r="O360">
        <f t="shared" ref="O360:O365" si="292">ROUND(CP360,2)</f>
        <v>565.05999999999995</v>
      </c>
      <c r="P360">
        <f>SUMIF(SmtRes!AQ638:'SmtRes'!AQ639,"=1",SmtRes!DF638:'SmtRes'!DF639)</f>
        <v>0</v>
      </c>
      <c r="Q360">
        <f>SUMIF(SmtRes!AQ638:'SmtRes'!AQ639,"=1",SmtRes!DG638:'SmtRes'!DG639)</f>
        <v>0</v>
      </c>
      <c r="R360">
        <f>SUMIF(SmtRes!AQ638:'SmtRes'!AQ639,"=1",SmtRes!DH638:'SmtRes'!DH639)</f>
        <v>0</v>
      </c>
      <c r="S360">
        <f>SUMIF(SmtRes!AQ638:'SmtRes'!AQ639,"=1",SmtRes!DI638:'SmtRes'!DI639)</f>
        <v>565.05999999999995</v>
      </c>
      <c r="T360">
        <f t="shared" ref="T360:T365" si="293">ROUND(CU360*I360,2)</f>
        <v>0</v>
      </c>
      <c r="U360">
        <f>SUMIF(SmtRes!AQ638:'SmtRes'!AQ639,"=1",SmtRes!CV638:'SmtRes'!CV639)</f>
        <v>1.0469999999999999</v>
      </c>
      <c r="V360">
        <f>SUMIF(SmtRes!AQ638:'SmtRes'!AQ639,"=1",SmtRes!CW638:'SmtRes'!CW639)</f>
        <v>0</v>
      </c>
      <c r="W360">
        <f t="shared" ref="W360:W365" si="294">ROUND(CX360*I360,2)</f>
        <v>0</v>
      </c>
      <c r="X360">
        <f t="shared" ref="X360:Y365" si="295">ROUND(CY360,2)</f>
        <v>548.11</v>
      </c>
      <c r="Y360">
        <f t="shared" si="295"/>
        <v>288.18</v>
      </c>
      <c r="AA360">
        <v>424238656</v>
      </c>
      <c r="AB360">
        <f t="shared" ref="AB360:AB365" si="296">ROUND((AC360+AD360+AF360),6)</f>
        <v>565.05543</v>
      </c>
      <c r="AC360">
        <f t="shared" ref="AC360:AC365" si="297">ROUND((0),6)</f>
        <v>0</v>
      </c>
      <c r="AD360">
        <f t="shared" ref="AD360:AD365" si="298">ROUND((((0)-(0))+AE360),6)</f>
        <v>0</v>
      </c>
      <c r="AE360">
        <f t="shared" ref="AE360:AE365" si="299">ROUND((0),6)</f>
        <v>0</v>
      </c>
      <c r="AF360">
        <f>ROUND((SUM(SmtRes!BT638:'SmtRes'!BT639)),6)</f>
        <v>565.05543</v>
      </c>
      <c r="AG360">
        <f t="shared" ref="AG360:AG365" si="300">ROUND((AP360),6)</f>
        <v>0</v>
      </c>
      <c r="AH360">
        <f>(SUM(SmtRes!BU638:'SmtRes'!BU639))</f>
        <v>1.0469999999999999</v>
      </c>
      <c r="AI360">
        <f>(0)</f>
        <v>0</v>
      </c>
      <c r="AJ360">
        <f t="shared" ref="AJ360:AJ365" si="301">(AS360)</f>
        <v>0</v>
      </c>
      <c r="AK360">
        <v>1923.8481000000002</v>
      </c>
      <c r="AL360">
        <v>40.33</v>
      </c>
      <c r="AM360">
        <v>0</v>
      </c>
      <c r="AN360">
        <v>0</v>
      </c>
      <c r="AO360">
        <v>1883.5181000000002</v>
      </c>
      <c r="AP360">
        <v>0</v>
      </c>
      <c r="AQ360">
        <v>3.49</v>
      </c>
      <c r="AR360">
        <v>0</v>
      </c>
      <c r="AS360">
        <v>0</v>
      </c>
      <c r="AT360">
        <v>97</v>
      </c>
      <c r="AU360">
        <v>51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2</v>
      </c>
      <c r="BJ360" t="s">
        <v>506</v>
      </c>
      <c r="BM360">
        <v>108001</v>
      </c>
      <c r="BN360">
        <v>0</v>
      </c>
      <c r="BO360" t="s">
        <v>3</v>
      </c>
      <c r="BP360">
        <v>0</v>
      </c>
      <c r="BQ360">
        <v>3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97</v>
      </c>
      <c r="CA360">
        <v>51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406</v>
      </c>
      <c r="CO360">
        <v>0</v>
      </c>
      <c r="CP360">
        <f t="shared" ref="CP360:CP365" si="302">(P360+Q360+S360+R360)</f>
        <v>565.05999999999995</v>
      </c>
      <c r="CQ360">
        <f>SUMIF(SmtRes!AQ638:'SmtRes'!AQ639,"=1",SmtRes!AA638:'SmtRes'!AA639)</f>
        <v>54.5</v>
      </c>
      <c r="CR360">
        <f>SUMIF(SmtRes!AQ638:'SmtRes'!AQ639,"=1",SmtRes!AB638:'SmtRes'!AB639)</f>
        <v>0</v>
      </c>
      <c r="CS360">
        <f>SUMIF(SmtRes!AQ638:'SmtRes'!AQ639,"=1",SmtRes!AC638:'SmtRes'!AC639)</f>
        <v>0</v>
      </c>
      <c r="CT360">
        <f>SUMIF(SmtRes!AQ638:'SmtRes'!AQ639,"=1",SmtRes!AD638:'SmtRes'!AD639)</f>
        <v>539.69000000000005</v>
      </c>
      <c r="CU360">
        <f t="shared" ref="CU360:CU365" si="303">AG360</f>
        <v>0</v>
      </c>
      <c r="CV360">
        <f>SUMIF(SmtRes!AQ638:'SmtRes'!AQ639,"=1",SmtRes!BU638:'SmtRes'!BU639)</f>
        <v>1.0469999999999999</v>
      </c>
      <c r="CW360">
        <f>SUMIF(SmtRes!AQ638:'SmtRes'!AQ639,"=1",SmtRes!BV638:'SmtRes'!BV639)</f>
        <v>0</v>
      </c>
      <c r="CX360">
        <f t="shared" ref="CX360:CX365" si="304">AJ360</f>
        <v>0</v>
      </c>
      <c r="CY360">
        <f t="shared" ref="CY360:CY365" si="305">(((S360+R360)*AT360)/100)</f>
        <v>548.1081999999999</v>
      </c>
      <c r="CZ360">
        <f t="shared" ref="CZ360:CZ365" si="306">(((S360+R360)*AU360)/100)</f>
        <v>288.18059999999997</v>
      </c>
      <c r="DB360">
        <v>20</v>
      </c>
      <c r="DC360" t="s">
        <v>3</v>
      </c>
      <c r="DD360" t="s">
        <v>342</v>
      </c>
      <c r="DE360" t="s">
        <v>407</v>
      </c>
      <c r="DF360" t="s">
        <v>407</v>
      </c>
      <c r="DG360" t="s">
        <v>407</v>
      </c>
      <c r="DH360" t="s">
        <v>3</v>
      </c>
      <c r="DI360" t="s">
        <v>407</v>
      </c>
      <c r="DJ360" t="s">
        <v>407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369</v>
      </c>
      <c r="DW360" t="s">
        <v>369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416979905</v>
      </c>
      <c r="EF360">
        <v>3</v>
      </c>
      <c r="EG360" t="s">
        <v>396</v>
      </c>
      <c r="EH360">
        <v>0</v>
      </c>
      <c r="EI360" t="s">
        <v>3</v>
      </c>
      <c r="EJ360">
        <v>2</v>
      </c>
      <c r="EK360">
        <v>108001</v>
      </c>
      <c r="EL360" t="s">
        <v>397</v>
      </c>
      <c r="EM360" t="s">
        <v>398</v>
      </c>
      <c r="EO360" t="s">
        <v>408</v>
      </c>
      <c r="EQ360">
        <v>131072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3.49</v>
      </c>
      <c r="EX360">
        <v>0</v>
      </c>
      <c r="EY360">
        <v>0</v>
      </c>
      <c r="FQ360">
        <v>0</v>
      </c>
      <c r="FR360">
        <v>0</v>
      </c>
      <c r="FS360">
        <v>0</v>
      </c>
      <c r="FX360">
        <v>97</v>
      </c>
      <c r="FY360">
        <v>51</v>
      </c>
      <c r="GA360" t="s">
        <v>3</v>
      </c>
      <c r="GD360">
        <v>1</v>
      </c>
      <c r="GF360">
        <v>-785392719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ref="GL360:GL365" si="307">ROUND(IF(AND(BH360=3,BI360=3,FS360&lt;&gt;0),P360,0),2)</f>
        <v>0</v>
      </c>
      <c r="GM360">
        <f t="shared" ref="GM360:GM365" si="308">ROUND(O360+X360+Y360,2)+GX360</f>
        <v>1401.35</v>
      </c>
      <c r="GN360">
        <f t="shared" ref="GN360:GN365" si="309">IF(OR(BI360=0,BI360=1),GM360-GX360,0)</f>
        <v>0</v>
      </c>
      <c r="GO360">
        <f t="shared" ref="GO360:GO365" si="310">IF(BI360=2,GM360-GX360,0)</f>
        <v>1401.35</v>
      </c>
      <c r="GP360">
        <f t="shared" ref="GP360:GP365" si="311">IF(BI360=4,GM360-GX360,0)</f>
        <v>0</v>
      </c>
      <c r="GR360">
        <v>0</v>
      </c>
      <c r="GS360">
        <v>3</v>
      </c>
      <c r="GT360">
        <v>0</v>
      </c>
      <c r="GU360" t="s">
        <v>3</v>
      </c>
      <c r="GV360">
        <f t="shared" ref="GV360:GV365" si="312">ROUND((GT360),6)</f>
        <v>0</v>
      </c>
      <c r="GW360">
        <v>1</v>
      </c>
      <c r="GX360">
        <f t="shared" ref="GX360:GX365" si="313">ROUND(HC360*I360,2)</f>
        <v>0</v>
      </c>
      <c r="HA360">
        <v>0</v>
      </c>
      <c r="HB360">
        <v>0</v>
      </c>
      <c r="HC360">
        <f t="shared" ref="HC360:HC365" si="314">GV360*GW360</f>
        <v>0</v>
      </c>
      <c r="HE360" t="s">
        <v>3</v>
      </c>
      <c r="HF360" t="s">
        <v>3</v>
      </c>
      <c r="HM360" t="s">
        <v>3</v>
      </c>
      <c r="HN360" t="s">
        <v>399</v>
      </c>
      <c r="HO360" t="s">
        <v>400</v>
      </c>
      <c r="HP360" t="s">
        <v>397</v>
      </c>
      <c r="HQ360" t="s">
        <v>397</v>
      </c>
      <c r="HS360">
        <v>0</v>
      </c>
      <c r="IK360">
        <v>0</v>
      </c>
    </row>
    <row r="361" spans="1:245" x14ac:dyDescent="0.2">
      <c r="A361">
        <v>17</v>
      </c>
      <c r="B361">
        <v>1</v>
      </c>
      <c r="C361">
        <f>ROW(SmtRes!A641)</f>
        <v>641</v>
      </c>
      <c r="D361">
        <f>ROW(EtalonRes!A731)</f>
        <v>731</v>
      </c>
      <c r="E361" t="s">
        <v>507</v>
      </c>
      <c r="F361" t="s">
        <v>504</v>
      </c>
      <c r="G361" t="s">
        <v>505</v>
      </c>
      <c r="H361" t="s">
        <v>369</v>
      </c>
      <c r="I361">
        <v>1</v>
      </c>
      <c r="J361">
        <v>0</v>
      </c>
      <c r="K361">
        <v>1</v>
      </c>
      <c r="O361">
        <f t="shared" si="292"/>
        <v>1883.52</v>
      </c>
      <c r="P361">
        <f>SUMIF(SmtRes!AQ640:'SmtRes'!AQ641,"=1",SmtRes!DF640:'SmtRes'!DF641)</f>
        <v>0</v>
      </c>
      <c r="Q361">
        <f>SUMIF(SmtRes!AQ640:'SmtRes'!AQ641,"=1",SmtRes!DG640:'SmtRes'!DG641)</f>
        <v>0</v>
      </c>
      <c r="R361">
        <f>SUMIF(SmtRes!AQ640:'SmtRes'!AQ641,"=1",SmtRes!DH640:'SmtRes'!DH641)</f>
        <v>0</v>
      </c>
      <c r="S361">
        <f>SUMIF(SmtRes!AQ640:'SmtRes'!AQ641,"=1",SmtRes!DI640:'SmtRes'!DI641)</f>
        <v>1883.52</v>
      </c>
      <c r="T361">
        <f t="shared" si="293"/>
        <v>0</v>
      </c>
      <c r="U361">
        <f>SUMIF(SmtRes!AQ640:'SmtRes'!AQ641,"=1",SmtRes!CV640:'SmtRes'!CV641)</f>
        <v>3.49</v>
      </c>
      <c r="V361">
        <f>SUMIF(SmtRes!AQ640:'SmtRes'!AQ641,"=1",SmtRes!CW640:'SmtRes'!CW641)</f>
        <v>0</v>
      </c>
      <c r="W361">
        <f t="shared" si="294"/>
        <v>0</v>
      </c>
      <c r="X361">
        <f t="shared" si="295"/>
        <v>1827.01</v>
      </c>
      <c r="Y361">
        <f t="shared" si="295"/>
        <v>960.6</v>
      </c>
      <c r="AA361">
        <v>424238656</v>
      </c>
      <c r="AB361">
        <f t="shared" si="296"/>
        <v>1883.5181</v>
      </c>
      <c r="AC361">
        <f t="shared" si="297"/>
        <v>0</v>
      </c>
      <c r="AD361">
        <f t="shared" si="298"/>
        <v>0</v>
      </c>
      <c r="AE361">
        <f t="shared" si="299"/>
        <v>0</v>
      </c>
      <c r="AF361">
        <f>ROUND((SUM(SmtRes!BT640:'SmtRes'!BT641)),6)</f>
        <v>1883.5181</v>
      </c>
      <c r="AG361">
        <f t="shared" si="300"/>
        <v>0</v>
      </c>
      <c r="AH361">
        <f>(SUM(SmtRes!BU640:'SmtRes'!BU641))</f>
        <v>3.49</v>
      </c>
      <c r="AI361">
        <f>(0)</f>
        <v>0</v>
      </c>
      <c r="AJ361">
        <f t="shared" si="301"/>
        <v>0</v>
      </c>
      <c r="AK361">
        <v>1923.8481000000002</v>
      </c>
      <c r="AL361">
        <v>40.33</v>
      </c>
      <c r="AM361">
        <v>0</v>
      </c>
      <c r="AN361">
        <v>0</v>
      </c>
      <c r="AO361">
        <v>1883.5181000000002</v>
      </c>
      <c r="AP361">
        <v>0</v>
      </c>
      <c r="AQ361">
        <v>3.49</v>
      </c>
      <c r="AR361">
        <v>0</v>
      </c>
      <c r="AS361">
        <v>0</v>
      </c>
      <c r="AT361">
        <v>97</v>
      </c>
      <c r="AU361">
        <v>51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506</v>
      </c>
      <c r="BM361">
        <v>108001</v>
      </c>
      <c r="BN361">
        <v>0</v>
      </c>
      <c r="BO361" t="s">
        <v>3</v>
      </c>
      <c r="BP361">
        <v>0</v>
      </c>
      <c r="BQ361">
        <v>3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97</v>
      </c>
      <c r="CA361">
        <v>51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302"/>
        <v>1883.52</v>
      </c>
      <c r="CQ361">
        <f>SUMIF(SmtRes!AQ640:'SmtRes'!AQ641,"=1",SmtRes!AA640:'SmtRes'!AA641)</f>
        <v>54.5</v>
      </c>
      <c r="CR361">
        <f>SUMIF(SmtRes!AQ640:'SmtRes'!AQ641,"=1",SmtRes!AB640:'SmtRes'!AB641)</f>
        <v>0</v>
      </c>
      <c r="CS361">
        <f>SUMIF(SmtRes!AQ640:'SmtRes'!AQ641,"=1",SmtRes!AC640:'SmtRes'!AC641)</f>
        <v>0</v>
      </c>
      <c r="CT361">
        <f>SUMIF(SmtRes!AQ640:'SmtRes'!AQ641,"=1",SmtRes!AD640:'SmtRes'!AD641)</f>
        <v>539.69000000000005</v>
      </c>
      <c r="CU361">
        <f t="shared" si="303"/>
        <v>0</v>
      </c>
      <c r="CV361">
        <f>SUMIF(SmtRes!AQ640:'SmtRes'!AQ641,"=1",SmtRes!BU640:'SmtRes'!BU641)</f>
        <v>3.49</v>
      </c>
      <c r="CW361">
        <f>SUMIF(SmtRes!AQ640:'SmtRes'!AQ641,"=1",SmtRes!BV640:'SmtRes'!BV641)</f>
        <v>0</v>
      </c>
      <c r="CX361">
        <f t="shared" si="304"/>
        <v>0</v>
      </c>
      <c r="CY361">
        <f t="shared" si="305"/>
        <v>1827.0144</v>
      </c>
      <c r="CZ361">
        <f t="shared" si="306"/>
        <v>960.59520000000009</v>
      </c>
      <c r="DC361" t="s">
        <v>3</v>
      </c>
      <c r="DD361" t="s">
        <v>15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369</v>
      </c>
      <c r="DW361" t="s">
        <v>369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416979905</v>
      </c>
      <c r="EF361">
        <v>3</v>
      </c>
      <c r="EG361" t="s">
        <v>396</v>
      </c>
      <c r="EH361">
        <v>0</v>
      </c>
      <c r="EI361" t="s">
        <v>3</v>
      </c>
      <c r="EJ361">
        <v>2</v>
      </c>
      <c r="EK361">
        <v>108001</v>
      </c>
      <c r="EL361" t="s">
        <v>397</v>
      </c>
      <c r="EM361" t="s">
        <v>398</v>
      </c>
      <c r="EO361" t="s">
        <v>3</v>
      </c>
      <c r="EQ361">
        <v>131072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3.49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97</v>
      </c>
      <c r="FY361">
        <v>51</v>
      </c>
      <c r="GA361" t="s">
        <v>3</v>
      </c>
      <c r="GD361">
        <v>1</v>
      </c>
      <c r="GF361">
        <v>-785392719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307"/>
        <v>0</v>
      </c>
      <c r="GM361">
        <f t="shared" si="308"/>
        <v>4671.13</v>
      </c>
      <c r="GN361">
        <f t="shared" si="309"/>
        <v>0</v>
      </c>
      <c r="GO361">
        <f t="shared" si="310"/>
        <v>4671.13</v>
      </c>
      <c r="GP361">
        <f t="shared" si="311"/>
        <v>0</v>
      </c>
      <c r="GR361">
        <v>0</v>
      </c>
      <c r="GS361">
        <v>3</v>
      </c>
      <c r="GT361">
        <v>0</v>
      </c>
      <c r="GU361" t="s">
        <v>3</v>
      </c>
      <c r="GV361">
        <f t="shared" si="312"/>
        <v>0</v>
      </c>
      <c r="GW361">
        <v>1</v>
      </c>
      <c r="GX361">
        <f t="shared" si="313"/>
        <v>0</v>
      </c>
      <c r="HA361">
        <v>0</v>
      </c>
      <c r="HB361">
        <v>0</v>
      </c>
      <c r="HC361">
        <f t="shared" si="314"/>
        <v>0</v>
      </c>
      <c r="HE361" t="s">
        <v>3</v>
      </c>
      <c r="HF361" t="s">
        <v>3</v>
      </c>
      <c r="HM361" t="s">
        <v>3</v>
      </c>
      <c r="HN361" t="s">
        <v>399</v>
      </c>
      <c r="HO361" t="s">
        <v>400</v>
      </c>
      <c r="HP361" t="s">
        <v>397</v>
      </c>
      <c r="HQ361" t="s">
        <v>397</v>
      </c>
      <c r="HS361">
        <v>0</v>
      </c>
      <c r="IK361">
        <v>0</v>
      </c>
    </row>
    <row r="362" spans="1:245" x14ac:dyDescent="0.2">
      <c r="A362">
        <v>17</v>
      </c>
      <c r="B362">
        <v>1</v>
      </c>
      <c r="C362">
        <f>ROW(SmtRes!A643)</f>
        <v>643</v>
      </c>
      <c r="D362">
        <f>ROW(EtalonRes!A734)</f>
        <v>734</v>
      </c>
      <c r="E362" t="s">
        <v>508</v>
      </c>
      <c r="F362" t="s">
        <v>509</v>
      </c>
      <c r="G362" t="s">
        <v>510</v>
      </c>
      <c r="H362" t="s">
        <v>369</v>
      </c>
      <c r="I362">
        <v>1</v>
      </c>
      <c r="J362">
        <v>0</v>
      </c>
      <c r="K362">
        <v>1</v>
      </c>
      <c r="O362">
        <f t="shared" si="292"/>
        <v>714.52</v>
      </c>
      <c r="P362">
        <f>SUMIF(SmtRes!AQ642:'SmtRes'!AQ643,"=1",SmtRes!DF642:'SmtRes'!DF643)</f>
        <v>0</v>
      </c>
      <c r="Q362">
        <f>SUMIF(SmtRes!AQ642:'SmtRes'!AQ643,"=1",SmtRes!DG642:'SmtRes'!DG643)</f>
        <v>0</v>
      </c>
      <c r="R362">
        <f>SUMIF(SmtRes!AQ642:'SmtRes'!AQ643,"=1",SmtRes!DH642:'SmtRes'!DH643)</f>
        <v>0</v>
      </c>
      <c r="S362">
        <f>SUMIF(SmtRes!AQ642:'SmtRes'!AQ643,"=1",SmtRes!DI642:'SmtRes'!DI643)</f>
        <v>714.52</v>
      </c>
      <c r="T362">
        <f t="shared" si="293"/>
        <v>0</v>
      </c>
      <c r="U362">
        <f>SUMIF(SmtRes!AQ642:'SmtRes'!AQ643,"=1",SmtRes!CV642:'SmtRes'!CV643)</f>
        <v>1.1519999999999999</v>
      </c>
      <c r="V362">
        <f>SUMIF(SmtRes!AQ642:'SmtRes'!AQ643,"=1",SmtRes!CW642:'SmtRes'!CW643)</f>
        <v>0</v>
      </c>
      <c r="W362">
        <f t="shared" si="294"/>
        <v>0</v>
      </c>
      <c r="X362">
        <f t="shared" si="295"/>
        <v>693.08</v>
      </c>
      <c r="Y362">
        <f t="shared" si="295"/>
        <v>364.41</v>
      </c>
      <c r="AA362">
        <v>424238656</v>
      </c>
      <c r="AB362">
        <f t="shared" si="296"/>
        <v>714.51648</v>
      </c>
      <c r="AC362">
        <f t="shared" si="297"/>
        <v>0</v>
      </c>
      <c r="AD362">
        <f t="shared" si="298"/>
        <v>0</v>
      </c>
      <c r="AE362">
        <f t="shared" si="299"/>
        <v>0</v>
      </c>
      <c r="AF362">
        <f>ROUND((SUM(SmtRes!BT642:'SmtRes'!BT643)),6)</f>
        <v>714.51648</v>
      </c>
      <c r="AG362">
        <f t="shared" si="300"/>
        <v>0</v>
      </c>
      <c r="AH362">
        <f>(SUM(SmtRes!BU642:'SmtRes'!BU643))</f>
        <v>1.1519999999999999</v>
      </c>
      <c r="AI362">
        <f>(0)</f>
        <v>0</v>
      </c>
      <c r="AJ362">
        <f t="shared" si="301"/>
        <v>0</v>
      </c>
      <c r="AK362">
        <v>2428.0465999999997</v>
      </c>
      <c r="AL362">
        <v>46.324999999999996</v>
      </c>
      <c r="AM362">
        <v>0</v>
      </c>
      <c r="AN362">
        <v>0</v>
      </c>
      <c r="AO362">
        <v>2381.7215999999999</v>
      </c>
      <c r="AP362">
        <v>0</v>
      </c>
      <c r="AQ362">
        <v>3.84</v>
      </c>
      <c r="AR362">
        <v>0</v>
      </c>
      <c r="AS362">
        <v>0</v>
      </c>
      <c r="AT362">
        <v>97</v>
      </c>
      <c r="AU362">
        <v>51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2</v>
      </c>
      <c r="BJ362" t="s">
        <v>511</v>
      </c>
      <c r="BM362">
        <v>108001</v>
      </c>
      <c r="BN362">
        <v>0</v>
      </c>
      <c r="BO362" t="s">
        <v>3</v>
      </c>
      <c r="BP362">
        <v>0</v>
      </c>
      <c r="BQ362">
        <v>3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97</v>
      </c>
      <c r="CA362">
        <v>51</v>
      </c>
      <c r="CB362" t="s">
        <v>490</v>
      </c>
      <c r="CE362">
        <v>0</v>
      </c>
      <c r="CF362">
        <v>0</v>
      </c>
      <c r="CG362">
        <v>0</v>
      </c>
      <c r="CM362">
        <v>0</v>
      </c>
      <c r="CN362" t="s">
        <v>406</v>
      </c>
      <c r="CO362">
        <v>0</v>
      </c>
      <c r="CP362">
        <f t="shared" si="302"/>
        <v>714.52</v>
      </c>
      <c r="CQ362">
        <f>SUMIF(SmtRes!AQ642:'SmtRes'!AQ643,"=1",SmtRes!AA642:'SmtRes'!AA643)</f>
        <v>54.5</v>
      </c>
      <c r="CR362">
        <f>SUMIF(SmtRes!AQ642:'SmtRes'!AQ643,"=1",SmtRes!AB642:'SmtRes'!AB643)</f>
        <v>0</v>
      </c>
      <c r="CS362">
        <f>SUMIF(SmtRes!AQ642:'SmtRes'!AQ643,"=1",SmtRes!AC642:'SmtRes'!AC643)</f>
        <v>0</v>
      </c>
      <c r="CT362">
        <f>SUMIF(SmtRes!AQ642:'SmtRes'!AQ643,"=1",SmtRes!AD642:'SmtRes'!AD643)</f>
        <v>620.24</v>
      </c>
      <c r="CU362">
        <f t="shared" si="303"/>
        <v>0</v>
      </c>
      <c r="CV362">
        <f>SUMIF(SmtRes!AQ642:'SmtRes'!AQ643,"=1",SmtRes!BU642:'SmtRes'!BU643)</f>
        <v>1.1519999999999999</v>
      </c>
      <c r="CW362">
        <f>SUMIF(SmtRes!AQ642:'SmtRes'!AQ643,"=1",SmtRes!BV642:'SmtRes'!BV643)</f>
        <v>0</v>
      </c>
      <c r="CX362">
        <f t="shared" si="304"/>
        <v>0</v>
      </c>
      <c r="CY362">
        <f t="shared" si="305"/>
        <v>693.08440000000007</v>
      </c>
      <c r="CZ362">
        <f t="shared" si="306"/>
        <v>364.40519999999998</v>
      </c>
      <c r="DB362">
        <v>21</v>
      </c>
      <c r="DC362" t="s">
        <v>3</v>
      </c>
      <c r="DD362" t="s">
        <v>342</v>
      </c>
      <c r="DE362" t="s">
        <v>407</v>
      </c>
      <c r="DF362" t="s">
        <v>407</v>
      </c>
      <c r="DG362" t="s">
        <v>407</v>
      </c>
      <c r="DH362" t="s">
        <v>3</v>
      </c>
      <c r="DI362" t="s">
        <v>407</v>
      </c>
      <c r="DJ362" t="s">
        <v>407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369</v>
      </c>
      <c r="DW362" t="s">
        <v>369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416979905</v>
      </c>
      <c r="EF362">
        <v>3</v>
      </c>
      <c r="EG362" t="s">
        <v>396</v>
      </c>
      <c r="EH362">
        <v>0</v>
      </c>
      <c r="EI362" t="s">
        <v>3</v>
      </c>
      <c r="EJ362">
        <v>2</v>
      </c>
      <c r="EK362">
        <v>108001</v>
      </c>
      <c r="EL362" t="s">
        <v>397</v>
      </c>
      <c r="EM362" t="s">
        <v>398</v>
      </c>
      <c r="EO362" t="s">
        <v>408</v>
      </c>
      <c r="EQ362">
        <v>131072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3.84</v>
      </c>
      <c r="EX362">
        <v>0</v>
      </c>
      <c r="EY362">
        <v>0</v>
      </c>
      <c r="FQ362">
        <v>0</v>
      </c>
      <c r="FR362">
        <v>0</v>
      </c>
      <c r="FS362">
        <v>0</v>
      </c>
      <c r="FX362">
        <v>97</v>
      </c>
      <c r="FY362">
        <v>51</v>
      </c>
      <c r="GA362" t="s">
        <v>3</v>
      </c>
      <c r="GD362">
        <v>1</v>
      </c>
      <c r="GF362">
        <v>-264556268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si="307"/>
        <v>0</v>
      </c>
      <c r="GM362">
        <f t="shared" si="308"/>
        <v>1772.01</v>
      </c>
      <c r="GN362">
        <f t="shared" si="309"/>
        <v>0</v>
      </c>
      <c r="GO362">
        <f t="shared" si="310"/>
        <v>1772.01</v>
      </c>
      <c r="GP362">
        <f t="shared" si="311"/>
        <v>0</v>
      </c>
      <c r="GR362">
        <v>0</v>
      </c>
      <c r="GS362">
        <v>3</v>
      </c>
      <c r="GT362">
        <v>0</v>
      </c>
      <c r="GU362" t="s">
        <v>3</v>
      </c>
      <c r="GV362">
        <f t="shared" si="312"/>
        <v>0</v>
      </c>
      <c r="GW362">
        <v>1</v>
      </c>
      <c r="GX362">
        <f t="shared" si="313"/>
        <v>0</v>
      </c>
      <c r="HA362">
        <v>0</v>
      </c>
      <c r="HB362">
        <v>0</v>
      </c>
      <c r="HC362">
        <f t="shared" si="314"/>
        <v>0</v>
      </c>
      <c r="HE362" t="s">
        <v>3</v>
      </c>
      <c r="HF362" t="s">
        <v>3</v>
      </c>
      <c r="HM362" t="s">
        <v>3</v>
      </c>
      <c r="HN362" t="s">
        <v>399</v>
      </c>
      <c r="HO362" t="s">
        <v>400</v>
      </c>
      <c r="HP362" t="s">
        <v>397</v>
      </c>
      <c r="HQ362" t="s">
        <v>397</v>
      </c>
      <c r="HS362">
        <v>0</v>
      </c>
      <c r="IK362">
        <v>0</v>
      </c>
    </row>
    <row r="363" spans="1:245" x14ac:dyDescent="0.2">
      <c r="A363">
        <v>17</v>
      </c>
      <c r="B363">
        <v>1</v>
      </c>
      <c r="C363">
        <f>ROW(SmtRes!A645)</f>
        <v>645</v>
      </c>
      <c r="D363">
        <f>ROW(EtalonRes!A737)</f>
        <v>737</v>
      </c>
      <c r="E363" t="s">
        <v>512</v>
      </c>
      <c r="F363" t="s">
        <v>509</v>
      </c>
      <c r="G363" t="s">
        <v>510</v>
      </c>
      <c r="H363" t="s">
        <v>369</v>
      </c>
      <c r="I363">
        <v>1</v>
      </c>
      <c r="J363">
        <v>0</v>
      </c>
      <c r="K363">
        <v>1</v>
      </c>
      <c r="O363">
        <f t="shared" si="292"/>
        <v>2381.7199999999998</v>
      </c>
      <c r="P363">
        <f>SUMIF(SmtRes!AQ644:'SmtRes'!AQ645,"=1",SmtRes!DF644:'SmtRes'!DF645)</f>
        <v>0</v>
      </c>
      <c r="Q363">
        <f>SUMIF(SmtRes!AQ644:'SmtRes'!AQ645,"=1",SmtRes!DG644:'SmtRes'!DG645)</f>
        <v>0</v>
      </c>
      <c r="R363">
        <f>SUMIF(SmtRes!AQ644:'SmtRes'!AQ645,"=1",SmtRes!DH644:'SmtRes'!DH645)</f>
        <v>0</v>
      </c>
      <c r="S363">
        <f>SUMIF(SmtRes!AQ644:'SmtRes'!AQ645,"=1",SmtRes!DI644:'SmtRes'!DI645)</f>
        <v>2381.7199999999998</v>
      </c>
      <c r="T363">
        <f t="shared" si="293"/>
        <v>0</v>
      </c>
      <c r="U363">
        <f>SUMIF(SmtRes!AQ644:'SmtRes'!AQ645,"=1",SmtRes!CV644:'SmtRes'!CV645)</f>
        <v>3.84</v>
      </c>
      <c r="V363">
        <f>SUMIF(SmtRes!AQ644:'SmtRes'!AQ645,"=1",SmtRes!CW644:'SmtRes'!CW645)</f>
        <v>0</v>
      </c>
      <c r="W363">
        <f t="shared" si="294"/>
        <v>0</v>
      </c>
      <c r="X363">
        <f t="shared" si="295"/>
        <v>2310.27</v>
      </c>
      <c r="Y363">
        <f t="shared" si="295"/>
        <v>1214.68</v>
      </c>
      <c r="AA363">
        <v>424238656</v>
      </c>
      <c r="AB363">
        <f t="shared" si="296"/>
        <v>2381.7215999999999</v>
      </c>
      <c r="AC363">
        <f t="shared" si="297"/>
        <v>0</v>
      </c>
      <c r="AD363">
        <f t="shared" si="298"/>
        <v>0</v>
      </c>
      <c r="AE363">
        <f t="shared" si="299"/>
        <v>0</v>
      </c>
      <c r="AF363">
        <f>ROUND((SUM(SmtRes!BT644:'SmtRes'!BT645)),6)</f>
        <v>2381.7215999999999</v>
      </c>
      <c r="AG363">
        <f t="shared" si="300"/>
        <v>0</v>
      </c>
      <c r="AH363">
        <f>(SUM(SmtRes!BU644:'SmtRes'!BU645))</f>
        <v>3.84</v>
      </c>
      <c r="AI363">
        <f>(0)</f>
        <v>0</v>
      </c>
      <c r="AJ363">
        <f t="shared" si="301"/>
        <v>0</v>
      </c>
      <c r="AK363">
        <v>2428.0465999999997</v>
      </c>
      <c r="AL363">
        <v>46.324999999999996</v>
      </c>
      <c r="AM363">
        <v>0</v>
      </c>
      <c r="AN363">
        <v>0</v>
      </c>
      <c r="AO363">
        <v>2381.7215999999999</v>
      </c>
      <c r="AP363">
        <v>0</v>
      </c>
      <c r="AQ363">
        <v>3.84</v>
      </c>
      <c r="AR363">
        <v>0</v>
      </c>
      <c r="AS363">
        <v>0</v>
      </c>
      <c r="AT363">
        <v>97</v>
      </c>
      <c r="AU363">
        <v>51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511</v>
      </c>
      <c r="BM363">
        <v>108001</v>
      </c>
      <c r="BN363">
        <v>0</v>
      </c>
      <c r="BO363" t="s">
        <v>3</v>
      </c>
      <c r="BP363">
        <v>0</v>
      </c>
      <c r="BQ363">
        <v>3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97</v>
      </c>
      <c r="CA363">
        <v>51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302"/>
        <v>2381.7199999999998</v>
      </c>
      <c r="CQ363">
        <f>SUMIF(SmtRes!AQ644:'SmtRes'!AQ645,"=1",SmtRes!AA644:'SmtRes'!AA645)</f>
        <v>54.5</v>
      </c>
      <c r="CR363">
        <f>SUMIF(SmtRes!AQ644:'SmtRes'!AQ645,"=1",SmtRes!AB644:'SmtRes'!AB645)</f>
        <v>0</v>
      </c>
      <c r="CS363">
        <f>SUMIF(SmtRes!AQ644:'SmtRes'!AQ645,"=1",SmtRes!AC644:'SmtRes'!AC645)</f>
        <v>0</v>
      </c>
      <c r="CT363">
        <f>SUMIF(SmtRes!AQ644:'SmtRes'!AQ645,"=1",SmtRes!AD644:'SmtRes'!AD645)</f>
        <v>620.24</v>
      </c>
      <c r="CU363">
        <f t="shared" si="303"/>
        <v>0</v>
      </c>
      <c r="CV363">
        <f>SUMIF(SmtRes!AQ644:'SmtRes'!AQ645,"=1",SmtRes!BU644:'SmtRes'!BU645)</f>
        <v>3.84</v>
      </c>
      <c r="CW363">
        <f>SUMIF(SmtRes!AQ644:'SmtRes'!AQ645,"=1",SmtRes!BV644:'SmtRes'!BV645)</f>
        <v>0</v>
      </c>
      <c r="CX363">
        <f t="shared" si="304"/>
        <v>0</v>
      </c>
      <c r="CY363">
        <f t="shared" si="305"/>
        <v>2310.2683999999995</v>
      </c>
      <c r="CZ363">
        <f t="shared" si="306"/>
        <v>1214.6771999999999</v>
      </c>
      <c r="DC363" t="s">
        <v>3</v>
      </c>
      <c r="DD363" t="s">
        <v>15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369</v>
      </c>
      <c r="DW363" t="s">
        <v>369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416979905</v>
      </c>
      <c r="EF363">
        <v>3</v>
      </c>
      <c r="EG363" t="s">
        <v>396</v>
      </c>
      <c r="EH363">
        <v>0</v>
      </c>
      <c r="EI363" t="s">
        <v>3</v>
      </c>
      <c r="EJ363">
        <v>2</v>
      </c>
      <c r="EK363">
        <v>108001</v>
      </c>
      <c r="EL363" t="s">
        <v>397</v>
      </c>
      <c r="EM363" t="s">
        <v>398</v>
      </c>
      <c r="EO363" t="s">
        <v>3</v>
      </c>
      <c r="EQ363">
        <v>131072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3.84</v>
      </c>
      <c r="EX363">
        <v>0</v>
      </c>
      <c r="EY363">
        <v>0</v>
      </c>
      <c r="FQ363">
        <v>0</v>
      </c>
      <c r="FR363">
        <v>0</v>
      </c>
      <c r="FS363">
        <v>0</v>
      </c>
      <c r="FX363">
        <v>97</v>
      </c>
      <c r="FY363">
        <v>51</v>
      </c>
      <c r="GA363" t="s">
        <v>3</v>
      </c>
      <c r="GD363">
        <v>1</v>
      </c>
      <c r="GF363">
        <v>-264556268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307"/>
        <v>0</v>
      </c>
      <c r="GM363">
        <f t="shared" si="308"/>
        <v>5906.67</v>
      </c>
      <c r="GN363">
        <f t="shared" si="309"/>
        <v>0</v>
      </c>
      <c r="GO363">
        <f t="shared" si="310"/>
        <v>5906.67</v>
      </c>
      <c r="GP363">
        <f t="shared" si="311"/>
        <v>0</v>
      </c>
      <c r="GR363">
        <v>0</v>
      </c>
      <c r="GS363">
        <v>3</v>
      </c>
      <c r="GT363">
        <v>0</v>
      </c>
      <c r="GU363" t="s">
        <v>3</v>
      </c>
      <c r="GV363">
        <f t="shared" si="312"/>
        <v>0</v>
      </c>
      <c r="GW363">
        <v>1</v>
      </c>
      <c r="GX363">
        <f t="shared" si="313"/>
        <v>0</v>
      </c>
      <c r="HA363">
        <v>0</v>
      </c>
      <c r="HB363">
        <v>0</v>
      </c>
      <c r="HC363">
        <f t="shared" si="314"/>
        <v>0</v>
      </c>
      <c r="HE363" t="s">
        <v>3</v>
      </c>
      <c r="HF363" t="s">
        <v>3</v>
      </c>
      <c r="HM363" t="s">
        <v>3</v>
      </c>
      <c r="HN363" t="s">
        <v>399</v>
      </c>
      <c r="HO363" t="s">
        <v>400</v>
      </c>
      <c r="HP363" t="s">
        <v>397</v>
      </c>
      <c r="HQ363" t="s">
        <v>397</v>
      </c>
      <c r="HS363">
        <v>0</v>
      </c>
      <c r="IK363">
        <v>0</v>
      </c>
    </row>
    <row r="364" spans="1:245" x14ac:dyDescent="0.2">
      <c r="A364">
        <v>17</v>
      </c>
      <c r="B364">
        <v>1</v>
      </c>
      <c r="C364">
        <f>ROW(SmtRes!A647)</f>
        <v>647</v>
      </c>
      <c r="D364">
        <f>ROW(EtalonRes!A740)</f>
        <v>740</v>
      </c>
      <c r="E364" t="s">
        <v>513</v>
      </c>
      <c r="F364" t="s">
        <v>514</v>
      </c>
      <c r="G364" t="s">
        <v>515</v>
      </c>
      <c r="H364" t="s">
        <v>369</v>
      </c>
      <c r="I364">
        <v>1</v>
      </c>
      <c r="J364">
        <v>0</v>
      </c>
      <c r="K364">
        <v>1</v>
      </c>
      <c r="O364">
        <f t="shared" si="292"/>
        <v>835.46</v>
      </c>
      <c r="P364">
        <f>SUMIF(SmtRes!AQ646:'SmtRes'!AQ647,"=1",SmtRes!DF646:'SmtRes'!DF647)</f>
        <v>0</v>
      </c>
      <c r="Q364">
        <f>SUMIF(SmtRes!AQ646:'SmtRes'!AQ647,"=1",SmtRes!DG646:'SmtRes'!DG647)</f>
        <v>0</v>
      </c>
      <c r="R364">
        <f>SUMIF(SmtRes!AQ646:'SmtRes'!AQ647,"=1",SmtRes!DH646:'SmtRes'!DH647)</f>
        <v>0</v>
      </c>
      <c r="S364">
        <f>SUMIF(SmtRes!AQ646:'SmtRes'!AQ647,"=1",SmtRes!DI646:'SmtRes'!DI647)</f>
        <v>835.46</v>
      </c>
      <c r="T364">
        <f t="shared" si="293"/>
        <v>0</v>
      </c>
      <c r="U364">
        <f>SUMIF(SmtRes!AQ646:'SmtRes'!AQ647,"=1",SmtRes!CV646:'SmtRes'!CV647)</f>
        <v>1.347</v>
      </c>
      <c r="V364">
        <f>SUMIF(SmtRes!AQ646:'SmtRes'!AQ647,"=1",SmtRes!CW646:'SmtRes'!CW647)</f>
        <v>0</v>
      </c>
      <c r="W364">
        <f t="shared" si="294"/>
        <v>0</v>
      </c>
      <c r="X364">
        <f t="shared" si="295"/>
        <v>810.4</v>
      </c>
      <c r="Y364">
        <f t="shared" si="295"/>
        <v>426.08</v>
      </c>
      <c r="AA364">
        <v>424238656</v>
      </c>
      <c r="AB364">
        <f t="shared" si="296"/>
        <v>835.46328000000005</v>
      </c>
      <c r="AC364">
        <f t="shared" si="297"/>
        <v>0</v>
      </c>
      <c r="AD364">
        <f t="shared" si="298"/>
        <v>0</v>
      </c>
      <c r="AE364">
        <f t="shared" si="299"/>
        <v>0</v>
      </c>
      <c r="AF364">
        <f>ROUND((SUM(SmtRes!BT646:'SmtRes'!BT647)),6)</f>
        <v>835.46328000000005</v>
      </c>
      <c r="AG364">
        <f t="shared" si="300"/>
        <v>0</v>
      </c>
      <c r="AH364">
        <f>(SUM(SmtRes!BU646:'SmtRes'!BU647))</f>
        <v>1.347</v>
      </c>
      <c r="AI364">
        <f>(0)</f>
        <v>0</v>
      </c>
      <c r="AJ364">
        <f t="shared" si="301"/>
        <v>0</v>
      </c>
      <c r="AK364">
        <v>2844.8276000000001</v>
      </c>
      <c r="AL364">
        <v>59.95</v>
      </c>
      <c r="AM364">
        <v>0</v>
      </c>
      <c r="AN364">
        <v>0</v>
      </c>
      <c r="AO364">
        <v>2784.8776000000003</v>
      </c>
      <c r="AP364">
        <v>0</v>
      </c>
      <c r="AQ364">
        <v>4.49</v>
      </c>
      <c r="AR364">
        <v>0</v>
      </c>
      <c r="AS364">
        <v>0</v>
      </c>
      <c r="AT364">
        <v>97</v>
      </c>
      <c r="AU364">
        <v>51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2</v>
      </c>
      <c r="BJ364" t="s">
        <v>516</v>
      </c>
      <c r="BM364">
        <v>108001</v>
      </c>
      <c r="BN364">
        <v>0</v>
      </c>
      <c r="BO364" t="s">
        <v>3</v>
      </c>
      <c r="BP364">
        <v>0</v>
      </c>
      <c r="BQ364">
        <v>3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97</v>
      </c>
      <c r="CA364">
        <v>51</v>
      </c>
      <c r="CB364" t="s">
        <v>490</v>
      </c>
      <c r="CE364">
        <v>0</v>
      </c>
      <c r="CF364">
        <v>0</v>
      </c>
      <c r="CG364">
        <v>0</v>
      </c>
      <c r="CM364">
        <v>0</v>
      </c>
      <c r="CN364" t="s">
        <v>406</v>
      </c>
      <c r="CO364">
        <v>0</v>
      </c>
      <c r="CP364">
        <f t="shared" si="302"/>
        <v>835.46</v>
      </c>
      <c r="CQ364">
        <f>SUMIF(SmtRes!AQ646:'SmtRes'!AQ647,"=1",SmtRes!AA646:'SmtRes'!AA647)</f>
        <v>54.5</v>
      </c>
      <c r="CR364">
        <f>SUMIF(SmtRes!AQ646:'SmtRes'!AQ647,"=1",SmtRes!AB646:'SmtRes'!AB647)</f>
        <v>0</v>
      </c>
      <c r="CS364">
        <f>SUMIF(SmtRes!AQ646:'SmtRes'!AQ647,"=1",SmtRes!AC646:'SmtRes'!AC647)</f>
        <v>0</v>
      </c>
      <c r="CT364">
        <f>SUMIF(SmtRes!AQ646:'SmtRes'!AQ647,"=1",SmtRes!AD646:'SmtRes'!AD647)</f>
        <v>620.24</v>
      </c>
      <c r="CU364">
        <f t="shared" si="303"/>
        <v>0</v>
      </c>
      <c r="CV364">
        <f>SUMIF(SmtRes!AQ646:'SmtRes'!AQ647,"=1",SmtRes!BU646:'SmtRes'!BU647)</f>
        <v>1.347</v>
      </c>
      <c r="CW364">
        <f>SUMIF(SmtRes!AQ646:'SmtRes'!AQ647,"=1",SmtRes!BV646:'SmtRes'!BV647)</f>
        <v>0</v>
      </c>
      <c r="CX364">
        <f t="shared" si="304"/>
        <v>0</v>
      </c>
      <c r="CY364">
        <f t="shared" si="305"/>
        <v>810.39620000000014</v>
      </c>
      <c r="CZ364">
        <f t="shared" si="306"/>
        <v>426.08459999999997</v>
      </c>
      <c r="DB364">
        <v>22</v>
      </c>
      <c r="DC364" t="s">
        <v>3</v>
      </c>
      <c r="DD364" t="s">
        <v>342</v>
      </c>
      <c r="DE364" t="s">
        <v>407</v>
      </c>
      <c r="DF364" t="s">
        <v>407</v>
      </c>
      <c r="DG364" t="s">
        <v>407</v>
      </c>
      <c r="DH364" t="s">
        <v>3</v>
      </c>
      <c r="DI364" t="s">
        <v>407</v>
      </c>
      <c r="DJ364" t="s">
        <v>407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369</v>
      </c>
      <c r="DW364" t="s">
        <v>369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416979905</v>
      </c>
      <c r="EF364">
        <v>3</v>
      </c>
      <c r="EG364" t="s">
        <v>396</v>
      </c>
      <c r="EH364">
        <v>0</v>
      </c>
      <c r="EI364" t="s">
        <v>3</v>
      </c>
      <c r="EJ364">
        <v>2</v>
      </c>
      <c r="EK364">
        <v>108001</v>
      </c>
      <c r="EL364" t="s">
        <v>397</v>
      </c>
      <c r="EM364" t="s">
        <v>398</v>
      </c>
      <c r="EO364" t="s">
        <v>408</v>
      </c>
      <c r="EQ364">
        <v>131072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4.49</v>
      </c>
      <c r="EX364">
        <v>0</v>
      </c>
      <c r="EY364">
        <v>0</v>
      </c>
      <c r="FQ364">
        <v>0</v>
      </c>
      <c r="FR364">
        <v>0</v>
      </c>
      <c r="FS364">
        <v>0</v>
      </c>
      <c r="FX364">
        <v>97</v>
      </c>
      <c r="FY364">
        <v>51</v>
      </c>
      <c r="GA364" t="s">
        <v>3</v>
      </c>
      <c r="GD364">
        <v>1</v>
      </c>
      <c r="GF364">
        <v>-1266006482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307"/>
        <v>0</v>
      </c>
      <c r="GM364">
        <f t="shared" si="308"/>
        <v>2071.94</v>
      </c>
      <c r="GN364">
        <f t="shared" si="309"/>
        <v>0</v>
      </c>
      <c r="GO364">
        <f t="shared" si="310"/>
        <v>2071.94</v>
      </c>
      <c r="GP364">
        <f t="shared" si="311"/>
        <v>0</v>
      </c>
      <c r="GR364">
        <v>0</v>
      </c>
      <c r="GS364">
        <v>3</v>
      </c>
      <c r="GT364">
        <v>0</v>
      </c>
      <c r="GU364" t="s">
        <v>3</v>
      </c>
      <c r="GV364">
        <f t="shared" si="312"/>
        <v>0</v>
      </c>
      <c r="GW364">
        <v>1</v>
      </c>
      <c r="GX364">
        <f t="shared" si="313"/>
        <v>0</v>
      </c>
      <c r="HA364">
        <v>0</v>
      </c>
      <c r="HB364">
        <v>0</v>
      </c>
      <c r="HC364">
        <f t="shared" si="314"/>
        <v>0</v>
      </c>
      <c r="HE364" t="s">
        <v>3</v>
      </c>
      <c r="HF364" t="s">
        <v>3</v>
      </c>
      <c r="HM364" t="s">
        <v>3</v>
      </c>
      <c r="HN364" t="s">
        <v>399</v>
      </c>
      <c r="HO364" t="s">
        <v>400</v>
      </c>
      <c r="HP364" t="s">
        <v>397</v>
      </c>
      <c r="HQ364" t="s">
        <v>397</v>
      </c>
      <c r="HS364">
        <v>0</v>
      </c>
      <c r="IK364">
        <v>0</v>
      </c>
    </row>
    <row r="365" spans="1:245" x14ac:dyDescent="0.2">
      <c r="A365">
        <v>17</v>
      </c>
      <c r="B365">
        <v>1</v>
      </c>
      <c r="C365">
        <f>ROW(SmtRes!A649)</f>
        <v>649</v>
      </c>
      <c r="D365">
        <f>ROW(EtalonRes!A743)</f>
        <v>743</v>
      </c>
      <c r="E365" t="s">
        <v>517</v>
      </c>
      <c r="F365" t="s">
        <v>514</v>
      </c>
      <c r="G365" t="s">
        <v>515</v>
      </c>
      <c r="H365" t="s">
        <v>369</v>
      </c>
      <c r="I365">
        <v>1</v>
      </c>
      <c r="J365">
        <v>0</v>
      </c>
      <c r="K365">
        <v>1</v>
      </c>
      <c r="O365">
        <f t="shared" si="292"/>
        <v>2784.88</v>
      </c>
      <c r="P365">
        <f>SUMIF(SmtRes!AQ648:'SmtRes'!AQ649,"=1",SmtRes!DF648:'SmtRes'!DF649)</f>
        <v>0</v>
      </c>
      <c r="Q365">
        <f>SUMIF(SmtRes!AQ648:'SmtRes'!AQ649,"=1",SmtRes!DG648:'SmtRes'!DG649)</f>
        <v>0</v>
      </c>
      <c r="R365">
        <f>SUMIF(SmtRes!AQ648:'SmtRes'!AQ649,"=1",SmtRes!DH648:'SmtRes'!DH649)</f>
        <v>0</v>
      </c>
      <c r="S365">
        <f>SUMIF(SmtRes!AQ648:'SmtRes'!AQ649,"=1",SmtRes!DI648:'SmtRes'!DI649)</f>
        <v>2784.88</v>
      </c>
      <c r="T365">
        <f t="shared" si="293"/>
        <v>0</v>
      </c>
      <c r="U365">
        <f>SUMIF(SmtRes!AQ648:'SmtRes'!AQ649,"=1",SmtRes!CV648:'SmtRes'!CV649)</f>
        <v>4.49</v>
      </c>
      <c r="V365">
        <f>SUMIF(SmtRes!AQ648:'SmtRes'!AQ649,"=1",SmtRes!CW648:'SmtRes'!CW649)</f>
        <v>0</v>
      </c>
      <c r="W365">
        <f t="shared" si="294"/>
        <v>0</v>
      </c>
      <c r="X365">
        <f t="shared" si="295"/>
        <v>2701.33</v>
      </c>
      <c r="Y365">
        <f t="shared" si="295"/>
        <v>1420.29</v>
      </c>
      <c r="AA365">
        <v>424238656</v>
      </c>
      <c r="AB365">
        <f t="shared" si="296"/>
        <v>2784.8775999999998</v>
      </c>
      <c r="AC365">
        <f t="shared" si="297"/>
        <v>0</v>
      </c>
      <c r="AD365">
        <f t="shared" si="298"/>
        <v>0</v>
      </c>
      <c r="AE365">
        <f t="shared" si="299"/>
        <v>0</v>
      </c>
      <c r="AF365">
        <f>ROUND((SUM(SmtRes!BT648:'SmtRes'!BT649)),6)</f>
        <v>2784.8775999999998</v>
      </c>
      <c r="AG365">
        <f t="shared" si="300"/>
        <v>0</v>
      </c>
      <c r="AH365">
        <f>(SUM(SmtRes!BU648:'SmtRes'!BU649))</f>
        <v>4.49</v>
      </c>
      <c r="AI365">
        <f>(0)</f>
        <v>0</v>
      </c>
      <c r="AJ365">
        <f t="shared" si="301"/>
        <v>0</v>
      </c>
      <c r="AK365">
        <v>2844.8276000000001</v>
      </c>
      <c r="AL365">
        <v>59.95</v>
      </c>
      <c r="AM365">
        <v>0</v>
      </c>
      <c r="AN365">
        <v>0</v>
      </c>
      <c r="AO365">
        <v>2784.8776000000003</v>
      </c>
      <c r="AP365">
        <v>0</v>
      </c>
      <c r="AQ365">
        <v>4.49</v>
      </c>
      <c r="AR365">
        <v>0</v>
      </c>
      <c r="AS365">
        <v>0</v>
      </c>
      <c r="AT365">
        <v>97</v>
      </c>
      <c r="AU365">
        <v>51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2</v>
      </c>
      <c r="BJ365" t="s">
        <v>516</v>
      </c>
      <c r="BM365">
        <v>108001</v>
      </c>
      <c r="BN365">
        <v>0</v>
      </c>
      <c r="BO365" t="s">
        <v>3</v>
      </c>
      <c r="BP365">
        <v>0</v>
      </c>
      <c r="BQ365">
        <v>3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97</v>
      </c>
      <c r="CA365">
        <v>51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302"/>
        <v>2784.88</v>
      </c>
      <c r="CQ365">
        <f>SUMIF(SmtRes!AQ648:'SmtRes'!AQ649,"=1",SmtRes!AA648:'SmtRes'!AA649)</f>
        <v>54.5</v>
      </c>
      <c r="CR365">
        <f>SUMIF(SmtRes!AQ648:'SmtRes'!AQ649,"=1",SmtRes!AB648:'SmtRes'!AB649)</f>
        <v>0</v>
      </c>
      <c r="CS365">
        <f>SUMIF(SmtRes!AQ648:'SmtRes'!AQ649,"=1",SmtRes!AC648:'SmtRes'!AC649)</f>
        <v>0</v>
      </c>
      <c r="CT365">
        <f>SUMIF(SmtRes!AQ648:'SmtRes'!AQ649,"=1",SmtRes!AD648:'SmtRes'!AD649)</f>
        <v>620.24</v>
      </c>
      <c r="CU365">
        <f t="shared" si="303"/>
        <v>0</v>
      </c>
      <c r="CV365">
        <f>SUMIF(SmtRes!AQ648:'SmtRes'!AQ649,"=1",SmtRes!BU648:'SmtRes'!BU649)</f>
        <v>4.49</v>
      </c>
      <c r="CW365">
        <f>SUMIF(SmtRes!AQ648:'SmtRes'!AQ649,"=1",SmtRes!BV648:'SmtRes'!BV649)</f>
        <v>0</v>
      </c>
      <c r="CX365">
        <f t="shared" si="304"/>
        <v>0</v>
      </c>
      <c r="CY365">
        <f t="shared" si="305"/>
        <v>2701.3335999999999</v>
      </c>
      <c r="CZ365">
        <f t="shared" si="306"/>
        <v>1420.2888</v>
      </c>
      <c r="DC365" t="s">
        <v>3</v>
      </c>
      <c r="DD365" t="s">
        <v>15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369</v>
      </c>
      <c r="DW365" t="s">
        <v>369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416979905</v>
      </c>
      <c r="EF365">
        <v>3</v>
      </c>
      <c r="EG365" t="s">
        <v>396</v>
      </c>
      <c r="EH365">
        <v>0</v>
      </c>
      <c r="EI365" t="s">
        <v>3</v>
      </c>
      <c r="EJ365">
        <v>2</v>
      </c>
      <c r="EK365">
        <v>108001</v>
      </c>
      <c r="EL365" t="s">
        <v>397</v>
      </c>
      <c r="EM365" t="s">
        <v>398</v>
      </c>
      <c r="EO365" t="s">
        <v>3</v>
      </c>
      <c r="EQ365">
        <v>131072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4.49</v>
      </c>
      <c r="EX365">
        <v>0</v>
      </c>
      <c r="EY365">
        <v>0</v>
      </c>
      <c r="FQ365">
        <v>0</v>
      </c>
      <c r="FR365">
        <v>0</v>
      </c>
      <c r="FS365">
        <v>0</v>
      </c>
      <c r="FX365">
        <v>97</v>
      </c>
      <c r="FY365">
        <v>51</v>
      </c>
      <c r="GA365" t="s">
        <v>3</v>
      </c>
      <c r="GD365">
        <v>1</v>
      </c>
      <c r="GF365">
        <v>-1266006482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307"/>
        <v>0</v>
      </c>
      <c r="GM365">
        <f t="shared" si="308"/>
        <v>6906.5</v>
      </c>
      <c r="GN365">
        <f t="shared" si="309"/>
        <v>0</v>
      </c>
      <c r="GO365">
        <f t="shared" si="310"/>
        <v>6906.5</v>
      </c>
      <c r="GP365">
        <f t="shared" si="311"/>
        <v>0</v>
      </c>
      <c r="GR365">
        <v>0</v>
      </c>
      <c r="GS365">
        <v>3</v>
      </c>
      <c r="GT365">
        <v>0</v>
      </c>
      <c r="GU365" t="s">
        <v>3</v>
      </c>
      <c r="GV365">
        <f t="shared" si="312"/>
        <v>0</v>
      </c>
      <c r="GW365">
        <v>1</v>
      </c>
      <c r="GX365">
        <f t="shared" si="313"/>
        <v>0</v>
      </c>
      <c r="HA365">
        <v>0</v>
      </c>
      <c r="HB365">
        <v>0</v>
      </c>
      <c r="HC365">
        <f t="shared" si="314"/>
        <v>0</v>
      </c>
      <c r="HE365" t="s">
        <v>3</v>
      </c>
      <c r="HF365" t="s">
        <v>3</v>
      </c>
      <c r="HM365" t="s">
        <v>3</v>
      </c>
      <c r="HN365" t="s">
        <v>399</v>
      </c>
      <c r="HO365" t="s">
        <v>400</v>
      </c>
      <c r="HP365" t="s">
        <v>397</v>
      </c>
      <c r="HQ365" t="s">
        <v>397</v>
      </c>
      <c r="HS365">
        <v>0</v>
      </c>
      <c r="IK365">
        <v>0</v>
      </c>
    </row>
    <row r="366" spans="1:245" x14ac:dyDescent="0.2">
      <c r="A366">
        <v>19</v>
      </c>
      <c r="B366">
        <v>1</v>
      </c>
      <c r="F366" t="s">
        <v>3</v>
      </c>
      <c r="G366" t="s">
        <v>518</v>
      </c>
      <c r="H366" t="s">
        <v>3</v>
      </c>
      <c r="AA366">
        <v>1</v>
      </c>
      <c r="IK366">
        <v>0</v>
      </c>
    </row>
    <row r="367" spans="1:245" x14ac:dyDescent="0.2">
      <c r="A367">
        <v>17</v>
      </c>
      <c r="B367">
        <v>1</v>
      </c>
      <c r="C367">
        <f>ROW(SmtRes!A661)</f>
        <v>661</v>
      </c>
      <c r="D367">
        <f>ROW(EtalonRes!A756)</f>
        <v>756</v>
      </c>
      <c r="E367" t="s">
        <v>519</v>
      </c>
      <c r="F367" t="s">
        <v>520</v>
      </c>
      <c r="G367" t="s">
        <v>521</v>
      </c>
      <c r="H367" t="s">
        <v>522</v>
      </c>
      <c r="I367">
        <v>1</v>
      </c>
      <c r="J367">
        <v>0</v>
      </c>
      <c r="K367">
        <v>1</v>
      </c>
      <c r="O367">
        <f>ROUND(CP367,2)</f>
        <v>6198.39</v>
      </c>
      <c r="P367">
        <f>SUMIF(SmtRes!AQ650:'SmtRes'!AQ661,"=1",SmtRes!DF650:'SmtRes'!DF661)</f>
        <v>0</v>
      </c>
      <c r="Q367">
        <f>SUMIF(SmtRes!AQ650:'SmtRes'!AQ661,"=1",SmtRes!DG650:'SmtRes'!DG661)</f>
        <v>54.43</v>
      </c>
      <c r="R367">
        <f>SUMIF(SmtRes!AQ650:'SmtRes'!AQ661,"=1",SmtRes!DH650:'SmtRes'!DH661)</f>
        <v>30.349999999999998</v>
      </c>
      <c r="S367">
        <f>SUMIF(SmtRes!AQ650:'SmtRes'!AQ661,"=1",SmtRes!DI650:'SmtRes'!DI661)</f>
        <v>6113.61</v>
      </c>
      <c r="T367">
        <f>ROUND(CU367*I367,2)</f>
        <v>0</v>
      </c>
      <c r="U367">
        <f>SUMIF(SmtRes!AQ650:'SmtRes'!AQ661,"=1",SmtRes!CV650:'SmtRes'!CV661)</f>
        <v>11.327999999999999</v>
      </c>
      <c r="V367">
        <f>SUMIF(SmtRes!AQ650:'SmtRes'!AQ661,"=1",SmtRes!CW650:'SmtRes'!CW661)</f>
        <v>4.8000000000000001E-2</v>
      </c>
      <c r="W367">
        <f>ROUND(CX367*I367,2)</f>
        <v>0</v>
      </c>
      <c r="X367">
        <f>ROUND(CY367,2)</f>
        <v>5959.64</v>
      </c>
      <c r="Y367">
        <f>ROUND(CZ367,2)</f>
        <v>3133.42</v>
      </c>
      <c r="AA367">
        <v>424238656</v>
      </c>
      <c r="AB367">
        <f>ROUND((AC367+AD367+AF367),6)</f>
        <v>6168.0400799999998</v>
      </c>
      <c r="AC367">
        <f>ROUND((0),6)</f>
        <v>0</v>
      </c>
      <c r="AD367">
        <f>ROUND((((SUM(SmtRes!BR650:'SmtRes'!BR661))-(SUM(SmtRes!BS650:'SmtRes'!BS661)))+AE367),6)</f>
        <v>54.431759999999997</v>
      </c>
      <c r="AE367">
        <f>ROUND((SUM(SmtRes!BS650:'SmtRes'!BS661)),6)</f>
        <v>30.35136</v>
      </c>
      <c r="AF367">
        <f>ROUND((SUM(SmtRes!BT650:'SmtRes'!BT661)),6)</f>
        <v>6113.6083200000003</v>
      </c>
      <c r="AG367">
        <f>ROUND((AP367),6)</f>
        <v>0</v>
      </c>
      <c r="AH367">
        <f>(SUM(SmtRes!BU650:'SmtRes'!BU661))</f>
        <v>11.327999999999999</v>
      </c>
      <c r="AI367">
        <f>(SUM(SmtRes!BV650:'SmtRes'!BV661))</f>
        <v>4.8000000000000001E-2</v>
      </c>
      <c r="AJ367">
        <f>(AS367)</f>
        <v>0</v>
      </c>
      <c r="AK367">
        <v>29634.927870000003</v>
      </c>
      <c r="AL367">
        <v>8973.6230700000015</v>
      </c>
      <c r="AM367">
        <v>181.4392</v>
      </c>
      <c r="AN367">
        <v>101.1712</v>
      </c>
      <c r="AO367">
        <v>20378.6944</v>
      </c>
      <c r="AP367">
        <v>0</v>
      </c>
      <c r="AQ367">
        <v>37.76</v>
      </c>
      <c r="AR367">
        <v>0.16</v>
      </c>
      <c r="AS367">
        <v>0</v>
      </c>
      <c r="AT367">
        <v>97</v>
      </c>
      <c r="AU367">
        <v>51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523</v>
      </c>
      <c r="BM367">
        <v>108001</v>
      </c>
      <c r="BN367">
        <v>0</v>
      </c>
      <c r="BO367" t="s">
        <v>3</v>
      </c>
      <c r="BP367">
        <v>0</v>
      </c>
      <c r="BQ367">
        <v>3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97</v>
      </c>
      <c r="CA367">
        <v>51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406</v>
      </c>
      <c r="CO367">
        <v>0</v>
      </c>
      <c r="CP367">
        <f>(P367+Q367+S367+R367)</f>
        <v>6198.39</v>
      </c>
      <c r="CQ367">
        <f>SUMIF(SmtRes!AQ650:'SmtRes'!AQ661,"=1",SmtRes!AA650:'SmtRes'!AA661)</f>
        <v>1281249.08</v>
      </c>
      <c r="CR367">
        <f>SUMIF(SmtRes!AQ650:'SmtRes'!AQ661,"=1",SmtRes!AB650:'SmtRes'!AB661)</f>
        <v>2267.9899999999998</v>
      </c>
      <c r="CS367">
        <f>SUMIF(SmtRes!AQ650:'SmtRes'!AQ661,"=1",SmtRes!AC650:'SmtRes'!AC661)</f>
        <v>1264.6400000000001</v>
      </c>
      <c r="CT367">
        <f>SUMIF(SmtRes!AQ650:'SmtRes'!AQ661,"=1",SmtRes!AD650:'SmtRes'!AD661)</f>
        <v>539.69000000000005</v>
      </c>
      <c r="CU367">
        <f>AG367</f>
        <v>0</v>
      </c>
      <c r="CV367">
        <f>SUMIF(SmtRes!AQ650:'SmtRes'!AQ661,"=1",SmtRes!BU650:'SmtRes'!BU661)</f>
        <v>11.327999999999999</v>
      </c>
      <c r="CW367">
        <f>SUMIF(SmtRes!AQ650:'SmtRes'!AQ661,"=1",SmtRes!BV650:'SmtRes'!BV661)</f>
        <v>4.8000000000000001E-2</v>
      </c>
      <c r="CX367">
        <f>AJ367</f>
        <v>0</v>
      </c>
      <c r="CY367">
        <f>(((S367+R367)*AT367)/100)</f>
        <v>5959.6412</v>
      </c>
      <c r="CZ367">
        <f>(((S367+R367)*AU367)/100)</f>
        <v>3133.4196000000002</v>
      </c>
      <c r="DB367">
        <v>23</v>
      </c>
      <c r="DC367" t="s">
        <v>3</v>
      </c>
      <c r="DD367" t="s">
        <v>342</v>
      </c>
      <c r="DE367" t="s">
        <v>407</v>
      </c>
      <c r="DF367" t="s">
        <v>407</v>
      </c>
      <c r="DG367" t="s">
        <v>407</v>
      </c>
      <c r="DH367" t="s">
        <v>3</v>
      </c>
      <c r="DI367" t="s">
        <v>407</v>
      </c>
      <c r="DJ367" t="s">
        <v>407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522</v>
      </c>
      <c r="DW367" t="s">
        <v>522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416979905</v>
      </c>
      <c r="EF367">
        <v>3</v>
      </c>
      <c r="EG367" t="s">
        <v>396</v>
      </c>
      <c r="EH367">
        <v>0</v>
      </c>
      <c r="EI367" t="s">
        <v>3</v>
      </c>
      <c r="EJ367">
        <v>2</v>
      </c>
      <c r="EK367">
        <v>108001</v>
      </c>
      <c r="EL367" t="s">
        <v>397</v>
      </c>
      <c r="EM367" t="s">
        <v>398</v>
      </c>
      <c r="EO367" t="s">
        <v>408</v>
      </c>
      <c r="EQ367">
        <v>131072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37.76</v>
      </c>
      <c r="EX367">
        <v>0.16</v>
      </c>
      <c r="EY367">
        <v>0</v>
      </c>
      <c r="FQ367">
        <v>0</v>
      </c>
      <c r="FR367">
        <v>0</v>
      </c>
      <c r="FS367">
        <v>0</v>
      </c>
      <c r="FX367">
        <v>97</v>
      </c>
      <c r="FY367">
        <v>51</v>
      </c>
      <c r="GA367" t="s">
        <v>3</v>
      </c>
      <c r="GD367">
        <v>1</v>
      </c>
      <c r="GF367">
        <v>217415820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>ROUND(IF(AND(BH367=3,BI367=3,FS367&lt;&gt;0),P367,0),2)</f>
        <v>0</v>
      </c>
      <c r="GM367">
        <f>ROUND(O367+X367+Y367,2)+GX367</f>
        <v>15291.45</v>
      </c>
      <c r="GN367">
        <f>IF(OR(BI367=0,BI367=1),GM367-GX367,0)</f>
        <v>0</v>
      </c>
      <c r="GO367">
        <f>IF(BI367=2,GM367-GX367,0)</f>
        <v>15291.45</v>
      </c>
      <c r="GP367">
        <f>IF(BI367=4,GM367-GX367,0)</f>
        <v>0</v>
      </c>
      <c r="GR367">
        <v>0</v>
      </c>
      <c r="GS367">
        <v>3</v>
      </c>
      <c r="GT367">
        <v>0</v>
      </c>
      <c r="GU367" t="s">
        <v>3</v>
      </c>
      <c r="GV367">
        <f>ROUND((GT367),6)</f>
        <v>0</v>
      </c>
      <c r="GW367">
        <v>1</v>
      </c>
      <c r="GX367">
        <f>ROUND(HC367*I367,2)</f>
        <v>0</v>
      </c>
      <c r="HA367">
        <v>0</v>
      </c>
      <c r="HB367">
        <v>0</v>
      </c>
      <c r="HC367">
        <f>GV367*GW367</f>
        <v>0</v>
      </c>
      <c r="HE367" t="s">
        <v>3</v>
      </c>
      <c r="HF367" t="s">
        <v>3</v>
      </c>
      <c r="HM367" t="s">
        <v>3</v>
      </c>
      <c r="HN367" t="s">
        <v>399</v>
      </c>
      <c r="HO367" t="s">
        <v>400</v>
      </c>
      <c r="HP367" t="s">
        <v>397</v>
      </c>
      <c r="HQ367" t="s">
        <v>397</v>
      </c>
      <c r="HS367">
        <v>0</v>
      </c>
      <c r="IK367">
        <v>0</v>
      </c>
    </row>
    <row r="368" spans="1:245" x14ac:dyDescent="0.2">
      <c r="A368">
        <v>17</v>
      </c>
      <c r="B368">
        <v>1</v>
      </c>
      <c r="C368">
        <f>ROW(SmtRes!A673)</f>
        <v>673</v>
      </c>
      <c r="D368">
        <f>ROW(EtalonRes!A769)</f>
        <v>769</v>
      </c>
      <c r="E368" t="s">
        <v>524</v>
      </c>
      <c r="F368" t="s">
        <v>520</v>
      </c>
      <c r="G368" t="s">
        <v>521</v>
      </c>
      <c r="H368" t="s">
        <v>522</v>
      </c>
      <c r="I368">
        <v>1</v>
      </c>
      <c r="J368">
        <v>0</v>
      </c>
      <c r="K368">
        <v>1</v>
      </c>
      <c r="O368">
        <f>ROUND(CP368,2)</f>
        <v>20661.310000000001</v>
      </c>
      <c r="P368">
        <f>SUMIF(SmtRes!AQ662:'SmtRes'!AQ673,"=1",SmtRes!DF662:'SmtRes'!DF673)</f>
        <v>0</v>
      </c>
      <c r="Q368">
        <f>SUMIF(SmtRes!AQ662:'SmtRes'!AQ673,"=1",SmtRes!DG662:'SmtRes'!DG673)</f>
        <v>181.44</v>
      </c>
      <c r="R368">
        <f>SUMIF(SmtRes!AQ662:'SmtRes'!AQ673,"=1",SmtRes!DH662:'SmtRes'!DH673)</f>
        <v>101.18</v>
      </c>
      <c r="S368">
        <f>SUMIF(SmtRes!AQ662:'SmtRes'!AQ673,"=1",SmtRes!DI662:'SmtRes'!DI673)</f>
        <v>20378.689999999999</v>
      </c>
      <c r="T368">
        <f>ROUND(CU368*I368,2)</f>
        <v>0</v>
      </c>
      <c r="U368">
        <f>SUMIF(SmtRes!AQ662:'SmtRes'!AQ673,"=1",SmtRes!CV662:'SmtRes'!CV673)</f>
        <v>37.76</v>
      </c>
      <c r="V368">
        <f>SUMIF(SmtRes!AQ662:'SmtRes'!AQ673,"=1",SmtRes!CW662:'SmtRes'!CW673)</f>
        <v>0.16</v>
      </c>
      <c r="W368">
        <f>ROUND(CX368*I368,2)</f>
        <v>0</v>
      </c>
      <c r="X368">
        <f>ROUND(CY368,2)</f>
        <v>19865.47</v>
      </c>
      <c r="Y368">
        <f>ROUND(CZ368,2)</f>
        <v>10444.73</v>
      </c>
      <c r="AA368">
        <v>424238656</v>
      </c>
      <c r="AB368">
        <f>ROUND((AC368+AD368+AF368),6)</f>
        <v>20560.133600000001</v>
      </c>
      <c r="AC368">
        <f>ROUND((0),6)</f>
        <v>0</v>
      </c>
      <c r="AD368">
        <f>ROUND((((SUM(SmtRes!BR662:'SmtRes'!BR673))-(SUM(SmtRes!BS662:'SmtRes'!BS673)))+AE368),6)</f>
        <v>181.4392</v>
      </c>
      <c r="AE368">
        <f>ROUND((SUM(SmtRes!BS662:'SmtRes'!BS673)),6)</f>
        <v>101.1712</v>
      </c>
      <c r="AF368">
        <f>ROUND((SUM(SmtRes!BT662:'SmtRes'!BT673)),6)</f>
        <v>20378.6944</v>
      </c>
      <c r="AG368">
        <f>ROUND((AP368),6)</f>
        <v>0</v>
      </c>
      <c r="AH368">
        <f>(SUM(SmtRes!BU662:'SmtRes'!BU673))</f>
        <v>37.76</v>
      </c>
      <c r="AI368">
        <f>(SUM(SmtRes!BV662:'SmtRes'!BV673))</f>
        <v>0.16</v>
      </c>
      <c r="AJ368">
        <f>(AS368)</f>
        <v>0</v>
      </c>
      <c r="AK368">
        <v>29634.927870000003</v>
      </c>
      <c r="AL368">
        <v>8973.6230700000015</v>
      </c>
      <c r="AM368">
        <v>181.4392</v>
      </c>
      <c r="AN368">
        <v>101.1712</v>
      </c>
      <c r="AO368">
        <v>20378.6944</v>
      </c>
      <c r="AP368">
        <v>0</v>
      </c>
      <c r="AQ368">
        <v>37.76</v>
      </c>
      <c r="AR368">
        <v>0.16</v>
      </c>
      <c r="AS368">
        <v>0</v>
      </c>
      <c r="AT368">
        <v>97</v>
      </c>
      <c r="AU368">
        <v>51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2</v>
      </c>
      <c r="BJ368" t="s">
        <v>523</v>
      </c>
      <c r="BM368">
        <v>108001</v>
      </c>
      <c r="BN368">
        <v>0</v>
      </c>
      <c r="BO368" t="s">
        <v>3</v>
      </c>
      <c r="BP368">
        <v>0</v>
      </c>
      <c r="BQ368">
        <v>3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97</v>
      </c>
      <c r="CA368">
        <v>51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525</v>
      </c>
      <c r="CO368">
        <v>0</v>
      </c>
      <c r="CP368">
        <f>(P368+Q368+S368+R368)</f>
        <v>20661.309999999998</v>
      </c>
      <c r="CQ368">
        <f>SUMIF(SmtRes!AQ662:'SmtRes'!AQ673,"=1",SmtRes!AA662:'SmtRes'!AA673)</f>
        <v>1281249.08</v>
      </c>
      <c r="CR368">
        <f>SUMIF(SmtRes!AQ662:'SmtRes'!AQ673,"=1",SmtRes!AB662:'SmtRes'!AB673)</f>
        <v>2267.9899999999998</v>
      </c>
      <c r="CS368">
        <f>SUMIF(SmtRes!AQ662:'SmtRes'!AQ673,"=1",SmtRes!AC662:'SmtRes'!AC673)</f>
        <v>1264.6400000000001</v>
      </c>
      <c r="CT368">
        <f>SUMIF(SmtRes!AQ662:'SmtRes'!AQ673,"=1",SmtRes!AD662:'SmtRes'!AD673)</f>
        <v>539.69000000000005</v>
      </c>
      <c r="CU368">
        <f>AG368</f>
        <v>0</v>
      </c>
      <c r="CV368">
        <f>SUMIF(SmtRes!AQ662:'SmtRes'!AQ673,"=1",SmtRes!BU662:'SmtRes'!BU673)</f>
        <v>37.76</v>
      </c>
      <c r="CW368">
        <f>SUMIF(SmtRes!AQ662:'SmtRes'!AQ673,"=1",SmtRes!BV662:'SmtRes'!BV673)</f>
        <v>0.16</v>
      </c>
      <c r="CX368">
        <f>AJ368</f>
        <v>0</v>
      </c>
      <c r="CY368">
        <f>(((S368+R368)*AT368)/100)</f>
        <v>19865.473899999997</v>
      </c>
      <c r="CZ368">
        <f>(((S368+R368)*AU368)/100)</f>
        <v>10444.733700000001</v>
      </c>
      <c r="DB368">
        <v>24</v>
      </c>
      <c r="DC368" t="s">
        <v>3</v>
      </c>
      <c r="DD368" t="s">
        <v>15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522</v>
      </c>
      <c r="DW368" t="s">
        <v>522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416979905</v>
      </c>
      <c r="EF368">
        <v>3</v>
      </c>
      <c r="EG368" t="s">
        <v>396</v>
      </c>
      <c r="EH368">
        <v>0</v>
      </c>
      <c r="EI368" t="s">
        <v>3</v>
      </c>
      <c r="EJ368">
        <v>2</v>
      </c>
      <c r="EK368">
        <v>108001</v>
      </c>
      <c r="EL368" t="s">
        <v>397</v>
      </c>
      <c r="EM368" t="s">
        <v>398</v>
      </c>
      <c r="EO368" t="s">
        <v>526</v>
      </c>
      <c r="EQ368">
        <v>131072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37.76</v>
      </c>
      <c r="EX368">
        <v>0.16</v>
      </c>
      <c r="EY368">
        <v>0</v>
      </c>
      <c r="FQ368">
        <v>0</v>
      </c>
      <c r="FR368">
        <v>0</v>
      </c>
      <c r="FS368">
        <v>0</v>
      </c>
      <c r="FX368">
        <v>97</v>
      </c>
      <c r="FY368">
        <v>51</v>
      </c>
      <c r="GA368" t="s">
        <v>3</v>
      </c>
      <c r="GD368">
        <v>1</v>
      </c>
      <c r="GF368">
        <v>217415820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>ROUND(IF(AND(BH368=3,BI368=3,FS368&lt;&gt;0),P368,0),2)</f>
        <v>0</v>
      </c>
      <c r="GM368">
        <f>ROUND(O368+X368+Y368,2)+GX368</f>
        <v>50971.51</v>
      </c>
      <c r="GN368">
        <f>IF(OR(BI368=0,BI368=1),GM368-GX368,0)</f>
        <v>0</v>
      </c>
      <c r="GO368">
        <f>IF(BI368=2,GM368-GX368,0)</f>
        <v>50971.51</v>
      </c>
      <c r="GP368">
        <f>IF(BI368=4,GM368-GX368,0)</f>
        <v>0</v>
      </c>
      <c r="GR368">
        <v>0</v>
      </c>
      <c r="GS368">
        <v>3</v>
      </c>
      <c r="GT368">
        <v>0</v>
      </c>
      <c r="GU368" t="s">
        <v>3</v>
      </c>
      <c r="GV368">
        <f>ROUND((GT368),6)</f>
        <v>0</v>
      </c>
      <c r="GW368">
        <v>1</v>
      </c>
      <c r="GX368">
        <f>ROUND(HC368*I368,2)</f>
        <v>0</v>
      </c>
      <c r="HA368">
        <v>0</v>
      </c>
      <c r="HB368">
        <v>0</v>
      </c>
      <c r="HC368">
        <f>GV368*GW368</f>
        <v>0</v>
      </c>
      <c r="HE368" t="s">
        <v>3</v>
      </c>
      <c r="HF368" t="s">
        <v>3</v>
      </c>
      <c r="HM368" t="s">
        <v>3</v>
      </c>
      <c r="HN368" t="s">
        <v>399</v>
      </c>
      <c r="HO368" t="s">
        <v>400</v>
      </c>
      <c r="HP368" t="s">
        <v>397</v>
      </c>
      <c r="HQ368" t="s">
        <v>397</v>
      </c>
      <c r="HS368">
        <v>0</v>
      </c>
      <c r="IK368">
        <v>0</v>
      </c>
    </row>
    <row r="370" spans="1:206" x14ac:dyDescent="0.2">
      <c r="A370" s="2">
        <v>51</v>
      </c>
      <c r="B370" s="2">
        <f>B348</f>
        <v>1</v>
      </c>
      <c r="C370" s="2">
        <f>A348</f>
        <v>4</v>
      </c>
      <c r="D370" s="2">
        <f>ROW(A348)</f>
        <v>348</v>
      </c>
      <c r="E370" s="2"/>
      <c r="F370" s="2" t="str">
        <f>IF(F348&lt;&gt;"",F348,"")</f>
        <v>Новый раздел</v>
      </c>
      <c r="G370" s="2" t="str">
        <f>IF(G348&lt;&gt;"",G348,"")</f>
        <v>7. Установка соединительных муфт</v>
      </c>
      <c r="H370" s="2">
        <v>0</v>
      </c>
      <c r="I370" s="2"/>
      <c r="J370" s="2"/>
      <c r="K370" s="2"/>
      <c r="L370" s="2"/>
      <c r="M370" s="2"/>
      <c r="N370" s="2"/>
      <c r="O370" s="2">
        <f t="shared" ref="O370:T370" si="315">ROUND(AB370,2)</f>
        <v>44768.22</v>
      </c>
      <c r="P370" s="2">
        <f t="shared" si="315"/>
        <v>0</v>
      </c>
      <c r="Q370" s="2">
        <f t="shared" si="315"/>
        <v>235.87</v>
      </c>
      <c r="R370" s="2">
        <f t="shared" si="315"/>
        <v>131.53</v>
      </c>
      <c r="S370" s="2">
        <f t="shared" si="315"/>
        <v>44400.82</v>
      </c>
      <c r="T370" s="2">
        <f t="shared" si="315"/>
        <v>0</v>
      </c>
      <c r="U370" s="2">
        <f>AH370</f>
        <v>79.117999999999995</v>
      </c>
      <c r="V370" s="2">
        <f>AI370</f>
        <v>0.20800000000000002</v>
      </c>
      <c r="W370" s="2">
        <f>ROUND(AJ370,2)</f>
        <v>0</v>
      </c>
      <c r="X370" s="2">
        <f>ROUND(AK370,2)</f>
        <v>43196.38</v>
      </c>
      <c r="Y370" s="2">
        <f>ROUND(AL370,2)</f>
        <v>22711.5</v>
      </c>
      <c r="Z370" s="2"/>
      <c r="AA370" s="2"/>
      <c r="AB370" s="2">
        <f>ROUND(SUMIF(AA352:AA368,"=424238656",O352:O368),2)</f>
        <v>44768.22</v>
      </c>
      <c r="AC370" s="2">
        <f>ROUND(SUMIF(AA352:AA368,"=424238656",P352:P368),2)</f>
        <v>0</v>
      </c>
      <c r="AD370" s="2">
        <f>ROUND(SUMIF(AA352:AA368,"=424238656",Q352:Q368),2)</f>
        <v>235.87</v>
      </c>
      <c r="AE370" s="2">
        <f>ROUND(SUMIF(AA352:AA368,"=424238656",R352:R368),2)</f>
        <v>131.53</v>
      </c>
      <c r="AF370" s="2">
        <f>ROUND(SUMIF(AA352:AA368,"=424238656",S352:S368),2)</f>
        <v>44400.82</v>
      </c>
      <c r="AG370" s="2">
        <f>ROUND(SUMIF(AA352:AA368,"=424238656",T352:T368),2)</f>
        <v>0</v>
      </c>
      <c r="AH370" s="2">
        <f>SUMIF(AA352:AA368,"=424238656",U352:U368)</f>
        <v>79.117999999999995</v>
      </c>
      <c r="AI370" s="2">
        <f>SUMIF(AA352:AA368,"=424238656",V352:V368)</f>
        <v>0.20800000000000002</v>
      </c>
      <c r="AJ370" s="2">
        <f>ROUND(SUMIF(AA352:AA368,"=424238656",W352:W368),2)</f>
        <v>0</v>
      </c>
      <c r="AK370" s="2">
        <f>ROUND(SUMIF(AA352:AA368,"=424238656",X352:X368),2)</f>
        <v>43196.38</v>
      </c>
      <c r="AL370" s="2">
        <f>ROUND(SUMIF(AA352:AA368,"=424238656",Y352:Y368),2)</f>
        <v>22711.5</v>
      </c>
      <c r="AM370" s="2"/>
      <c r="AN370" s="2"/>
      <c r="AO370" s="2">
        <f t="shared" ref="AO370:BD370" si="316">ROUND(BX370,2)</f>
        <v>0</v>
      </c>
      <c r="AP370" s="2">
        <f t="shared" si="316"/>
        <v>0</v>
      </c>
      <c r="AQ370" s="2">
        <f t="shared" si="316"/>
        <v>0</v>
      </c>
      <c r="AR370" s="2">
        <f t="shared" si="316"/>
        <v>110676.1</v>
      </c>
      <c r="AS370" s="2">
        <f t="shared" si="316"/>
        <v>0</v>
      </c>
      <c r="AT370" s="2">
        <f t="shared" si="316"/>
        <v>110676.1</v>
      </c>
      <c r="AU370" s="2">
        <f t="shared" si="316"/>
        <v>0</v>
      </c>
      <c r="AV370" s="2">
        <f t="shared" si="316"/>
        <v>0</v>
      </c>
      <c r="AW370" s="2">
        <f t="shared" si="316"/>
        <v>0</v>
      </c>
      <c r="AX370" s="2">
        <f t="shared" si="316"/>
        <v>0</v>
      </c>
      <c r="AY370" s="2">
        <f t="shared" si="316"/>
        <v>0</v>
      </c>
      <c r="AZ370" s="2">
        <f t="shared" si="316"/>
        <v>0</v>
      </c>
      <c r="BA370" s="2">
        <f t="shared" si="316"/>
        <v>0</v>
      </c>
      <c r="BB370" s="2">
        <f t="shared" si="316"/>
        <v>0</v>
      </c>
      <c r="BC370" s="2">
        <f t="shared" si="316"/>
        <v>0</v>
      </c>
      <c r="BD370" s="2">
        <f t="shared" si="316"/>
        <v>0</v>
      </c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>
        <f>ROUND(SUMIF(AA352:AA368,"=424238656",FQ352:FQ368),2)</f>
        <v>0</v>
      </c>
      <c r="BY370" s="2">
        <f>ROUND(SUMIF(AA352:AA368,"=424238656",FR352:FR368),2)</f>
        <v>0</v>
      </c>
      <c r="BZ370" s="2">
        <f>ROUND(SUMIF(AA352:AA368,"=424238656",GL352:GL368),2)</f>
        <v>0</v>
      </c>
      <c r="CA370" s="2">
        <f>ROUND(SUMIF(AA352:AA368,"=424238656",GM352:GM368),2)</f>
        <v>110676.1</v>
      </c>
      <c r="CB370" s="2">
        <f>ROUND(SUMIF(AA352:AA368,"=424238656",GN352:GN368),2)</f>
        <v>0</v>
      </c>
      <c r="CC370" s="2">
        <f>ROUND(SUMIF(AA352:AA368,"=424238656",GO352:GO368),2)</f>
        <v>110676.1</v>
      </c>
      <c r="CD370" s="2">
        <f>ROUND(SUMIF(AA352:AA368,"=424238656",GP352:GP368),2)</f>
        <v>0</v>
      </c>
      <c r="CE370" s="2">
        <f>AC370-BX370</f>
        <v>0</v>
      </c>
      <c r="CF370" s="2">
        <f>AC370-BY370</f>
        <v>0</v>
      </c>
      <c r="CG370" s="2">
        <f>BX370-BZ370</f>
        <v>0</v>
      </c>
      <c r="CH370" s="2">
        <f>AC370-BX370-BY370+BZ370</f>
        <v>0</v>
      </c>
      <c r="CI370" s="2">
        <f>BY370-BZ370</f>
        <v>0</v>
      </c>
      <c r="CJ370" s="2">
        <f>ROUND(SUMIF(AA352:AA368,"=424238656",GX352:GX368),2)</f>
        <v>0</v>
      </c>
      <c r="CK370" s="2">
        <f>ROUND(SUMIF(AA352:AA368,"=424238656",GY352:GY368),2)</f>
        <v>0</v>
      </c>
      <c r="CL370" s="2">
        <f>ROUND(SUMIF(AA352:AA368,"=424238656",GZ352:GZ368),2)</f>
        <v>0</v>
      </c>
      <c r="CM370" s="2">
        <f>ROUND(SUMIF(AA352:AA368,"=424238656",HD352:HD368),2)</f>
        <v>0</v>
      </c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>
        <v>0</v>
      </c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201</v>
      </c>
      <c r="F372" s="4">
        <f>ROUND(Source!O370,O372)</f>
        <v>44768.22</v>
      </c>
      <c r="G372" s="4" t="s">
        <v>92</v>
      </c>
      <c r="H372" s="4" t="s">
        <v>93</v>
      </c>
      <c r="I372" s="4"/>
      <c r="J372" s="4"/>
      <c r="K372" s="4">
        <v>201</v>
      </c>
      <c r="L372" s="4">
        <v>1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44768.22</v>
      </c>
      <c r="X372" s="4">
        <v>1</v>
      </c>
      <c r="Y372" s="4">
        <v>44768.22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202</v>
      </c>
      <c r="F373" s="4">
        <f>ROUND(Source!P370,O373)</f>
        <v>0</v>
      </c>
      <c r="G373" s="4" t="s">
        <v>94</v>
      </c>
      <c r="H373" s="4" t="s">
        <v>95</v>
      </c>
      <c r="I373" s="4"/>
      <c r="J373" s="4"/>
      <c r="K373" s="4">
        <v>202</v>
      </c>
      <c r="L373" s="4">
        <v>2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222</v>
      </c>
      <c r="F374" s="4">
        <f>ROUND(Source!AO370,O374)</f>
        <v>0</v>
      </c>
      <c r="G374" s="4" t="s">
        <v>96</v>
      </c>
      <c r="H374" s="4" t="s">
        <v>97</v>
      </c>
      <c r="I374" s="4"/>
      <c r="J374" s="4"/>
      <c r="K374" s="4">
        <v>222</v>
      </c>
      <c r="L374" s="4">
        <v>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225</v>
      </c>
      <c r="F375" s="4">
        <f>ROUND(Source!AV370,O375)</f>
        <v>0</v>
      </c>
      <c r="G375" s="4" t="s">
        <v>98</v>
      </c>
      <c r="H375" s="4" t="s">
        <v>99</v>
      </c>
      <c r="I375" s="4"/>
      <c r="J375" s="4"/>
      <c r="K375" s="4">
        <v>225</v>
      </c>
      <c r="L375" s="4">
        <v>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226</v>
      </c>
      <c r="F376" s="4">
        <f>ROUND(Source!AW370,O376)</f>
        <v>0</v>
      </c>
      <c r="G376" s="4" t="s">
        <v>100</v>
      </c>
      <c r="H376" s="4" t="s">
        <v>101</v>
      </c>
      <c r="I376" s="4"/>
      <c r="J376" s="4"/>
      <c r="K376" s="4">
        <v>226</v>
      </c>
      <c r="L376" s="4">
        <v>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227</v>
      </c>
      <c r="F377" s="4">
        <f>ROUND(Source!AX370,O377)</f>
        <v>0</v>
      </c>
      <c r="G377" s="4" t="s">
        <v>102</v>
      </c>
      <c r="H377" s="4" t="s">
        <v>103</v>
      </c>
      <c r="I377" s="4"/>
      <c r="J377" s="4"/>
      <c r="K377" s="4">
        <v>227</v>
      </c>
      <c r="L377" s="4">
        <v>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228</v>
      </c>
      <c r="F378" s="4">
        <f>ROUND(Source!AY370,O378)</f>
        <v>0</v>
      </c>
      <c r="G378" s="4" t="s">
        <v>104</v>
      </c>
      <c r="H378" s="4" t="s">
        <v>105</v>
      </c>
      <c r="I378" s="4"/>
      <c r="J378" s="4"/>
      <c r="K378" s="4">
        <v>228</v>
      </c>
      <c r="L378" s="4">
        <v>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216</v>
      </c>
      <c r="F379" s="4">
        <f>ROUND(Source!AP370,O379)</f>
        <v>0</v>
      </c>
      <c r="G379" s="4" t="s">
        <v>106</v>
      </c>
      <c r="H379" s="4" t="s">
        <v>107</v>
      </c>
      <c r="I379" s="4"/>
      <c r="J379" s="4"/>
      <c r="K379" s="4">
        <v>216</v>
      </c>
      <c r="L379" s="4">
        <v>8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223</v>
      </c>
      <c r="F380" s="4">
        <f>ROUND(Source!AQ370,O380)</f>
        <v>0</v>
      </c>
      <c r="G380" s="4" t="s">
        <v>108</v>
      </c>
      <c r="H380" s="4" t="s">
        <v>109</v>
      </c>
      <c r="I380" s="4"/>
      <c r="J380" s="4"/>
      <c r="K380" s="4">
        <v>223</v>
      </c>
      <c r="L380" s="4">
        <v>9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229</v>
      </c>
      <c r="F381" s="4">
        <f>ROUND(Source!AZ370,O381)</f>
        <v>0</v>
      </c>
      <c r="G381" s="4" t="s">
        <v>110</v>
      </c>
      <c r="H381" s="4" t="s">
        <v>111</v>
      </c>
      <c r="I381" s="4"/>
      <c r="J381" s="4"/>
      <c r="K381" s="4">
        <v>229</v>
      </c>
      <c r="L381" s="4">
        <v>10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203</v>
      </c>
      <c r="F382" s="4">
        <f>ROUND(Source!Q370,O382)</f>
        <v>235.87</v>
      </c>
      <c r="G382" s="4" t="s">
        <v>112</v>
      </c>
      <c r="H382" s="4" t="s">
        <v>113</v>
      </c>
      <c r="I382" s="4"/>
      <c r="J382" s="4"/>
      <c r="K382" s="4">
        <v>203</v>
      </c>
      <c r="L382" s="4">
        <v>11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235.87</v>
      </c>
      <c r="X382" s="4">
        <v>1</v>
      </c>
      <c r="Y382" s="4">
        <v>235.87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231</v>
      </c>
      <c r="F383" s="4">
        <f>ROUND(Source!BB370,O383)</f>
        <v>0</v>
      </c>
      <c r="G383" s="4" t="s">
        <v>114</v>
      </c>
      <c r="H383" s="4" t="s">
        <v>115</v>
      </c>
      <c r="I383" s="4"/>
      <c r="J383" s="4"/>
      <c r="K383" s="4">
        <v>231</v>
      </c>
      <c r="L383" s="4">
        <v>12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204</v>
      </c>
      <c r="F384" s="4">
        <f>ROUND(Source!R370,O384)</f>
        <v>131.53</v>
      </c>
      <c r="G384" s="4" t="s">
        <v>116</v>
      </c>
      <c r="H384" s="4" t="s">
        <v>117</v>
      </c>
      <c r="I384" s="4"/>
      <c r="J384" s="4"/>
      <c r="K384" s="4">
        <v>204</v>
      </c>
      <c r="L384" s="4">
        <v>13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131.53</v>
      </c>
      <c r="X384" s="4">
        <v>1</v>
      </c>
      <c r="Y384" s="4">
        <v>131.53</v>
      </c>
      <c r="Z384" s="4"/>
      <c r="AA384" s="4"/>
      <c r="AB384" s="4"/>
    </row>
    <row r="385" spans="1:88" x14ac:dyDescent="0.2">
      <c r="A385" s="4">
        <v>50</v>
      </c>
      <c r="B385" s="4">
        <v>0</v>
      </c>
      <c r="C385" s="4">
        <v>0</v>
      </c>
      <c r="D385" s="4">
        <v>1</v>
      </c>
      <c r="E385" s="4">
        <v>205</v>
      </c>
      <c r="F385" s="4">
        <f>ROUND(Source!S370,O385)</f>
        <v>44400.82</v>
      </c>
      <c r="G385" s="4" t="s">
        <v>118</v>
      </c>
      <c r="H385" s="4" t="s">
        <v>119</v>
      </c>
      <c r="I385" s="4"/>
      <c r="J385" s="4"/>
      <c r="K385" s="4">
        <v>205</v>
      </c>
      <c r="L385" s="4">
        <v>14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44400.82</v>
      </c>
      <c r="X385" s="4">
        <v>1</v>
      </c>
      <c r="Y385" s="4">
        <v>44400.82</v>
      </c>
      <c r="Z385" s="4"/>
      <c r="AA385" s="4"/>
      <c r="AB385" s="4"/>
    </row>
    <row r="386" spans="1:88" x14ac:dyDescent="0.2">
      <c r="A386" s="4">
        <v>50</v>
      </c>
      <c r="B386" s="4">
        <v>0</v>
      </c>
      <c r="C386" s="4">
        <v>0</v>
      </c>
      <c r="D386" s="4">
        <v>1</v>
      </c>
      <c r="E386" s="4">
        <v>232</v>
      </c>
      <c r="F386" s="4">
        <f>ROUND(Source!BC370,O386)</f>
        <v>0</v>
      </c>
      <c r="G386" s="4" t="s">
        <v>120</v>
      </c>
      <c r="H386" s="4" t="s">
        <v>121</v>
      </c>
      <c r="I386" s="4"/>
      <c r="J386" s="4"/>
      <c r="K386" s="4">
        <v>232</v>
      </c>
      <c r="L386" s="4">
        <v>15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88" x14ac:dyDescent="0.2">
      <c r="A387" s="4">
        <v>50</v>
      </c>
      <c r="B387" s="4">
        <v>0</v>
      </c>
      <c r="C387" s="4">
        <v>0</v>
      </c>
      <c r="D387" s="4">
        <v>1</v>
      </c>
      <c r="E387" s="4">
        <v>214</v>
      </c>
      <c r="F387" s="4">
        <f>ROUND(Source!AS370,O387)</f>
        <v>0</v>
      </c>
      <c r="G387" s="4" t="s">
        <v>122</v>
      </c>
      <c r="H387" s="4" t="s">
        <v>123</v>
      </c>
      <c r="I387" s="4"/>
      <c r="J387" s="4"/>
      <c r="K387" s="4">
        <v>214</v>
      </c>
      <c r="L387" s="4">
        <v>16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88" x14ac:dyDescent="0.2">
      <c r="A388" s="4">
        <v>50</v>
      </c>
      <c r="B388" s="4">
        <v>0</v>
      </c>
      <c r="C388" s="4">
        <v>0</v>
      </c>
      <c r="D388" s="4">
        <v>1</v>
      </c>
      <c r="E388" s="4">
        <v>215</v>
      </c>
      <c r="F388" s="4">
        <f>ROUND(Source!AT370,O388)</f>
        <v>110676.1</v>
      </c>
      <c r="G388" s="4" t="s">
        <v>124</v>
      </c>
      <c r="H388" s="4" t="s">
        <v>125</v>
      </c>
      <c r="I388" s="4"/>
      <c r="J388" s="4"/>
      <c r="K388" s="4">
        <v>215</v>
      </c>
      <c r="L388" s="4">
        <v>17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110676.1</v>
      </c>
      <c r="X388" s="4">
        <v>1</v>
      </c>
      <c r="Y388" s="4">
        <v>110676.1</v>
      </c>
      <c r="Z388" s="4"/>
      <c r="AA388" s="4"/>
      <c r="AB388" s="4"/>
    </row>
    <row r="389" spans="1:88" x14ac:dyDescent="0.2">
      <c r="A389" s="4">
        <v>50</v>
      </c>
      <c r="B389" s="4">
        <v>0</v>
      </c>
      <c r="C389" s="4">
        <v>0</v>
      </c>
      <c r="D389" s="4">
        <v>1</v>
      </c>
      <c r="E389" s="4">
        <v>217</v>
      </c>
      <c r="F389" s="4">
        <f>ROUND(Source!AU370,O389)</f>
        <v>0</v>
      </c>
      <c r="G389" s="4" t="s">
        <v>126</v>
      </c>
      <c r="H389" s="4" t="s">
        <v>127</v>
      </c>
      <c r="I389" s="4"/>
      <c r="J389" s="4"/>
      <c r="K389" s="4">
        <v>217</v>
      </c>
      <c r="L389" s="4">
        <v>18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88" x14ac:dyDescent="0.2">
      <c r="A390" s="4">
        <v>50</v>
      </c>
      <c r="B390" s="4">
        <v>0</v>
      </c>
      <c r="C390" s="4">
        <v>0</v>
      </c>
      <c r="D390" s="4">
        <v>1</v>
      </c>
      <c r="E390" s="4">
        <v>230</v>
      </c>
      <c r="F390" s="4">
        <f>ROUND(Source!BA370,O390)</f>
        <v>0</v>
      </c>
      <c r="G390" s="4" t="s">
        <v>128</v>
      </c>
      <c r="H390" s="4" t="s">
        <v>129</v>
      </c>
      <c r="I390" s="4"/>
      <c r="J390" s="4"/>
      <c r="K390" s="4">
        <v>230</v>
      </c>
      <c r="L390" s="4">
        <v>19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88" x14ac:dyDescent="0.2">
      <c r="A391" s="4">
        <v>50</v>
      </c>
      <c r="B391" s="4">
        <v>0</v>
      </c>
      <c r="C391" s="4">
        <v>0</v>
      </c>
      <c r="D391" s="4">
        <v>1</v>
      </c>
      <c r="E391" s="4">
        <v>206</v>
      </c>
      <c r="F391" s="4">
        <f>ROUND(Source!T370,O391)</f>
        <v>0</v>
      </c>
      <c r="G391" s="4" t="s">
        <v>130</v>
      </c>
      <c r="H391" s="4" t="s">
        <v>131</v>
      </c>
      <c r="I391" s="4"/>
      <c r="J391" s="4"/>
      <c r="K391" s="4">
        <v>206</v>
      </c>
      <c r="L391" s="4">
        <v>20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88" x14ac:dyDescent="0.2">
      <c r="A392" s="4">
        <v>50</v>
      </c>
      <c r="B392" s="4">
        <v>0</v>
      </c>
      <c r="C392" s="4">
        <v>0</v>
      </c>
      <c r="D392" s="4">
        <v>1</v>
      </c>
      <c r="E392" s="4">
        <v>207</v>
      </c>
      <c r="F392" s="4">
        <f>ROUND(Source!U370,O392)</f>
        <v>79.117999999999995</v>
      </c>
      <c r="G392" s="4" t="s">
        <v>132</v>
      </c>
      <c r="H392" s="4" t="s">
        <v>133</v>
      </c>
      <c r="I392" s="4"/>
      <c r="J392" s="4"/>
      <c r="K392" s="4">
        <v>207</v>
      </c>
      <c r="L392" s="4">
        <v>21</v>
      </c>
      <c r="M392" s="4">
        <v>3</v>
      </c>
      <c r="N392" s="4" t="s">
        <v>3</v>
      </c>
      <c r="O392" s="4">
        <v>7</v>
      </c>
      <c r="P392" s="4"/>
      <c r="Q392" s="4"/>
      <c r="R392" s="4"/>
      <c r="S392" s="4"/>
      <c r="T392" s="4"/>
      <c r="U392" s="4"/>
      <c r="V392" s="4"/>
      <c r="W392" s="4">
        <v>79.117999999999995</v>
      </c>
      <c r="X392" s="4">
        <v>1</v>
      </c>
      <c r="Y392" s="4">
        <v>79.117999999999995</v>
      </c>
      <c r="Z392" s="4"/>
      <c r="AA392" s="4"/>
      <c r="AB392" s="4"/>
    </row>
    <row r="393" spans="1:88" x14ac:dyDescent="0.2">
      <c r="A393" s="4">
        <v>50</v>
      </c>
      <c r="B393" s="4">
        <v>0</v>
      </c>
      <c r="C393" s="4">
        <v>0</v>
      </c>
      <c r="D393" s="4">
        <v>1</v>
      </c>
      <c r="E393" s="4">
        <v>208</v>
      </c>
      <c r="F393" s="4">
        <f>ROUND(Source!V370,O393)</f>
        <v>0.20799999999999999</v>
      </c>
      <c r="G393" s="4" t="s">
        <v>134</v>
      </c>
      <c r="H393" s="4" t="s">
        <v>135</v>
      </c>
      <c r="I393" s="4"/>
      <c r="J393" s="4"/>
      <c r="K393" s="4">
        <v>208</v>
      </c>
      <c r="L393" s="4">
        <v>22</v>
      </c>
      <c r="M393" s="4">
        <v>3</v>
      </c>
      <c r="N393" s="4" t="s">
        <v>3</v>
      </c>
      <c r="O393" s="4">
        <v>7</v>
      </c>
      <c r="P393" s="4"/>
      <c r="Q393" s="4"/>
      <c r="R393" s="4"/>
      <c r="S393" s="4"/>
      <c r="T393" s="4"/>
      <c r="U393" s="4"/>
      <c r="V393" s="4"/>
      <c r="W393" s="4">
        <v>0.20799999999999999</v>
      </c>
      <c r="X393" s="4">
        <v>1</v>
      </c>
      <c r="Y393" s="4">
        <v>0.20799999999999999</v>
      </c>
      <c r="Z393" s="4"/>
      <c r="AA393" s="4"/>
      <c r="AB393" s="4"/>
    </row>
    <row r="394" spans="1:88" x14ac:dyDescent="0.2">
      <c r="A394" s="4">
        <v>50</v>
      </c>
      <c r="B394" s="4">
        <v>0</v>
      </c>
      <c r="C394" s="4">
        <v>0</v>
      </c>
      <c r="D394" s="4">
        <v>1</v>
      </c>
      <c r="E394" s="4">
        <v>209</v>
      </c>
      <c r="F394" s="4">
        <f>ROUND(Source!W370,O394)</f>
        <v>0</v>
      </c>
      <c r="G394" s="4" t="s">
        <v>136</v>
      </c>
      <c r="H394" s="4" t="s">
        <v>137</v>
      </c>
      <c r="I394" s="4"/>
      <c r="J394" s="4"/>
      <c r="K394" s="4">
        <v>209</v>
      </c>
      <c r="L394" s="4">
        <v>23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88" x14ac:dyDescent="0.2">
      <c r="A395" s="4">
        <v>50</v>
      </c>
      <c r="B395" s="4">
        <v>0</v>
      </c>
      <c r="C395" s="4">
        <v>0</v>
      </c>
      <c r="D395" s="4">
        <v>1</v>
      </c>
      <c r="E395" s="4">
        <v>233</v>
      </c>
      <c r="F395" s="4">
        <f>ROUND(Source!BD370,O395)</f>
        <v>0</v>
      </c>
      <c r="G395" s="4" t="s">
        <v>138</v>
      </c>
      <c r="H395" s="4" t="s">
        <v>139</v>
      </c>
      <c r="I395" s="4"/>
      <c r="J395" s="4"/>
      <c r="K395" s="4">
        <v>233</v>
      </c>
      <c r="L395" s="4">
        <v>24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88" x14ac:dyDescent="0.2">
      <c r="A396" s="4">
        <v>50</v>
      </c>
      <c r="B396" s="4">
        <v>0</v>
      </c>
      <c r="C396" s="4">
        <v>0</v>
      </c>
      <c r="D396" s="4">
        <v>1</v>
      </c>
      <c r="E396" s="4">
        <v>210</v>
      </c>
      <c r="F396" s="4">
        <f>ROUND(Source!X370,O396)</f>
        <v>43196.38</v>
      </c>
      <c r="G396" s="4" t="s">
        <v>140</v>
      </c>
      <c r="H396" s="4" t="s">
        <v>141</v>
      </c>
      <c r="I396" s="4"/>
      <c r="J396" s="4"/>
      <c r="K396" s="4">
        <v>210</v>
      </c>
      <c r="L396" s="4">
        <v>25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43196.38</v>
      </c>
      <c r="X396" s="4">
        <v>1</v>
      </c>
      <c r="Y396" s="4">
        <v>43196.38</v>
      </c>
      <c r="Z396" s="4"/>
      <c r="AA396" s="4"/>
      <c r="AB396" s="4"/>
    </row>
    <row r="397" spans="1:88" x14ac:dyDescent="0.2">
      <c r="A397" s="4">
        <v>50</v>
      </c>
      <c r="B397" s="4">
        <v>0</v>
      </c>
      <c r="C397" s="4">
        <v>0</v>
      </c>
      <c r="D397" s="4">
        <v>1</v>
      </c>
      <c r="E397" s="4">
        <v>211</v>
      </c>
      <c r="F397" s="4">
        <f>ROUND(Source!Y370,O397)</f>
        <v>22711.5</v>
      </c>
      <c r="G397" s="4" t="s">
        <v>142</v>
      </c>
      <c r="H397" s="4" t="s">
        <v>143</v>
      </c>
      <c r="I397" s="4"/>
      <c r="J397" s="4"/>
      <c r="K397" s="4">
        <v>211</v>
      </c>
      <c r="L397" s="4">
        <v>26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22711.5</v>
      </c>
      <c r="X397" s="4">
        <v>1</v>
      </c>
      <c r="Y397" s="4">
        <v>22711.5</v>
      </c>
      <c r="Z397" s="4"/>
      <c r="AA397" s="4"/>
      <c r="AB397" s="4"/>
    </row>
    <row r="398" spans="1:88" x14ac:dyDescent="0.2">
      <c r="A398" s="4">
        <v>50</v>
      </c>
      <c r="B398" s="4">
        <v>0</v>
      </c>
      <c r="C398" s="4">
        <v>0</v>
      </c>
      <c r="D398" s="4">
        <v>1</v>
      </c>
      <c r="E398" s="4">
        <v>224</v>
      </c>
      <c r="F398" s="4">
        <f>ROUND(Source!AR370,O398)</f>
        <v>110676.1</v>
      </c>
      <c r="G398" s="4" t="s">
        <v>144</v>
      </c>
      <c r="H398" s="4" t="s">
        <v>145</v>
      </c>
      <c r="I398" s="4"/>
      <c r="J398" s="4"/>
      <c r="K398" s="4">
        <v>224</v>
      </c>
      <c r="L398" s="4">
        <v>27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110676.1</v>
      </c>
      <c r="X398" s="4">
        <v>1</v>
      </c>
      <c r="Y398" s="4">
        <v>110676.1</v>
      </c>
      <c r="Z398" s="4"/>
      <c r="AA398" s="4"/>
      <c r="AB398" s="4"/>
    </row>
    <row r="400" spans="1:88" x14ac:dyDescent="0.2">
      <c r="A400" s="1">
        <v>4</v>
      </c>
      <c r="B400" s="1">
        <v>1</v>
      </c>
      <c r="C400" s="1"/>
      <c r="D400" s="1">
        <f>ROW(A450)</f>
        <v>450</v>
      </c>
      <c r="E400" s="1"/>
      <c r="F400" s="1" t="s">
        <v>18</v>
      </c>
      <c r="G400" s="1" t="s">
        <v>527</v>
      </c>
      <c r="H400" s="1" t="s">
        <v>3</v>
      </c>
      <c r="I400" s="1">
        <v>0</v>
      </c>
      <c r="J400" s="1"/>
      <c r="K400" s="1">
        <v>0</v>
      </c>
      <c r="L400" s="1"/>
      <c r="M400" s="1" t="s">
        <v>3</v>
      </c>
      <c r="N400" s="1"/>
      <c r="O400" s="1"/>
      <c r="P400" s="1"/>
      <c r="Q400" s="1"/>
      <c r="R400" s="1"/>
      <c r="S400" s="1">
        <v>0</v>
      </c>
      <c r="T400" s="1"/>
      <c r="U400" s="1" t="s">
        <v>3</v>
      </c>
      <c r="V400" s="1">
        <v>0</v>
      </c>
      <c r="W400" s="1"/>
      <c r="X400" s="1"/>
      <c r="Y400" s="1"/>
      <c r="Z400" s="1"/>
      <c r="AA400" s="1"/>
      <c r="AB400" s="1" t="s">
        <v>3</v>
      </c>
      <c r="AC400" s="1" t="s">
        <v>3</v>
      </c>
      <c r="AD400" s="1" t="s">
        <v>3</v>
      </c>
      <c r="AE400" s="1" t="s">
        <v>3</v>
      </c>
      <c r="AF400" s="1" t="s">
        <v>3</v>
      </c>
      <c r="AG400" s="1" t="s">
        <v>3</v>
      </c>
      <c r="AH400" s="1"/>
      <c r="AI400" s="1"/>
      <c r="AJ400" s="1"/>
      <c r="AK400" s="1"/>
      <c r="AL400" s="1"/>
      <c r="AM400" s="1"/>
      <c r="AN400" s="1"/>
      <c r="AO400" s="1"/>
      <c r="AP400" s="1" t="s">
        <v>3</v>
      </c>
      <c r="AQ400" s="1" t="s">
        <v>3</v>
      </c>
      <c r="AR400" s="1" t="s">
        <v>3</v>
      </c>
      <c r="AS400" s="1"/>
      <c r="AT400" s="1"/>
      <c r="AU400" s="1"/>
      <c r="AV400" s="1"/>
      <c r="AW400" s="1"/>
      <c r="AX400" s="1"/>
      <c r="AY400" s="1"/>
      <c r="AZ400" s="1" t="s">
        <v>3</v>
      </c>
      <c r="BA400" s="1"/>
      <c r="BB400" s="1" t="s">
        <v>3</v>
      </c>
      <c r="BC400" s="1" t="s">
        <v>15</v>
      </c>
      <c r="BD400" s="1" t="s">
        <v>3</v>
      </c>
      <c r="BE400" s="1" t="s">
        <v>3</v>
      </c>
      <c r="BF400" s="1" t="s">
        <v>3</v>
      </c>
      <c r="BG400" s="1" t="s">
        <v>3</v>
      </c>
      <c r="BH400" s="1" t="s">
        <v>3</v>
      </c>
      <c r="BI400" s="1" t="s">
        <v>3</v>
      </c>
      <c r="BJ400" s="1" t="s">
        <v>3</v>
      </c>
      <c r="BK400" s="1" t="s">
        <v>3</v>
      </c>
      <c r="BL400" s="1" t="s">
        <v>3</v>
      </c>
      <c r="BM400" s="1" t="s">
        <v>15</v>
      </c>
      <c r="BN400" s="1" t="s">
        <v>3</v>
      </c>
      <c r="BO400" s="1" t="s">
        <v>3</v>
      </c>
      <c r="BP400" s="1" t="s">
        <v>3</v>
      </c>
      <c r="BQ400" s="1"/>
      <c r="BR400" s="1"/>
      <c r="BS400" s="1"/>
      <c r="BT400" s="1"/>
      <c r="BU400" s="1"/>
      <c r="BV400" s="1"/>
      <c r="BW400" s="1"/>
      <c r="BX400" s="1">
        <v>0</v>
      </c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>
        <v>0</v>
      </c>
    </row>
    <row r="402" spans="1:245" x14ac:dyDescent="0.2">
      <c r="A402" s="2">
        <v>52</v>
      </c>
      <c r="B402" s="2">
        <f t="shared" ref="B402:G402" si="317">B450</f>
        <v>1</v>
      </c>
      <c r="C402" s="2">
        <f t="shared" si="317"/>
        <v>4</v>
      </c>
      <c r="D402" s="2">
        <f t="shared" si="317"/>
        <v>400</v>
      </c>
      <c r="E402" s="2">
        <f t="shared" si="317"/>
        <v>0</v>
      </c>
      <c r="F402" s="2" t="str">
        <f t="shared" si="317"/>
        <v>Новый раздел</v>
      </c>
      <c r="G402" s="2" t="str">
        <f t="shared" si="317"/>
        <v>8.Замена концевых муфт наружной и внутренней установки</v>
      </c>
      <c r="H402" s="2"/>
      <c r="I402" s="2"/>
      <c r="J402" s="2"/>
      <c r="K402" s="2"/>
      <c r="L402" s="2"/>
      <c r="M402" s="2"/>
      <c r="N402" s="2"/>
      <c r="O402" s="2">
        <f t="shared" ref="O402:AT402" si="318">O450</f>
        <v>69985.399999999994</v>
      </c>
      <c r="P402" s="2">
        <f t="shared" si="318"/>
        <v>0</v>
      </c>
      <c r="Q402" s="2">
        <f t="shared" si="318"/>
        <v>3217.06</v>
      </c>
      <c r="R402" s="2">
        <f t="shared" si="318"/>
        <v>3309.76</v>
      </c>
      <c r="S402" s="2">
        <f t="shared" si="318"/>
        <v>63458.58</v>
      </c>
      <c r="T402" s="2">
        <f t="shared" si="318"/>
        <v>0</v>
      </c>
      <c r="U402" s="2">
        <f t="shared" si="318"/>
        <v>118.11799999999999</v>
      </c>
      <c r="V402" s="2">
        <f t="shared" si="318"/>
        <v>6.0970000000000004</v>
      </c>
      <c r="W402" s="2">
        <f t="shared" si="318"/>
        <v>0</v>
      </c>
      <c r="X402" s="2">
        <f t="shared" si="318"/>
        <v>64765.29</v>
      </c>
      <c r="Y402" s="2">
        <f t="shared" si="318"/>
        <v>34051.85</v>
      </c>
      <c r="Z402" s="2">
        <f t="shared" si="318"/>
        <v>0</v>
      </c>
      <c r="AA402" s="2">
        <f t="shared" si="318"/>
        <v>0</v>
      </c>
      <c r="AB402" s="2">
        <f t="shared" si="318"/>
        <v>69985.399999999994</v>
      </c>
      <c r="AC402" s="2">
        <f t="shared" si="318"/>
        <v>0</v>
      </c>
      <c r="AD402" s="2">
        <f t="shared" si="318"/>
        <v>3217.06</v>
      </c>
      <c r="AE402" s="2">
        <f t="shared" si="318"/>
        <v>3309.76</v>
      </c>
      <c r="AF402" s="2">
        <f t="shared" si="318"/>
        <v>63458.58</v>
      </c>
      <c r="AG402" s="2">
        <f t="shared" si="318"/>
        <v>0</v>
      </c>
      <c r="AH402" s="2">
        <f t="shared" si="318"/>
        <v>118.11799999999999</v>
      </c>
      <c r="AI402" s="2">
        <f t="shared" si="318"/>
        <v>6.0970000000000004</v>
      </c>
      <c r="AJ402" s="2">
        <f t="shared" si="318"/>
        <v>0</v>
      </c>
      <c r="AK402" s="2">
        <f t="shared" si="318"/>
        <v>64765.29</v>
      </c>
      <c r="AL402" s="2">
        <f t="shared" si="318"/>
        <v>34051.85</v>
      </c>
      <c r="AM402" s="2">
        <f t="shared" si="318"/>
        <v>0</v>
      </c>
      <c r="AN402" s="2">
        <f t="shared" si="318"/>
        <v>0</v>
      </c>
      <c r="AO402" s="2">
        <f t="shared" si="318"/>
        <v>0</v>
      </c>
      <c r="AP402" s="2">
        <f t="shared" si="318"/>
        <v>0</v>
      </c>
      <c r="AQ402" s="2">
        <f t="shared" si="318"/>
        <v>0</v>
      </c>
      <c r="AR402" s="2">
        <f t="shared" si="318"/>
        <v>168802.54</v>
      </c>
      <c r="AS402" s="2">
        <f t="shared" si="318"/>
        <v>0</v>
      </c>
      <c r="AT402" s="2">
        <f t="shared" si="318"/>
        <v>168802.54</v>
      </c>
      <c r="AU402" s="2">
        <f t="shared" ref="AU402:BZ402" si="319">AU450</f>
        <v>0</v>
      </c>
      <c r="AV402" s="2">
        <f t="shared" si="319"/>
        <v>0</v>
      </c>
      <c r="AW402" s="2">
        <f t="shared" si="319"/>
        <v>0</v>
      </c>
      <c r="AX402" s="2">
        <f t="shared" si="319"/>
        <v>0</v>
      </c>
      <c r="AY402" s="2">
        <f t="shared" si="319"/>
        <v>0</v>
      </c>
      <c r="AZ402" s="2">
        <f t="shared" si="319"/>
        <v>0</v>
      </c>
      <c r="BA402" s="2">
        <f t="shared" si="319"/>
        <v>0</v>
      </c>
      <c r="BB402" s="2">
        <f t="shared" si="319"/>
        <v>0</v>
      </c>
      <c r="BC402" s="2">
        <f t="shared" si="319"/>
        <v>0</v>
      </c>
      <c r="BD402" s="2">
        <f t="shared" si="319"/>
        <v>0</v>
      </c>
      <c r="BE402" s="2">
        <f t="shared" si="319"/>
        <v>0</v>
      </c>
      <c r="BF402" s="2">
        <f t="shared" si="319"/>
        <v>0</v>
      </c>
      <c r="BG402" s="2">
        <f t="shared" si="319"/>
        <v>0</v>
      </c>
      <c r="BH402" s="2">
        <f t="shared" si="319"/>
        <v>0</v>
      </c>
      <c r="BI402" s="2">
        <f t="shared" si="319"/>
        <v>0</v>
      </c>
      <c r="BJ402" s="2">
        <f t="shared" si="319"/>
        <v>0</v>
      </c>
      <c r="BK402" s="2">
        <f t="shared" si="319"/>
        <v>0</v>
      </c>
      <c r="BL402" s="2">
        <f t="shared" si="319"/>
        <v>0</v>
      </c>
      <c r="BM402" s="2">
        <f t="shared" si="319"/>
        <v>0</v>
      </c>
      <c r="BN402" s="2">
        <f t="shared" si="319"/>
        <v>0</v>
      </c>
      <c r="BO402" s="2">
        <f t="shared" si="319"/>
        <v>0</v>
      </c>
      <c r="BP402" s="2">
        <f t="shared" si="319"/>
        <v>0</v>
      </c>
      <c r="BQ402" s="2">
        <f t="shared" si="319"/>
        <v>0</v>
      </c>
      <c r="BR402" s="2">
        <f t="shared" si="319"/>
        <v>0</v>
      </c>
      <c r="BS402" s="2">
        <f t="shared" si="319"/>
        <v>0</v>
      </c>
      <c r="BT402" s="2">
        <f t="shared" si="319"/>
        <v>0</v>
      </c>
      <c r="BU402" s="2">
        <f t="shared" si="319"/>
        <v>0</v>
      </c>
      <c r="BV402" s="2">
        <f t="shared" si="319"/>
        <v>0</v>
      </c>
      <c r="BW402" s="2">
        <f t="shared" si="319"/>
        <v>0</v>
      </c>
      <c r="BX402" s="2">
        <f t="shared" si="319"/>
        <v>0</v>
      </c>
      <c r="BY402" s="2">
        <f t="shared" si="319"/>
        <v>0</v>
      </c>
      <c r="BZ402" s="2">
        <f t="shared" si="319"/>
        <v>0</v>
      </c>
      <c r="CA402" s="2">
        <f t="shared" ref="CA402:DF402" si="320">CA450</f>
        <v>168802.54</v>
      </c>
      <c r="CB402" s="2">
        <f t="shared" si="320"/>
        <v>0</v>
      </c>
      <c r="CC402" s="2">
        <f t="shared" si="320"/>
        <v>168802.54</v>
      </c>
      <c r="CD402" s="2">
        <f t="shared" si="320"/>
        <v>0</v>
      </c>
      <c r="CE402" s="2">
        <f t="shared" si="320"/>
        <v>0</v>
      </c>
      <c r="CF402" s="2">
        <f t="shared" si="320"/>
        <v>0</v>
      </c>
      <c r="CG402" s="2">
        <f t="shared" si="320"/>
        <v>0</v>
      </c>
      <c r="CH402" s="2">
        <f t="shared" si="320"/>
        <v>0</v>
      </c>
      <c r="CI402" s="2">
        <f t="shared" si="320"/>
        <v>0</v>
      </c>
      <c r="CJ402" s="2">
        <f t="shared" si="320"/>
        <v>0</v>
      </c>
      <c r="CK402" s="2">
        <f t="shared" si="320"/>
        <v>0</v>
      </c>
      <c r="CL402" s="2">
        <f t="shared" si="320"/>
        <v>0</v>
      </c>
      <c r="CM402" s="2">
        <f t="shared" si="320"/>
        <v>0</v>
      </c>
      <c r="CN402" s="2">
        <f t="shared" si="320"/>
        <v>0</v>
      </c>
      <c r="CO402" s="2">
        <f t="shared" si="320"/>
        <v>0</v>
      </c>
      <c r="CP402" s="2">
        <f t="shared" si="320"/>
        <v>0</v>
      </c>
      <c r="CQ402" s="2">
        <f t="shared" si="320"/>
        <v>0</v>
      </c>
      <c r="CR402" s="2">
        <f t="shared" si="320"/>
        <v>0</v>
      </c>
      <c r="CS402" s="2">
        <f t="shared" si="320"/>
        <v>0</v>
      </c>
      <c r="CT402" s="2">
        <f t="shared" si="320"/>
        <v>0</v>
      </c>
      <c r="CU402" s="2">
        <f t="shared" si="320"/>
        <v>0</v>
      </c>
      <c r="CV402" s="2">
        <f t="shared" si="320"/>
        <v>0</v>
      </c>
      <c r="CW402" s="2">
        <f t="shared" si="320"/>
        <v>0</v>
      </c>
      <c r="CX402" s="2">
        <f t="shared" si="320"/>
        <v>0</v>
      </c>
      <c r="CY402" s="2">
        <f t="shared" si="320"/>
        <v>0</v>
      </c>
      <c r="CZ402" s="2">
        <f t="shared" si="320"/>
        <v>0</v>
      </c>
      <c r="DA402" s="2">
        <f t="shared" si="320"/>
        <v>0</v>
      </c>
      <c r="DB402" s="2">
        <f t="shared" si="320"/>
        <v>0</v>
      </c>
      <c r="DC402" s="2">
        <f t="shared" si="320"/>
        <v>0</v>
      </c>
      <c r="DD402" s="2">
        <f t="shared" si="320"/>
        <v>0</v>
      </c>
      <c r="DE402" s="2">
        <f t="shared" si="320"/>
        <v>0</v>
      </c>
      <c r="DF402" s="2">
        <f t="shared" si="320"/>
        <v>0</v>
      </c>
      <c r="DG402" s="3">
        <f t="shared" ref="DG402:EL402" si="321">DG450</f>
        <v>0</v>
      </c>
      <c r="DH402" s="3">
        <f t="shared" si="321"/>
        <v>0</v>
      </c>
      <c r="DI402" s="3">
        <f t="shared" si="321"/>
        <v>0</v>
      </c>
      <c r="DJ402" s="3">
        <f t="shared" si="321"/>
        <v>0</v>
      </c>
      <c r="DK402" s="3">
        <f t="shared" si="321"/>
        <v>0</v>
      </c>
      <c r="DL402" s="3">
        <f t="shared" si="321"/>
        <v>0</v>
      </c>
      <c r="DM402" s="3">
        <f t="shared" si="321"/>
        <v>0</v>
      </c>
      <c r="DN402" s="3">
        <f t="shared" si="321"/>
        <v>0</v>
      </c>
      <c r="DO402" s="3">
        <f t="shared" si="321"/>
        <v>0</v>
      </c>
      <c r="DP402" s="3">
        <f t="shared" si="321"/>
        <v>0</v>
      </c>
      <c r="DQ402" s="3">
        <f t="shared" si="321"/>
        <v>0</v>
      </c>
      <c r="DR402" s="3">
        <f t="shared" si="321"/>
        <v>0</v>
      </c>
      <c r="DS402" s="3">
        <f t="shared" si="321"/>
        <v>0</v>
      </c>
      <c r="DT402" s="3">
        <f t="shared" si="321"/>
        <v>0</v>
      </c>
      <c r="DU402" s="3">
        <f t="shared" si="321"/>
        <v>0</v>
      </c>
      <c r="DV402" s="3">
        <f t="shared" si="321"/>
        <v>0</v>
      </c>
      <c r="DW402" s="3">
        <f t="shared" si="321"/>
        <v>0</v>
      </c>
      <c r="DX402" s="3">
        <f t="shared" si="321"/>
        <v>0</v>
      </c>
      <c r="DY402" s="3">
        <f t="shared" si="321"/>
        <v>0</v>
      </c>
      <c r="DZ402" s="3">
        <f t="shared" si="321"/>
        <v>0</v>
      </c>
      <c r="EA402" s="3">
        <f t="shared" si="321"/>
        <v>0</v>
      </c>
      <c r="EB402" s="3">
        <f t="shared" si="321"/>
        <v>0</v>
      </c>
      <c r="EC402" s="3">
        <f t="shared" si="321"/>
        <v>0</v>
      </c>
      <c r="ED402" s="3">
        <f t="shared" si="321"/>
        <v>0</v>
      </c>
      <c r="EE402" s="3">
        <f t="shared" si="321"/>
        <v>0</v>
      </c>
      <c r="EF402" s="3">
        <f t="shared" si="321"/>
        <v>0</v>
      </c>
      <c r="EG402" s="3">
        <f t="shared" si="321"/>
        <v>0</v>
      </c>
      <c r="EH402" s="3">
        <f t="shared" si="321"/>
        <v>0</v>
      </c>
      <c r="EI402" s="3">
        <f t="shared" si="321"/>
        <v>0</v>
      </c>
      <c r="EJ402" s="3">
        <f t="shared" si="321"/>
        <v>0</v>
      </c>
      <c r="EK402" s="3">
        <f t="shared" si="321"/>
        <v>0</v>
      </c>
      <c r="EL402" s="3">
        <f t="shared" si="321"/>
        <v>0</v>
      </c>
      <c r="EM402" s="3">
        <f t="shared" ref="EM402:FR402" si="322">EM450</f>
        <v>0</v>
      </c>
      <c r="EN402" s="3">
        <f t="shared" si="322"/>
        <v>0</v>
      </c>
      <c r="EO402" s="3">
        <f t="shared" si="322"/>
        <v>0</v>
      </c>
      <c r="EP402" s="3">
        <f t="shared" si="322"/>
        <v>0</v>
      </c>
      <c r="EQ402" s="3">
        <f t="shared" si="322"/>
        <v>0</v>
      </c>
      <c r="ER402" s="3">
        <f t="shared" si="322"/>
        <v>0</v>
      </c>
      <c r="ES402" s="3">
        <f t="shared" si="322"/>
        <v>0</v>
      </c>
      <c r="ET402" s="3">
        <f t="shared" si="322"/>
        <v>0</v>
      </c>
      <c r="EU402" s="3">
        <f t="shared" si="322"/>
        <v>0</v>
      </c>
      <c r="EV402" s="3">
        <f t="shared" si="322"/>
        <v>0</v>
      </c>
      <c r="EW402" s="3">
        <f t="shared" si="322"/>
        <v>0</v>
      </c>
      <c r="EX402" s="3">
        <f t="shared" si="322"/>
        <v>0</v>
      </c>
      <c r="EY402" s="3">
        <f t="shared" si="322"/>
        <v>0</v>
      </c>
      <c r="EZ402" s="3">
        <f t="shared" si="322"/>
        <v>0</v>
      </c>
      <c r="FA402" s="3">
        <f t="shared" si="322"/>
        <v>0</v>
      </c>
      <c r="FB402" s="3">
        <f t="shared" si="322"/>
        <v>0</v>
      </c>
      <c r="FC402" s="3">
        <f t="shared" si="322"/>
        <v>0</v>
      </c>
      <c r="FD402" s="3">
        <f t="shared" si="322"/>
        <v>0</v>
      </c>
      <c r="FE402" s="3">
        <f t="shared" si="322"/>
        <v>0</v>
      </c>
      <c r="FF402" s="3">
        <f t="shared" si="322"/>
        <v>0</v>
      </c>
      <c r="FG402" s="3">
        <f t="shared" si="322"/>
        <v>0</v>
      </c>
      <c r="FH402" s="3">
        <f t="shared" si="322"/>
        <v>0</v>
      </c>
      <c r="FI402" s="3">
        <f t="shared" si="322"/>
        <v>0</v>
      </c>
      <c r="FJ402" s="3">
        <f t="shared" si="322"/>
        <v>0</v>
      </c>
      <c r="FK402" s="3">
        <f t="shared" si="322"/>
        <v>0</v>
      </c>
      <c r="FL402" s="3">
        <f t="shared" si="322"/>
        <v>0</v>
      </c>
      <c r="FM402" s="3">
        <f t="shared" si="322"/>
        <v>0</v>
      </c>
      <c r="FN402" s="3">
        <f t="shared" si="322"/>
        <v>0</v>
      </c>
      <c r="FO402" s="3">
        <f t="shared" si="322"/>
        <v>0</v>
      </c>
      <c r="FP402" s="3">
        <f t="shared" si="322"/>
        <v>0</v>
      </c>
      <c r="FQ402" s="3">
        <f t="shared" si="322"/>
        <v>0</v>
      </c>
      <c r="FR402" s="3">
        <f t="shared" si="322"/>
        <v>0</v>
      </c>
      <c r="FS402" s="3">
        <f t="shared" ref="FS402:GX402" si="323">FS450</f>
        <v>0</v>
      </c>
      <c r="FT402" s="3">
        <f t="shared" si="323"/>
        <v>0</v>
      </c>
      <c r="FU402" s="3">
        <f t="shared" si="323"/>
        <v>0</v>
      </c>
      <c r="FV402" s="3">
        <f t="shared" si="323"/>
        <v>0</v>
      </c>
      <c r="FW402" s="3">
        <f t="shared" si="323"/>
        <v>0</v>
      </c>
      <c r="FX402" s="3">
        <f t="shared" si="323"/>
        <v>0</v>
      </c>
      <c r="FY402" s="3">
        <f t="shared" si="323"/>
        <v>0</v>
      </c>
      <c r="FZ402" s="3">
        <f t="shared" si="323"/>
        <v>0</v>
      </c>
      <c r="GA402" s="3">
        <f t="shared" si="323"/>
        <v>0</v>
      </c>
      <c r="GB402" s="3">
        <f t="shared" si="323"/>
        <v>0</v>
      </c>
      <c r="GC402" s="3">
        <f t="shared" si="323"/>
        <v>0</v>
      </c>
      <c r="GD402" s="3">
        <f t="shared" si="323"/>
        <v>0</v>
      </c>
      <c r="GE402" s="3">
        <f t="shared" si="323"/>
        <v>0</v>
      </c>
      <c r="GF402" s="3">
        <f t="shared" si="323"/>
        <v>0</v>
      </c>
      <c r="GG402" s="3">
        <f t="shared" si="323"/>
        <v>0</v>
      </c>
      <c r="GH402" s="3">
        <f t="shared" si="323"/>
        <v>0</v>
      </c>
      <c r="GI402" s="3">
        <f t="shared" si="323"/>
        <v>0</v>
      </c>
      <c r="GJ402" s="3">
        <f t="shared" si="323"/>
        <v>0</v>
      </c>
      <c r="GK402" s="3">
        <f t="shared" si="323"/>
        <v>0</v>
      </c>
      <c r="GL402" s="3">
        <f t="shared" si="323"/>
        <v>0</v>
      </c>
      <c r="GM402" s="3">
        <f t="shared" si="323"/>
        <v>0</v>
      </c>
      <c r="GN402" s="3">
        <f t="shared" si="323"/>
        <v>0</v>
      </c>
      <c r="GO402" s="3">
        <f t="shared" si="323"/>
        <v>0</v>
      </c>
      <c r="GP402" s="3">
        <f t="shared" si="323"/>
        <v>0</v>
      </c>
      <c r="GQ402" s="3">
        <f t="shared" si="323"/>
        <v>0</v>
      </c>
      <c r="GR402" s="3">
        <f t="shared" si="323"/>
        <v>0</v>
      </c>
      <c r="GS402" s="3">
        <f t="shared" si="323"/>
        <v>0</v>
      </c>
      <c r="GT402" s="3">
        <f t="shared" si="323"/>
        <v>0</v>
      </c>
      <c r="GU402" s="3">
        <f t="shared" si="323"/>
        <v>0</v>
      </c>
      <c r="GV402" s="3">
        <f t="shared" si="323"/>
        <v>0</v>
      </c>
      <c r="GW402" s="3">
        <f t="shared" si="323"/>
        <v>0</v>
      </c>
      <c r="GX402" s="3">
        <f t="shared" si="323"/>
        <v>0</v>
      </c>
    </row>
    <row r="404" spans="1:245" x14ac:dyDescent="0.2">
      <c r="A404">
        <v>19</v>
      </c>
      <c r="B404">
        <v>1</v>
      </c>
      <c r="F404" t="s">
        <v>3</v>
      </c>
      <c r="G404" t="s">
        <v>528</v>
      </c>
      <c r="H404" t="s">
        <v>3</v>
      </c>
      <c r="AA404">
        <v>1</v>
      </c>
      <c r="IK404">
        <v>0</v>
      </c>
    </row>
    <row r="405" spans="1:245" x14ac:dyDescent="0.2">
      <c r="A405">
        <v>17</v>
      </c>
      <c r="B405">
        <v>1</v>
      </c>
      <c r="C405">
        <f>ROW(SmtRes!A675)</f>
        <v>675</v>
      </c>
      <c r="D405">
        <f>ROW(EtalonRes!A772)</f>
        <v>772</v>
      </c>
      <c r="E405" t="s">
        <v>529</v>
      </c>
      <c r="F405" t="s">
        <v>530</v>
      </c>
      <c r="G405" t="s">
        <v>531</v>
      </c>
      <c r="H405" t="s">
        <v>522</v>
      </c>
      <c r="I405">
        <f t="shared" ref="I405:I410" si="324">ROUND(ROUND(1,4),7)</f>
        <v>1</v>
      </c>
      <c r="J405">
        <v>0</v>
      </c>
      <c r="K405">
        <f t="shared" ref="K405:K410" si="325">ROUND(ROUND(1,4),7)</f>
        <v>1</v>
      </c>
      <c r="O405">
        <f t="shared" ref="O405:O410" si="326">ROUND(CP405,2)</f>
        <v>405.04</v>
      </c>
      <c r="P405">
        <f>SUMIF(SmtRes!AQ674:'SmtRes'!AQ675,"=1",SmtRes!DF674:'SmtRes'!DF675)</f>
        <v>0</v>
      </c>
      <c r="Q405">
        <f>SUMIF(SmtRes!AQ674:'SmtRes'!AQ675,"=1",SmtRes!DG674:'SmtRes'!DG675)</f>
        <v>0</v>
      </c>
      <c r="R405">
        <f>SUMIF(SmtRes!AQ674:'SmtRes'!AQ675,"=1",SmtRes!DH674:'SmtRes'!DH675)</f>
        <v>0</v>
      </c>
      <c r="S405">
        <f>SUMIF(SmtRes!AQ674:'SmtRes'!AQ675,"=1",SmtRes!DI674:'SmtRes'!DI675)</f>
        <v>405.04</v>
      </c>
      <c r="T405">
        <f t="shared" ref="T405:T410" si="327">ROUND(CU405*I405,2)</f>
        <v>0</v>
      </c>
      <c r="U405">
        <f>SUMIF(SmtRes!AQ674:'SmtRes'!AQ675,"=1",SmtRes!CV674:'SmtRes'!CV675)</f>
        <v>0.79500000000000004</v>
      </c>
      <c r="V405">
        <f>SUMIF(SmtRes!AQ674:'SmtRes'!AQ675,"=1",SmtRes!CW674:'SmtRes'!CW675)</f>
        <v>0</v>
      </c>
      <c r="W405">
        <f t="shared" ref="W405:W410" si="328">ROUND(CX405*I405,2)</f>
        <v>0</v>
      </c>
      <c r="X405">
        <f t="shared" ref="X405:Y410" si="329">ROUND(CY405,2)</f>
        <v>392.89</v>
      </c>
      <c r="Y405">
        <f t="shared" si="329"/>
        <v>206.57</v>
      </c>
      <c r="AA405">
        <v>424238656</v>
      </c>
      <c r="AB405">
        <f t="shared" ref="AB405:AB410" si="330">ROUND((AC405+AD405+AF405),6)</f>
        <v>405.03660000000002</v>
      </c>
      <c r="AC405">
        <f t="shared" ref="AC405:AC410" si="331">ROUND((0),6)</f>
        <v>0</v>
      </c>
      <c r="AD405">
        <f t="shared" ref="AD405:AD410" si="332">ROUND((((0)-(0))+AE405),6)</f>
        <v>0</v>
      </c>
      <c r="AE405">
        <f t="shared" ref="AE405:AE410" si="333">ROUND((0),6)</f>
        <v>0</v>
      </c>
      <c r="AF405">
        <f>ROUND((SUM(SmtRes!BT674:'SmtRes'!BT675)),6)</f>
        <v>405.03660000000002</v>
      </c>
      <c r="AG405">
        <f t="shared" ref="AG405:AG410" si="334">ROUND((AP405),6)</f>
        <v>0</v>
      </c>
      <c r="AH405">
        <f>(SUM(SmtRes!BU674:'SmtRes'!BU675))</f>
        <v>0.79499999999999993</v>
      </c>
      <c r="AI405">
        <f>(0)</f>
        <v>0</v>
      </c>
      <c r="AJ405">
        <f t="shared" ref="AJ405:AJ410" si="335">(AS405)</f>
        <v>0</v>
      </c>
      <c r="AK405">
        <v>1386.5443500000001</v>
      </c>
      <c r="AL405">
        <v>36.422350000000002</v>
      </c>
      <c r="AM405">
        <v>0</v>
      </c>
      <c r="AN405">
        <v>0</v>
      </c>
      <c r="AO405">
        <v>1350.1220000000001</v>
      </c>
      <c r="AP405">
        <v>0</v>
      </c>
      <c r="AQ405">
        <v>2.65</v>
      </c>
      <c r="AR405">
        <v>0</v>
      </c>
      <c r="AS405">
        <v>0</v>
      </c>
      <c r="AT405">
        <v>97</v>
      </c>
      <c r="AU405">
        <v>51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2</v>
      </c>
      <c r="BJ405" t="s">
        <v>532</v>
      </c>
      <c r="BM405">
        <v>108001</v>
      </c>
      <c r="BN405">
        <v>0</v>
      </c>
      <c r="BO405" t="s">
        <v>3</v>
      </c>
      <c r="BP405">
        <v>0</v>
      </c>
      <c r="BQ405">
        <v>3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490</v>
      </c>
      <c r="CE405">
        <v>0</v>
      </c>
      <c r="CF405">
        <v>0</v>
      </c>
      <c r="CG405">
        <v>0</v>
      </c>
      <c r="CM405">
        <v>0</v>
      </c>
      <c r="CN405" t="s">
        <v>406</v>
      </c>
      <c r="CO405">
        <v>0</v>
      </c>
      <c r="CP405">
        <f t="shared" ref="CP405:CP410" si="336">(P405+Q405+S405+R405)</f>
        <v>405.04</v>
      </c>
      <c r="CQ405">
        <f>SUMIF(SmtRes!AQ674:'SmtRes'!AQ675,"=1",SmtRes!AA674:'SmtRes'!AA675)</f>
        <v>54.5</v>
      </c>
      <c r="CR405">
        <f>SUMIF(SmtRes!AQ674:'SmtRes'!AQ675,"=1",SmtRes!AB674:'SmtRes'!AB675)</f>
        <v>0</v>
      </c>
      <c r="CS405">
        <f>SUMIF(SmtRes!AQ674:'SmtRes'!AQ675,"=1",SmtRes!AC674:'SmtRes'!AC675)</f>
        <v>0</v>
      </c>
      <c r="CT405">
        <f>SUMIF(SmtRes!AQ674:'SmtRes'!AQ675,"=1",SmtRes!AD674:'SmtRes'!AD675)</f>
        <v>509.48</v>
      </c>
      <c r="CU405">
        <f t="shared" ref="CU405:CU410" si="337">AG405</f>
        <v>0</v>
      </c>
      <c r="CV405">
        <f>SUMIF(SmtRes!AQ674:'SmtRes'!AQ675,"=1",SmtRes!BU674:'SmtRes'!BU675)</f>
        <v>0.79499999999999993</v>
      </c>
      <c r="CW405">
        <f>SUMIF(SmtRes!AQ674:'SmtRes'!AQ675,"=1",SmtRes!BV674:'SmtRes'!BV675)</f>
        <v>0</v>
      </c>
      <c r="CX405">
        <f t="shared" ref="CX405:CX410" si="338">AJ405</f>
        <v>0</v>
      </c>
      <c r="CY405">
        <f t="shared" ref="CY405:CY410" si="339">(((S405+R405)*AT405)/100)</f>
        <v>392.88880000000006</v>
      </c>
      <c r="CZ405">
        <f t="shared" ref="CZ405:CZ410" si="340">(((S405+R405)*AU405)/100)</f>
        <v>206.57040000000001</v>
      </c>
      <c r="DB405">
        <v>25</v>
      </c>
      <c r="DC405" t="s">
        <v>3</v>
      </c>
      <c r="DD405" t="s">
        <v>342</v>
      </c>
      <c r="DE405" t="s">
        <v>407</v>
      </c>
      <c r="DF405" t="s">
        <v>407</v>
      </c>
      <c r="DG405" t="s">
        <v>407</v>
      </c>
      <c r="DH405" t="s">
        <v>3</v>
      </c>
      <c r="DI405" t="s">
        <v>407</v>
      </c>
      <c r="DJ405" t="s">
        <v>407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522</v>
      </c>
      <c r="DW405" t="s">
        <v>522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416979905</v>
      </c>
      <c r="EF405">
        <v>3</v>
      </c>
      <c r="EG405" t="s">
        <v>396</v>
      </c>
      <c r="EH405">
        <v>0</v>
      </c>
      <c r="EI405" t="s">
        <v>3</v>
      </c>
      <c r="EJ405">
        <v>2</v>
      </c>
      <c r="EK405">
        <v>108001</v>
      </c>
      <c r="EL405" t="s">
        <v>397</v>
      </c>
      <c r="EM405" t="s">
        <v>398</v>
      </c>
      <c r="EO405" t="s">
        <v>408</v>
      </c>
      <c r="EQ405">
        <v>131072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2.65</v>
      </c>
      <c r="EX405">
        <v>0</v>
      </c>
      <c r="EY405">
        <v>0</v>
      </c>
      <c r="FQ405">
        <v>0</v>
      </c>
      <c r="FR405">
        <v>0</v>
      </c>
      <c r="FS405">
        <v>0</v>
      </c>
      <c r="FX405">
        <v>97</v>
      </c>
      <c r="FY405">
        <v>51</v>
      </c>
      <c r="GA405" t="s">
        <v>3</v>
      </c>
      <c r="GD405">
        <v>1</v>
      </c>
      <c r="GF405">
        <v>326062828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ref="GL405:GL410" si="341">ROUND(IF(AND(BH405=3,BI405=3,FS405&lt;&gt;0),P405,0),2)</f>
        <v>0</v>
      </c>
      <c r="GM405">
        <f t="shared" ref="GM405:GM410" si="342">ROUND(O405+X405+Y405,2)+GX405</f>
        <v>1004.5</v>
      </c>
      <c r="GN405">
        <f t="shared" ref="GN405:GN410" si="343">IF(OR(BI405=0,BI405=1),GM405-GX405,0)</f>
        <v>0</v>
      </c>
      <c r="GO405">
        <f t="shared" ref="GO405:GO410" si="344">IF(BI405=2,GM405-GX405,0)</f>
        <v>1004.5</v>
      </c>
      <c r="GP405">
        <f t="shared" ref="GP405:GP410" si="345">IF(BI405=4,GM405-GX405,0)</f>
        <v>0</v>
      </c>
      <c r="GR405">
        <v>0</v>
      </c>
      <c r="GS405">
        <v>3</v>
      </c>
      <c r="GT405">
        <v>0</v>
      </c>
      <c r="GU405" t="s">
        <v>3</v>
      </c>
      <c r="GV405">
        <f t="shared" ref="GV405:GV410" si="346">ROUND((GT405),6)</f>
        <v>0</v>
      </c>
      <c r="GW405">
        <v>1</v>
      </c>
      <c r="GX405">
        <f t="shared" ref="GX405:GX410" si="347">ROUND(HC405*I405,2)</f>
        <v>0</v>
      </c>
      <c r="HA405">
        <v>0</v>
      </c>
      <c r="HB405">
        <v>0</v>
      </c>
      <c r="HC405">
        <f t="shared" ref="HC405:HC410" si="348">GV405*GW405</f>
        <v>0</v>
      </c>
      <c r="HE405" t="s">
        <v>3</v>
      </c>
      <c r="HF405" t="s">
        <v>3</v>
      </c>
      <c r="HM405" t="s">
        <v>3</v>
      </c>
      <c r="HN405" t="s">
        <v>399</v>
      </c>
      <c r="HO405" t="s">
        <v>400</v>
      </c>
      <c r="HP405" t="s">
        <v>397</v>
      </c>
      <c r="HQ405" t="s">
        <v>397</v>
      </c>
      <c r="HS405">
        <v>0</v>
      </c>
      <c r="IK405">
        <v>0</v>
      </c>
    </row>
    <row r="406" spans="1:245" x14ac:dyDescent="0.2">
      <c r="A406">
        <v>17</v>
      </c>
      <c r="B406">
        <v>1</v>
      </c>
      <c r="C406">
        <f>ROW(SmtRes!A677)</f>
        <v>677</v>
      </c>
      <c r="D406">
        <f>ROW(EtalonRes!A775)</f>
        <v>775</v>
      </c>
      <c r="E406" t="s">
        <v>533</v>
      </c>
      <c r="F406" t="s">
        <v>530</v>
      </c>
      <c r="G406" t="s">
        <v>531</v>
      </c>
      <c r="H406" t="s">
        <v>522</v>
      </c>
      <c r="I406">
        <f t="shared" si="324"/>
        <v>1</v>
      </c>
      <c r="J406">
        <v>0</v>
      </c>
      <c r="K406">
        <f t="shared" si="325"/>
        <v>1</v>
      </c>
      <c r="O406">
        <f t="shared" si="326"/>
        <v>1350.12</v>
      </c>
      <c r="P406">
        <f>SUMIF(SmtRes!AQ676:'SmtRes'!AQ677,"=1",SmtRes!DF676:'SmtRes'!DF677)</f>
        <v>0</v>
      </c>
      <c r="Q406">
        <f>SUMIF(SmtRes!AQ676:'SmtRes'!AQ677,"=1",SmtRes!DG676:'SmtRes'!DG677)</f>
        <v>0</v>
      </c>
      <c r="R406">
        <f>SUMIF(SmtRes!AQ676:'SmtRes'!AQ677,"=1",SmtRes!DH676:'SmtRes'!DH677)</f>
        <v>0</v>
      </c>
      <c r="S406">
        <f>SUMIF(SmtRes!AQ676:'SmtRes'!AQ677,"=1",SmtRes!DI676:'SmtRes'!DI677)</f>
        <v>1350.12</v>
      </c>
      <c r="T406">
        <f t="shared" si="327"/>
        <v>0</v>
      </c>
      <c r="U406">
        <f>SUMIF(SmtRes!AQ676:'SmtRes'!AQ677,"=1",SmtRes!CV676:'SmtRes'!CV677)</f>
        <v>2.65</v>
      </c>
      <c r="V406">
        <f>SUMIF(SmtRes!AQ676:'SmtRes'!AQ677,"=1",SmtRes!CW676:'SmtRes'!CW677)</f>
        <v>0</v>
      </c>
      <c r="W406">
        <f t="shared" si="328"/>
        <v>0</v>
      </c>
      <c r="X406">
        <f t="shared" si="329"/>
        <v>1309.6199999999999</v>
      </c>
      <c r="Y406">
        <f t="shared" si="329"/>
        <v>688.56</v>
      </c>
      <c r="AA406">
        <v>424238656</v>
      </c>
      <c r="AB406">
        <f t="shared" si="330"/>
        <v>1350.1220000000001</v>
      </c>
      <c r="AC406">
        <f t="shared" si="331"/>
        <v>0</v>
      </c>
      <c r="AD406">
        <f t="shared" si="332"/>
        <v>0</v>
      </c>
      <c r="AE406">
        <f t="shared" si="333"/>
        <v>0</v>
      </c>
      <c r="AF406">
        <f>ROUND((SUM(SmtRes!BT676:'SmtRes'!BT677)),6)</f>
        <v>1350.1220000000001</v>
      </c>
      <c r="AG406">
        <f t="shared" si="334"/>
        <v>0</v>
      </c>
      <c r="AH406">
        <f>(SUM(SmtRes!BU676:'SmtRes'!BU677))</f>
        <v>2.65</v>
      </c>
      <c r="AI406">
        <f>(0)</f>
        <v>0</v>
      </c>
      <c r="AJ406">
        <f t="shared" si="335"/>
        <v>0</v>
      </c>
      <c r="AK406">
        <v>1386.5443500000001</v>
      </c>
      <c r="AL406">
        <v>36.422350000000002</v>
      </c>
      <c r="AM406">
        <v>0</v>
      </c>
      <c r="AN406">
        <v>0</v>
      </c>
      <c r="AO406">
        <v>1350.1220000000001</v>
      </c>
      <c r="AP406">
        <v>0</v>
      </c>
      <c r="AQ406">
        <v>2.65</v>
      </c>
      <c r="AR406">
        <v>0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2</v>
      </c>
      <c r="BJ406" t="s">
        <v>532</v>
      </c>
      <c r="BM406">
        <v>108001</v>
      </c>
      <c r="BN406">
        <v>0</v>
      </c>
      <c r="BO406" t="s">
        <v>3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97</v>
      </c>
      <c r="CA406">
        <v>51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36"/>
        <v>1350.12</v>
      </c>
      <c r="CQ406">
        <f>SUMIF(SmtRes!AQ676:'SmtRes'!AQ677,"=1",SmtRes!AA676:'SmtRes'!AA677)</f>
        <v>54.5</v>
      </c>
      <c r="CR406">
        <f>SUMIF(SmtRes!AQ676:'SmtRes'!AQ677,"=1",SmtRes!AB676:'SmtRes'!AB677)</f>
        <v>0</v>
      </c>
      <c r="CS406">
        <f>SUMIF(SmtRes!AQ676:'SmtRes'!AQ677,"=1",SmtRes!AC676:'SmtRes'!AC677)</f>
        <v>0</v>
      </c>
      <c r="CT406">
        <f>SUMIF(SmtRes!AQ676:'SmtRes'!AQ677,"=1",SmtRes!AD676:'SmtRes'!AD677)</f>
        <v>509.48</v>
      </c>
      <c r="CU406">
        <f t="shared" si="337"/>
        <v>0</v>
      </c>
      <c r="CV406">
        <f>SUMIF(SmtRes!AQ676:'SmtRes'!AQ677,"=1",SmtRes!BU676:'SmtRes'!BU677)</f>
        <v>2.65</v>
      </c>
      <c r="CW406">
        <f>SUMIF(SmtRes!AQ676:'SmtRes'!AQ677,"=1",SmtRes!BV676:'SmtRes'!BV677)</f>
        <v>0</v>
      </c>
      <c r="CX406">
        <f t="shared" si="338"/>
        <v>0</v>
      </c>
      <c r="CY406">
        <f t="shared" si="339"/>
        <v>1309.6163999999999</v>
      </c>
      <c r="CZ406">
        <f t="shared" si="340"/>
        <v>688.56119999999999</v>
      </c>
      <c r="DC406" t="s">
        <v>3</v>
      </c>
      <c r="DD406" t="s">
        <v>342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522</v>
      </c>
      <c r="DW406" t="s">
        <v>522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416979905</v>
      </c>
      <c r="EF406">
        <v>3</v>
      </c>
      <c r="EG406" t="s">
        <v>396</v>
      </c>
      <c r="EH406">
        <v>0</v>
      </c>
      <c r="EI406" t="s">
        <v>3</v>
      </c>
      <c r="EJ406">
        <v>2</v>
      </c>
      <c r="EK406">
        <v>108001</v>
      </c>
      <c r="EL406" t="s">
        <v>397</v>
      </c>
      <c r="EM406" t="s">
        <v>398</v>
      </c>
      <c r="EO406" t="s">
        <v>3</v>
      </c>
      <c r="EQ406">
        <v>131072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2.65</v>
      </c>
      <c r="EX406">
        <v>0</v>
      </c>
      <c r="EY406">
        <v>0</v>
      </c>
      <c r="FQ406">
        <v>0</v>
      </c>
      <c r="FR406">
        <v>0</v>
      </c>
      <c r="FS406">
        <v>0</v>
      </c>
      <c r="FX406">
        <v>97</v>
      </c>
      <c r="FY406">
        <v>51</v>
      </c>
      <c r="GA406" t="s">
        <v>3</v>
      </c>
      <c r="GD406">
        <v>1</v>
      </c>
      <c r="GF406">
        <v>326062828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341"/>
        <v>0</v>
      </c>
      <c r="GM406">
        <f t="shared" si="342"/>
        <v>3348.3</v>
      </c>
      <c r="GN406">
        <f t="shared" si="343"/>
        <v>0</v>
      </c>
      <c r="GO406">
        <f t="shared" si="344"/>
        <v>3348.3</v>
      </c>
      <c r="GP406">
        <f t="shared" si="345"/>
        <v>0</v>
      </c>
      <c r="GR406">
        <v>0</v>
      </c>
      <c r="GS406">
        <v>3</v>
      </c>
      <c r="GT406">
        <v>0</v>
      </c>
      <c r="GU406" t="s">
        <v>3</v>
      </c>
      <c r="GV406">
        <f t="shared" si="346"/>
        <v>0</v>
      </c>
      <c r="GW406">
        <v>1</v>
      </c>
      <c r="GX406">
        <f t="shared" si="347"/>
        <v>0</v>
      </c>
      <c r="HA406">
        <v>0</v>
      </c>
      <c r="HB406">
        <v>0</v>
      </c>
      <c r="HC406">
        <f t="shared" si="348"/>
        <v>0</v>
      </c>
      <c r="HE406" t="s">
        <v>3</v>
      </c>
      <c r="HF406" t="s">
        <v>3</v>
      </c>
      <c r="HM406" t="s">
        <v>3</v>
      </c>
      <c r="HN406" t="s">
        <v>399</v>
      </c>
      <c r="HO406" t="s">
        <v>400</v>
      </c>
      <c r="HP406" t="s">
        <v>397</v>
      </c>
      <c r="HQ406" t="s">
        <v>397</v>
      </c>
      <c r="HS406">
        <v>0</v>
      </c>
      <c r="IK406">
        <v>0</v>
      </c>
    </row>
    <row r="407" spans="1:245" x14ac:dyDescent="0.2">
      <c r="A407">
        <v>17</v>
      </c>
      <c r="B407">
        <v>1</v>
      </c>
      <c r="C407">
        <f>ROW(SmtRes!A679)</f>
        <v>679</v>
      </c>
      <c r="D407">
        <f>ROW(EtalonRes!A778)</f>
        <v>778</v>
      </c>
      <c r="E407" t="s">
        <v>534</v>
      </c>
      <c r="F407" t="s">
        <v>535</v>
      </c>
      <c r="G407" t="s">
        <v>536</v>
      </c>
      <c r="H407" t="s">
        <v>522</v>
      </c>
      <c r="I407">
        <f t="shared" si="324"/>
        <v>1</v>
      </c>
      <c r="J407">
        <v>0</v>
      </c>
      <c r="K407">
        <f t="shared" si="325"/>
        <v>1</v>
      </c>
      <c r="O407">
        <f t="shared" si="326"/>
        <v>479.24</v>
      </c>
      <c r="P407">
        <f>SUMIF(SmtRes!AQ678:'SmtRes'!AQ679,"=1",SmtRes!DF678:'SmtRes'!DF679)</f>
        <v>0</v>
      </c>
      <c r="Q407">
        <f>SUMIF(SmtRes!AQ678:'SmtRes'!AQ679,"=1",SmtRes!DG678:'SmtRes'!DG679)</f>
        <v>0</v>
      </c>
      <c r="R407">
        <f>SUMIF(SmtRes!AQ678:'SmtRes'!AQ679,"=1",SmtRes!DH678:'SmtRes'!DH679)</f>
        <v>0</v>
      </c>
      <c r="S407">
        <f>SUMIF(SmtRes!AQ678:'SmtRes'!AQ679,"=1",SmtRes!DI678:'SmtRes'!DI679)</f>
        <v>479.24</v>
      </c>
      <c r="T407">
        <f t="shared" si="327"/>
        <v>0</v>
      </c>
      <c r="U407">
        <f>SUMIF(SmtRes!AQ678:'SmtRes'!AQ679,"=1",SmtRes!CV678:'SmtRes'!CV679)</f>
        <v>0.88800000000000001</v>
      </c>
      <c r="V407">
        <f>SUMIF(SmtRes!AQ678:'SmtRes'!AQ679,"=1",SmtRes!CW678:'SmtRes'!CW679)</f>
        <v>0</v>
      </c>
      <c r="W407">
        <f t="shared" si="328"/>
        <v>0</v>
      </c>
      <c r="X407">
        <f t="shared" si="329"/>
        <v>464.86</v>
      </c>
      <c r="Y407">
        <f t="shared" si="329"/>
        <v>244.41</v>
      </c>
      <c r="AA407">
        <v>424238656</v>
      </c>
      <c r="AB407">
        <f t="shared" si="330"/>
        <v>479.24471999999997</v>
      </c>
      <c r="AC407">
        <f t="shared" si="331"/>
        <v>0</v>
      </c>
      <c r="AD407">
        <f t="shared" si="332"/>
        <v>0</v>
      </c>
      <c r="AE407">
        <f t="shared" si="333"/>
        <v>0</v>
      </c>
      <c r="AF407">
        <f>ROUND((SUM(SmtRes!BT678:'SmtRes'!BT679)),6)</f>
        <v>479.24471999999997</v>
      </c>
      <c r="AG407">
        <f t="shared" si="334"/>
        <v>0</v>
      </c>
      <c r="AH407">
        <f>(SUM(SmtRes!BU678:'SmtRes'!BU679))</f>
        <v>0.88800000000000001</v>
      </c>
      <c r="AI407">
        <f>(0)</f>
        <v>0</v>
      </c>
      <c r="AJ407">
        <f t="shared" si="335"/>
        <v>0</v>
      </c>
      <c r="AK407">
        <v>1635.3926000000001</v>
      </c>
      <c r="AL407">
        <v>37.910200000000003</v>
      </c>
      <c r="AM407">
        <v>0</v>
      </c>
      <c r="AN407">
        <v>0</v>
      </c>
      <c r="AO407">
        <v>1597.4824000000001</v>
      </c>
      <c r="AP407">
        <v>0</v>
      </c>
      <c r="AQ407">
        <v>2.96</v>
      </c>
      <c r="AR407">
        <v>0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2</v>
      </c>
      <c r="BJ407" t="s">
        <v>537</v>
      </c>
      <c r="BM407">
        <v>108001</v>
      </c>
      <c r="BN407">
        <v>0</v>
      </c>
      <c r="BO407" t="s">
        <v>3</v>
      </c>
      <c r="BP407">
        <v>0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490</v>
      </c>
      <c r="CE407">
        <v>0</v>
      </c>
      <c r="CF407">
        <v>0</v>
      </c>
      <c r="CG407">
        <v>0</v>
      </c>
      <c r="CM407">
        <v>0</v>
      </c>
      <c r="CN407" t="s">
        <v>406</v>
      </c>
      <c r="CO407">
        <v>0</v>
      </c>
      <c r="CP407">
        <f t="shared" si="336"/>
        <v>479.24</v>
      </c>
      <c r="CQ407">
        <f>SUMIF(SmtRes!AQ678:'SmtRes'!AQ679,"=1",SmtRes!AA678:'SmtRes'!AA679)</f>
        <v>54.5</v>
      </c>
      <c r="CR407">
        <f>SUMIF(SmtRes!AQ678:'SmtRes'!AQ679,"=1",SmtRes!AB678:'SmtRes'!AB679)</f>
        <v>0</v>
      </c>
      <c r="CS407">
        <f>SUMIF(SmtRes!AQ678:'SmtRes'!AQ679,"=1",SmtRes!AC678:'SmtRes'!AC679)</f>
        <v>0</v>
      </c>
      <c r="CT407">
        <f>SUMIF(SmtRes!AQ678:'SmtRes'!AQ679,"=1",SmtRes!AD678:'SmtRes'!AD679)</f>
        <v>539.69000000000005</v>
      </c>
      <c r="CU407">
        <f t="shared" si="337"/>
        <v>0</v>
      </c>
      <c r="CV407">
        <f>SUMIF(SmtRes!AQ678:'SmtRes'!AQ679,"=1",SmtRes!BU678:'SmtRes'!BU679)</f>
        <v>0.88800000000000001</v>
      </c>
      <c r="CW407">
        <f>SUMIF(SmtRes!AQ678:'SmtRes'!AQ679,"=1",SmtRes!BV678:'SmtRes'!BV679)</f>
        <v>0</v>
      </c>
      <c r="CX407">
        <f t="shared" si="338"/>
        <v>0</v>
      </c>
      <c r="CY407">
        <f t="shared" si="339"/>
        <v>464.86279999999999</v>
      </c>
      <c r="CZ407">
        <f t="shared" si="340"/>
        <v>244.41240000000002</v>
      </c>
      <c r="DB407">
        <v>26</v>
      </c>
      <c r="DC407" t="s">
        <v>3</v>
      </c>
      <c r="DD407" t="s">
        <v>342</v>
      </c>
      <c r="DE407" t="s">
        <v>407</v>
      </c>
      <c r="DF407" t="s">
        <v>407</v>
      </c>
      <c r="DG407" t="s">
        <v>407</v>
      </c>
      <c r="DH407" t="s">
        <v>3</v>
      </c>
      <c r="DI407" t="s">
        <v>407</v>
      </c>
      <c r="DJ407" t="s">
        <v>407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522</v>
      </c>
      <c r="DW407" t="s">
        <v>522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416979905</v>
      </c>
      <c r="EF407">
        <v>3</v>
      </c>
      <c r="EG407" t="s">
        <v>396</v>
      </c>
      <c r="EH407">
        <v>0</v>
      </c>
      <c r="EI407" t="s">
        <v>3</v>
      </c>
      <c r="EJ407">
        <v>2</v>
      </c>
      <c r="EK407">
        <v>108001</v>
      </c>
      <c r="EL407" t="s">
        <v>397</v>
      </c>
      <c r="EM407" t="s">
        <v>398</v>
      </c>
      <c r="EO407" t="s">
        <v>408</v>
      </c>
      <c r="EQ407">
        <v>131072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2.96</v>
      </c>
      <c r="EX407">
        <v>0</v>
      </c>
      <c r="EY407">
        <v>0</v>
      </c>
      <c r="FQ407">
        <v>0</v>
      </c>
      <c r="FR407">
        <v>0</v>
      </c>
      <c r="FS407">
        <v>0</v>
      </c>
      <c r="FX407">
        <v>97</v>
      </c>
      <c r="FY407">
        <v>51</v>
      </c>
      <c r="GA407" t="s">
        <v>3</v>
      </c>
      <c r="GD407">
        <v>1</v>
      </c>
      <c r="GF407">
        <v>703327057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341"/>
        <v>0</v>
      </c>
      <c r="GM407">
        <f t="shared" si="342"/>
        <v>1188.51</v>
      </c>
      <c r="GN407">
        <f t="shared" si="343"/>
        <v>0</v>
      </c>
      <c r="GO407">
        <f t="shared" si="344"/>
        <v>1188.51</v>
      </c>
      <c r="GP407">
        <f t="shared" si="345"/>
        <v>0</v>
      </c>
      <c r="GR407">
        <v>0</v>
      </c>
      <c r="GS407">
        <v>3</v>
      </c>
      <c r="GT407">
        <v>0</v>
      </c>
      <c r="GU407" t="s">
        <v>3</v>
      </c>
      <c r="GV407">
        <f t="shared" si="346"/>
        <v>0</v>
      </c>
      <c r="GW407">
        <v>1</v>
      </c>
      <c r="GX407">
        <f t="shared" si="347"/>
        <v>0</v>
      </c>
      <c r="HA407">
        <v>0</v>
      </c>
      <c r="HB407">
        <v>0</v>
      </c>
      <c r="HC407">
        <f t="shared" si="348"/>
        <v>0</v>
      </c>
      <c r="HE407" t="s">
        <v>3</v>
      </c>
      <c r="HF407" t="s">
        <v>3</v>
      </c>
      <c r="HM407" t="s">
        <v>3</v>
      </c>
      <c r="HN407" t="s">
        <v>399</v>
      </c>
      <c r="HO407" t="s">
        <v>400</v>
      </c>
      <c r="HP407" t="s">
        <v>397</v>
      </c>
      <c r="HQ407" t="s">
        <v>397</v>
      </c>
      <c r="HS407">
        <v>0</v>
      </c>
      <c r="IK407">
        <v>0</v>
      </c>
    </row>
    <row r="408" spans="1:245" x14ac:dyDescent="0.2">
      <c r="A408">
        <v>17</v>
      </c>
      <c r="B408">
        <v>1</v>
      </c>
      <c r="C408">
        <f>ROW(SmtRes!A681)</f>
        <v>681</v>
      </c>
      <c r="D408">
        <f>ROW(EtalonRes!A781)</f>
        <v>781</v>
      </c>
      <c r="E408" t="s">
        <v>538</v>
      </c>
      <c r="F408" t="s">
        <v>535</v>
      </c>
      <c r="G408" t="s">
        <v>536</v>
      </c>
      <c r="H408" t="s">
        <v>522</v>
      </c>
      <c r="I408">
        <f t="shared" si="324"/>
        <v>1</v>
      </c>
      <c r="J408">
        <v>0</v>
      </c>
      <c r="K408">
        <f t="shared" si="325"/>
        <v>1</v>
      </c>
      <c r="O408">
        <f t="shared" si="326"/>
        <v>1597.48</v>
      </c>
      <c r="P408">
        <f>SUMIF(SmtRes!AQ680:'SmtRes'!AQ681,"=1",SmtRes!DF680:'SmtRes'!DF681)</f>
        <v>0</v>
      </c>
      <c r="Q408">
        <f>SUMIF(SmtRes!AQ680:'SmtRes'!AQ681,"=1",SmtRes!DG680:'SmtRes'!DG681)</f>
        <v>0</v>
      </c>
      <c r="R408">
        <f>SUMIF(SmtRes!AQ680:'SmtRes'!AQ681,"=1",SmtRes!DH680:'SmtRes'!DH681)</f>
        <v>0</v>
      </c>
      <c r="S408">
        <f>SUMIF(SmtRes!AQ680:'SmtRes'!AQ681,"=1",SmtRes!DI680:'SmtRes'!DI681)</f>
        <v>1597.48</v>
      </c>
      <c r="T408">
        <f t="shared" si="327"/>
        <v>0</v>
      </c>
      <c r="U408">
        <f>SUMIF(SmtRes!AQ680:'SmtRes'!AQ681,"=1",SmtRes!CV680:'SmtRes'!CV681)</f>
        <v>2.96</v>
      </c>
      <c r="V408">
        <f>SUMIF(SmtRes!AQ680:'SmtRes'!AQ681,"=1",SmtRes!CW680:'SmtRes'!CW681)</f>
        <v>0</v>
      </c>
      <c r="W408">
        <f t="shared" si="328"/>
        <v>0</v>
      </c>
      <c r="X408">
        <f t="shared" si="329"/>
        <v>1549.56</v>
      </c>
      <c r="Y408">
        <f t="shared" si="329"/>
        <v>814.71</v>
      </c>
      <c r="AA408">
        <v>424238656</v>
      </c>
      <c r="AB408">
        <f t="shared" si="330"/>
        <v>1597.4824000000001</v>
      </c>
      <c r="AC408">
        <f t="shared" si="331"/>
        <v>0</v>
      </c>
      <c r="AD408">
        <f t="shared" si="332"/>
        <v>0</v>
      </c>
      <c r="AE408">
        <f t="shared" si="333"/>
        <v>0</v>
      </c>
      <c r="AF408">
        <f>ROUND((SUM(SmtRes!BT680:'SmtRes'!BT681)),6)</f>
        <v>1597.4824000000001</v>
      </c>
      <c r="AG408">
        <f t="shared" si="334"/>
        <v>0</v>
      </c>
      <c r="AH408">
        <f>(SUM(SmtRes!BU680:'SmtRes'!BU681))</f>
        <v>2.96</v>
      </c>
      <c r="AI408">
        <f>(0)</f>
        <v>0</v>
      </c>
      <c r="AJ408">
        <f t="shared" si="335"/>
        <v>0</v>
      </c>
      <c r="AK408">
        <v>1635.3926000000001</v>
      </c>
      <c r="AL408">
        <v>37.910200000000003</v>
      </c>
      <c r="AM408">
        <v>0</v>
      </c>
      <c r="AN408">
        <v>0</v>
      </c>
      <c r="AO408">
        <v>1597.4824000000001</v>
      </c>
      <c r="AP408">
        <v>0</v>
      </c>
      <c r="AQ408">
        <v>2.96</v>
      </c>
      <c r="AR408">
        <v>0</v>
      </c>
      <c r="AS408">
        <v>0</v>
      </c>
      <c r="AT408">
        <v>97</v>
      </c>
      <c r="AU408">
        <v>51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2</v>
      </c>
      <c r="BJ408" t="s">
        <v>537</v>
      </c>
      <c r="BM408">
        <v>108001</v>
      </c>
      <c r="BN408">
        <v>0</v>
      </c>
      <c r="BO408" t="s">
        <v>3</v>
      </c>
      <c r="BP408">
        <v>0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97</v>
      </c>
      <c r="CA408">
        <v>51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36"/>
        <v>1597.48</v>
      </c>
      <c r="CQ408">
        <f>SUMIF(SmtRes!AQ680:'SmtRes'!AQ681,"=1",SmtRes!AA680:'SmtRes'!AA681)</f>
        <v>54.5</v>
      </c>
      <c r="CR408">
        <f>SUMIF(SmtRes!AQ680:'SmtRes'!AQ681,"=1",SmtRes!AB680:'SmtRes'!AB681)</f>
        <v>0</v>
      </c>
      <c r="CS408">
        <f>SUMIF(SmtRes!AQ680:'SmtRes'!AQ681,"=1",SmtRes!AC680:'SmtRes'!AC681)</f>
        <v>0</v>
      </c>
      <c r="CT408">
        <f>SUMIF(SmtRes!AQ680:'SmtRes'!AQ681,"=1",SmtRes!AD680:'SmtRes'!AD681)</f>
        <v>539.69000000000005</v>
      </c>
      <c r="CU408">
        <f t="shared" si="337"/>
        <v>0</v>
      </c>
      <c r="CV408">
        <f>SUMIF(SmtRes!AQ680:'SmtRes'!AQ681,"=1",SmtRes!BU680:'SmtRes'!BU681)</f>
        <v>2.96</v>
      </c>
      <c r="CW408">
        <f>SUMIF(SmtRes!AQ680:'SmtRes'!AQ681,"=1",SmtRes!BV680:'SmtRes'!BV681)</f>
        <v>0</v>
      </c>
      <c r="CX408">
        <f t="shared" si="338"/>
        <v>0</v>
      </c>
      <c r="CY408">
        <f t="shared" si="339"/>
        <v>1549.5555999999999</v>
      </c>
      <c r="CZ408">
        <f t="shared" si="340"/>
        <v>814.71479999999997</v>
      </c>
      <c r="DC408" t="s">
        <v>3</v>
      </c>
      <c r="DD408" t="s">
        <v>15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522</v>
      </c>
      <c r="DW408" t="s">
        <v>522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416979905</v>
      </c>
      <c r="EF408">
        <v>3</v>
      </c>
      <c r="EG408" t="s">
        <v>396</v>
      </c>
      <c r="EH408">
        <v>0</v>
      </c>
      <c r="EI408" t="s">
        <v>3</v>
      </c>
      <c r="EJ408">
        <v>2</v>
      </c>
      <c r="EK408">
        <v>108001</v>
      </c>
      <c r="EL408" t="s">
        <v>397</v>
      </c>
      <c r="EM408" t="s">
        <v>398</v>
      </c>
      <c r="EO408" t="s">
        <v>3</v>
      </c>
      <c r="EQ408">
        <v>131072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2.96</v>
      </c>
      <c r="EX408">
        <v>0</v>
      </c>
      <c r="EY408">
        <v>0</v>
      </c>
      <c r="FQ408">
        <v>0</v>
      </c>
      <c r="FR408">
        <v>0</v>
      </c>
      <c r="FS408">
        <v>0</v>
      </c>
      <c r="FX408">
        <v>97</v>
      </c>
      <c r="FY408">
        <v>51</v>
      </c>
      <c r="GA408" t="s">
        <v>3</v>
      </c>
      <c r="GD408">
        <v>1</v>
      </c>
      <c r="GF408">
        <v>703327057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341"/>
        <v>0</v>
      </c>
      <c r="GM408">
        <f t="shared" si="342"/>
        <v>3961.75</v>
      </c>
      <c r="GN408">
        <f t="shared" si="343"/>
        <v>0</v>
      </c>
      <c r="GO408">
        <f t="shared" si="344"/>
        <v>3961.75</v>
      </c>
      <c r="GP408">
        <f t="shared" si="345"/>
        <v>0</v>
      </c>
      <c r="GR408">
        <v>0</v>
      </c>
      <c r="GS408">
        <v>3</v>
      </c>
      <c r="GT408">
        <v>0</v>
      </c>
      <c r="GU408" t="s">
        <v>3</v>
      </c>
      <c r="GV408">
        <f t="shared" si="346"/>
        <v>0</v>
      </c>
      <c r="GW408">
        <v>1</v>
      </c>
      <c r="GX408">
        <f t="shared" si="347"/>
        <v>0</v>
      </c>
      <c r="HA408">
        <v>0</v>
      </c>
      <c r="HB408">
        <v>0</v>
      </c>
      <c r="HC408">
        <f t="shared" si="348"/>
        <v>0</v>
      </c>
      <c r="HE408" t="s">
        <v>3</v>
      </c>
      <c r="HF408" t="s">
        <v>3</v>
      </c>
      <c r="HM408" t="s">
        <v>3</v>
      </c>
      <c r="HN408" t="s">
        <v>399</v>
      </c>
      <c r="HO408" t="s">
        <v>400</v>
      </c>
      <c r="HP408" t="s">
        <v>397</v>
      </c>
      <c r="HQ408" t="s">
        <v>397</v>
      </c>
      <c r="HS408">
        <v>0</v>
      </c>
      <c r="IK408">
        <v>0</v>
      </c>
    </row>
    <row r="409" spans="1:245" x14ac:dyDescent="0.2">
      <c r="A409">
        <v>17</v>
      </c>
      <c r="B409">
        <v>1</v>
      </c>
      <c r="C409">
        <f>ROW(SmtRes!A683)</f>
        <v>683</v>
      </c>
      <c r="D409">
        <f>ROW(EtalonRes!A784)</f>
        <v>784</v>
      </c>
      <c r="E409" t="s">
        <v>539</v>
      </c>
      <c r="F409" t="s">
        <v>540</v>
      </c>
      <c r="G409" t="s">
        <v>541</v>
      </c>
      <c r="H409" t="s">
        <v>522</v>
      </c>
      <c r="I409">
        <f t="shared" si="324"/>
        <v>1</v>
      </c>
      <c r="J409">
        <v>0</v>
      </c>
      <c r="K409">
        <f t="shared" si="325"/>
        <v>1</v>
      </c>
      <c r="O409">
        <f t="shared" si="326"/>
        <v>639.53</v>
      </c>
      <c r="P409">
        <f>SUMIF(SmtRes!AQ682:'SmtRes'!AQ683,"=1",SmtRes!DF682:'SmtRes'!DF683)</f>
        <v>0</v>
      </c>
      <c r="Q409">
        <f>SUMIF(SmtRes!AQ682:'SmtRes'!AQ683,"=1",SmtRes!DG682:'SmtRes'!DG683)</f>
        <v>0</v>
      </c>
      <c r="R409">
        <f>SUMIF(SmtRes!AQ682:'SmtRes'!AQ683,"=1",SmtRes!DH682:'SmtRes'!DH683)</f>
        <v>0</v>
      </c>
      <c r="S409">
        <f>SUMIF(SmtRes!AQ682:'SmtRes'!AQ683,"=1",SmtRes!DI682:'SmtRes'!DI683)</f>
        <v>639.53</v>
      </c>
      <c r="T409">
        <f t="shared" si="327"/>
        <v>0</v>
      </c>
      <c r="U409">
        <f>SUMIF(SmtRes!AQ682:'SmtRes'!AQ683,"=1",SmtRes!CV682:'SmtRes'!CV683)</f>
        <v>1.1850000000000001</v>
      </c>
      <c r="V409">
        <f>SUMIF(SmtRes!AQ682:'SmtRes'!AQ683,"=1",SmtRes!CW682:'SmtRes'!CW683)</f>
        <v>0</v>
      </c>
      <c r="W409">
        <f t="shared" si="328"/>
        <v>0</v>
      </c>
      <c r="X409">
        <f t="shared" si="329"/>
        <v>620.34</v>
      </c>
      <c r="Y409">
        <f t="shared" si="329"/>
        <v>326.16000000000003</v>
      </c>
      <c r="AA409">
        <v>424238656</v>
      </c>
      <c r="AB409">
        <f t="shared" si="330"/>
        <v>639.53264999999999</v>
      </c>
      <c r="AC409">
        <f t="shared" si="331"/>
        <v>0</v>
      </c>
      <c r="AD409">
        <f t="shared" si="332"/>
        <v>0</v>
      </c>
      <c r="AE409">
        <f t="shared" si="333"/>
        <v>0</v>
      </c>
      <c r="AF409">
        <f>ROUND((SUM(SmtRes!BT682:'SmtRes'!BT683)),6)</f>
        <v>639.53264999999999</v>
      </c>
      <c r="AG409">
        <f t="shared" si="334"/>
        <v>0</v>
      </c>
      <c r="AH409">
        <f>(SUM(SmtRes!BU682:'SmtRes'!BU683))</f>
        <v>1.1850000000000001</v>
      </c>
      <c r="AI409">
        <f>(0)</f>
        <v>0</v>
      </c>
      <c r="AJ409">
        <f t="shared" si="335"/>
        <v>0</v>
      </c>
      <c r="AK409">
        <v>2170.2525000000001</v>
      </c>
      <c r="AL409">
        <v>38.476999999999997</v>
      </c>
      <c r="AM409">
        <v>0</v>
      </c>
      <c r="AN409">
        <v>0</v>
      </c>
      <c r="AO409">
        <v>2131.7755000000002</v>
      </c>
      <c r="AP409">
        <v>0</v>
      </c>
      <c r="AQ409">
        <v>3.95</v>
      </c>
      <c r="AR409">
        <v>0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2</v>
      </c>
      <c r="BJ409" t="s">
        <v>542</v>
      </c>
      <c r="BM409">
        <v>108001</v>
      </c>
      <c r="BN409">
        <v>0</v>
      </c>
      <c r="BO409" t="s">
        <v>3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490</v>
      </c>
      <c r="CE409">
        <v>0</v>
      </c>
      <c r="CF409">
        <v>0</v>
      </c>
      <c r="CG409">
        <v>0</v>
      </c>
      <c r="CM409">
        <v>0</v>
      </c>
      <c r="CN409" t="s">
        <v>406</v>
      </c>
      <c r="CO409">
        <v>0</v>
      </c>
      <c r="CP409">
        <f t="shared" si="336"/>
        <v>639.53</v>
      </c>
      <c r="CQ409">
        <f>SUMIF(SmtRes!AQ682:'SmtRes'!AQ683,"=1",SmtRes!AA682:'SmtRes'!AA683)</f>
        <v>54.5</v>
      </c>
      <c r="CR409">
        <f>SUMIF(SmtRes!AQ682:'SmtRes'!AQ683,"=1",SmtRes!AB682:'SmtRes'!AB683)</f>
        <v>0</v>
      </c>
      <c r="CS409">
        <f>SUMIF(SmtRes!AQ682:'SmtRes'!AQ683,"=1",SmtRes!AC682:'SmtRes'!AC683)</f>
        <v>0</v>
      </c>
      <c r="CT409">
        <f>SUMIF(SmtRes!AQ682:'SmtRes'!AQ683,"=1",SmtRes!AD682:'SmtRes'!AD683)</f>
        <v>539.69000000000005</v>
      </c>
      <c r="CU409">
        <f t="shared" si="337"/>
        <v>0</v>
      </c>
      <c r="CV409">
        <f>SUMIF(SmtRes!AQ682:'SmtRes'!AQ683,"=1",SmtRes!BU682:'SmtRes'!BU683)</f>
        <v>1.1850000000000001</v>
      </c>
      <c r="CW409">
        <f>SUMIF(SmtRes!AQ682:'SmtRes'!AQ683,"=1",SmtRes!BV682:'SmtRes'!BV683)</f>
        <v>0</v>
      </c>
      <c r="CX409">
        <f t="shared" si="338"/>
        <v>0</v>
      </c>
      <c r="CY409">
        <f t="shared" si="339"/>
        <v>620.34409999999991</v>
      </c>
      <c r="CZ409">
        <f t="shared" si="340"/>
        <v>326.16030000000001</v>
      </c>
      <c r="DB409">
        <v>27</v>
      </c>
      <c r="DC409" t="s">
        <v>3</v>
      </c>
      <c r="DD409" t="s">
        <v>342</v>
      </c>
      <c r="DE409" t="s">
        <v>407</v>
      </c>
      <c r="DF409" t="s">
        <v>407</v>
      </c>
      <c r="DG409" t="s">
        <v>407</v>
      </c>
      <c r="DH409" t="s">
        <v>3</v>
      </c>
      <c r="DI409" t="s">
        <v>407</v>
      </c>
      <c r="DJ409" t="s">
        <v>407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522</v>
      </c>
      <c r="DW409" t="s">
        <v>522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416979905</v>
      </c>
      <c r="EF409">
        <v>3</v>
      </c>
      <c r="EG409" t="s">
        <v>396</v>
      </c>
      <c r="EH409">
        <v>0</v>
      </c>
      <c r="EI409" t="s">
        <v>3</v>
      </c>
      <c r="EJ409">
        <v>2</v>
      </c>
      <c r="EK409">
        <v>108001</v>
      </c>
      <c r="EL409" t="s">
        <v>397</v>
      </c>
      <c r="EM409" t="s">
        <v>398</v>
      </c>
      <c r="EO409" t="s">
        <v>408</v>
      </c>
      <c r="EQ409">
        <v>131072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3.95</v>
      </c>
      <c r="EX409">
        <v>0</v>
      </c>
      <c r="EY409">
        <v>0</v>
      </c>
      <c r="FQ409">
        <v>0</v>
      </c>
      <c r="FR409"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214841879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341"/>
        <v>0</v>
      </c>
      <c r="GM409">
        <f t="shared" si="342"/>
        <v>1586.03</v>
      </c>
      <c r="GN409">
        <f t="shared" si="343"/>
        <v>0</v>
      </c>
      <c r="GO409">
        <f t="shared" si="344"/>
        <v>1586.03</v>
      </c>
      <c r="GP409">
        <f t="shared" si="345"/>
        <v>0</v>
      </c>
      <c r="GR409">
        <v>0</v>
      </c>
      <c r="GS409">
        <v>3</v>
      </c>
      <c r="GT409">
        <v>0</v>
      </c>
      <c r="GU409" t="s">
        <v>3</v>
      </c>
      <c r="GV409">
        <f t="shared" si="346"/>
        <v>0</v>
      </c>
      <c r="GW409">
        <v>1</v>
      </c>
      <c r="GX409">
        <f t="shared" si="347"/>
        <v>0</v>
      </c>
      <c r="HA409">
        <v>0</v>
      </c>
      <c r="HB409">
        <v>0</v>
      </c>
      <c r="HC409">
        <f t="shared" si="348"/>
        <v>0</v>
      </c>
      <c r="HE409" t="s">
        <v>3</v>
      </c>
      <c r="HF409" t="s">
        <v>3</v>
      </c>
      <c r="HM409" t="s">
        <v>3</v>
      </c>
      <c r="HN409" t="s">
        <v>399</v>
      </c>
      <c r="HO409" t="s">
        <v>400</v>
      </c>
      <c r="HP409" t="s">
        <v>397</v>
      </c>
      <c r="HQ409" t="s">
        <v>397</v>
      </c>
      <c r="HS409">
        <v>0</v>
      </c>
      <c r="IK409">
        <v>0</v>
      </c>
    </row>
    <row r="410" spans="1:245" x14ac:dyDescent="0.2">
      <c r="A410">
        <v>17</v>
      </c>
      <c r="B410">
        <v>1</v>
      </c>
      <c r="C410">
        <f>ROW(SmtRes!A685)</f>
        <v>685</v>
      </c>
      <c r="D410">
        <f>ROW(EtalonRes!A787)</f>
        <v>787</v>
      </c>
      <c r="E410" t="s">
        <v>543</v>
      </c>
      <c r="F410" t="s">
        <v>540</v>
      </c>
      <c r="G410" t="s">
        <v>541</v>
      </c>
      <c r="H410" t="s">
        <v>522</v>
      </c>
      <c r="I410">
        <f t="shared" si="324"/>
        <v>1</v>
      </c>
      <c r="J410">
        <v>0</v>
      </c>
      <c r="K410">
        <f t="shared" si="325"/>
        <v>1</v>
      </c>
      <c r="O410">
        <f t="shared" si="326"/>
        <v>2131.7800000000002</v>
      </c>
      <c r="P410">
        <f>SUMIF(SmtRes!AQ684:'SmtRes'!AQ685,"=1",SmtRes!DF684:'SmtRes'!DF685)</f>
        <v>0</v>
      </c>
      <c r="Q410">
        <f>SUMIF(SmtRes!AQ684:'SmtRes'!AQ685,"=1",SmtRes!DG684:'SmtRes'!DG685)</f>
        <v>0</v>
      </c>
      <c r="R410">
        <f>SUMIF(SmtRes!AQ684:'SmtRes'!AQ685,"=1",SmtRes!DH684:'SmtRes'!DH685)</f>
        <v>0</v>
      </c>
      <c r="S410">
        <f>SUMIF(SmtRes!AQ684:'SmtRes'!AQ685,"=1",SmtRes!DI684:'SmtRes'!DI685)</f>
        <v>2131.7800000000002</v>
      </c>
      <c r="T410">
        <f t="shared" si="327"/>
        <v>0</v>
      </c>
      <c r="U410">
        <f>SUMIF(SmtRes!AQ684:'SmtRes'!AQ685,"=1",SmtRes!CV684:'SmtRes'!CV685)</f>
        <v>3.95</v>
      </c>
      <c r="V410">
        <f>SUMIF(SmtRes!AQ684:'SmtRes'!AQ685,"=1",SmtRes!CW684:'SmtRes'!CW685)</f>
        <v>0</v>
      </c>
      <c r="W410">
        <f t="shared" si="328"/>
        <v>0</v>
      </c>
      <c r="X410">
        <f t="shared" si="329"/>
        <v>2067.83</v>
      </c>
      <c r="Y410">
        <f t="shared" si="329"/>
        <v>1087.21</v>
      </c>
      <c r="AA410">
        <v>424238656</v>
      </c>
      <c r="AB410">
        <f t="shared" si="330"/>
        <v>2131.7755000000002</v>
      </c>
      <c r="AC410">
        <f t="shared" si="331"/>
        <v>0</v>
      </c>
      <c r="AD410">
        <f t="shared" si="332"/>
        <v>0</v>
      </c>
      <c r="AE410">
        <f t="shared" si="333"/>
        <v>0</v>
      </c>
      <c r="AF410">
        <f>ROUND((SUM(SmtRes!BT684:'SmtRes'!BT685)),6)</f>
        <v>2131.7755000000002</v>
      </c>
      <c r="AG410">
        <f t="shared" si="334"/>
        <v>0</v>
      </c>
      <c r="AH410">
        <f>(SUM(SmtRes!BU684:'SmtRes'!BU685))</f>
        <v>3.95</v>
      </c>
      <c r="AI410">
        <f>(0)</f>
        <v>0</v>
      </c>
      <c r="AJ410">
        <f t="shared" si="335"/>
        <v>0</v>
      </c>
      <c r="AK410">
        <v>2170.2525000000001</v>
      </c>
      <c r="AL410">
        <v>38.476999999999997</v>
      </c>
      <c r="AM410">
        <v>0</v>
      </c>
      <c r="AN410">
        <v>0</v>
      </c>
      <c r="AO410">
        <v>2131.7755000000002</v>
      </c>
      <c r="AP410">
        <v>0</v>
      </c>
      <c r="AQ410">
        <v>3.95</v>
      </c>
      <c r="AR410">
        <v>0</v>
      </c>
      <c r="AS410">
        <v>0</v>
      </c>
      <c r="AT410">
        <v>97</v>
      </c>
      <c r="AU410">
        <v>51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2</v>
      </c>
      <c r="BJ410" t="s">
        <v>542</v>
      </c>
      <c r="BM410">
        <v>108001</v>
      </c>
      <c r="BN410">
        <v>0</v>
      </c>
      <c r="BO410" t="s">
        <v>3</v>
      </c>
      <c r="BP410">
        <v>0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97</v>
      </c>
      <c r="CA410">
        <v>51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36"/>
        <v>2131.7800000000002</v>
      </c>
      <c r="CQ410">
        <f>SUMIF(SmtRes!AQ684:'SmtRes'!AQ685,"=1",SmtRes!AA684:'SmtRes'!AA685)</f>
        <v>54.5</v>
      </c>
      <c r="CR410">
        <f>SUMIF(SmtRes!AQ684:'SmtRes'!AQ685,"=1",SmtRes!AB684:'SmtRes'!AB685)</f>
        <v>0</v>
      </c>
      <c r="CS410">
        <f>SUMIF(SmtRes!AQ684:'SmtRes'!AQ685,"=1",SmtRes!AC684:'SmtRes'!AC685)</f>
        <v>0</v>
      </c>
      <c r="CT410">
        <f>SUMIF(SmtRes!AQ684:'SmtRes'!AQ685,"=1",SmtRes!AD684:'SmtRes'!AD685)</f>
        <v>539.69000000000005</v>
      </c>
      <c r="CU410">
        <f t="shared" si="337"/>
        <v>0</v>
      </c>
      <c r="CV410">
        <f>SUMIF(SmtRes!AQ684:'SmtRes'!AQ685,"=1",SmtRes!BU684:'SmtRes'!BU685)</f>
        <v>3.95</v>
      </c>
      <c r="CW410">
        <f>SUMIF(SmtRes!AQ684:'SmtRes'!AQ685,"=1",SmtRes!BV684:'SmtRes'!BV685)</f>
        <v>0</v>
      </c>
      <c r="CX410">
        <f t="shared" si="338"/>
        <v>0</v>
      </c>
      <c r="CY410">
        <f t="shared" si="339"/>
        <v>2067.8266000000003</v>
      </c>
      <c r="CZ410">
        <f t="shared" si="340"/>
        <v>1087.2078000000001</v>
      </c>
      <c r="DC410" t="s">
        <v>3</v>
      </c>
      <c r="DD410" t="s">
        <v>342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522</v>
      </c>
      <c r="DW410" t="s">
        <v>522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416979905</v>
      </c>
      <c r="EF410">
        <v>3</v>
      </c>
      <c r="EG410" t="s">
        <v>396</v>
      </c>
      <c r="EH410">
        <v>0</v>
      </c>
      <c r="EI410" t="s">
        <v>3</v>
      </c>
      <c r="EJ410">
        <v>2</v>
      </c>
      <c r="EK410">
        <v>108001</v>
      </c>
      <c r="EL410" t="s">
        <v>397</v>
      </c>
      <c r="EM410" t="s">
        <v>398</v>
      </c>
      <c r="EO410" t="s">
        <v>3</v>
      </c>
      <c r="EQ410">
        <v>131072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3.95</v>
      </c>
      <c r="EX410">
        <v>0</v>
      </c>
      <c r="EY410">
        <v>0</v>
      </c>
      <c r="FQ410">
        <v>0</v>
      </c>
      <c r="FR410">
        <v>0</v>
      </c>
      <c r="FS410">
        <v>0</v>
      </c>
      <c r="FX410">
        <v>97</v>
      </c>
      <c r="FY410">
        <v>51</v>
      </c>
      <c r="GA410" t="s">
        <v>3</v>
      </c>
      <c r="GD410">
        <v>1</v>
      </c>
      <c r="GF410">
        <v>214841879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 t="shared" si="341"/>
        <v>0</v>
      </c>
      <c r="GM410">
        <f t="shared" si="342"/>
        <v>5286.82</v>
      </c>
      <c r="GN410">
        <f t="shared" si="343"/>
        <v>0</v>
      </c>
      <c r="GO410">
        <f t="shared" si="344"/>
        <v>5286.82</v>
      </c>
      <c r="GP410">
        <f t="shared" si="345"/>
        <v>0</v>
      </c>
      <c r="GR410">
        <v>0</v>
      </c>
      <c r="GS410">
        <v>3</v>
      </c>
      <c r="GT410">
        <v>0</v>
      </c>
      <c r="GU410" t="s">
        <v>3</v>
      </c>
      <c r="GV410">
        <f t="shared" si="346"/>
        <v>0</v>
      </c>
      <c r="GW410">
        <v>1</v>
      </c>
      <c r="GX410">
        <f t="shared" si="347"/>
        <v>0</v>
      </c>
      <c r="HA410">
        <v>0</v>
      </c>
      <c r="HB410">
        <v>0</v>
      </c>
      <c r="HC410">
        <f t="shared" si="348"/>
        <v>0</v>
      </c>
      <c r="HE410" t="s">
        <v>3</v>
      </c>
      <c r="HF410" t="s">
        <v>3</v>
      </c>
      <c r="HM410" t="s">
        <v>3</v>
      </c>
      <c r="HN410" t="s">
        <v>399</v>
      </c>
      <c r="HO410" t="s">
        <v>400</v>
      </c>
      <c r="HP410" t="s">
        <v>397</v>
      </c>
      <c r="HQ410" t="s">
        <v>397</v>
      </c>
      <c r="HS410">
        <v>0</v>
      </c>
      <c r="IK410">
        <v>0</v>
      </c>
    </row>
    <row r="411" spans="1:245" x14ac:dyDescent="0.2">
      <c r="A411">
        <v>19</v>
      </c>
      <c r="B411">
        <v>1</v>
      </c>
      <c r="F411" t="s">
        <v>3</v>
      </c>
      <c r="G411" t="s">
        <v>544</v>
      </c>
      <c r="H411" t="s">
        <v>3</v>
      </c>
      <c r="AA411">
        <v>1</v>
      </c>
      <c r="IK411">
        <v>0</v>
      </c>
    </row>
    <row r="412" spans="1:245" x14ac:dyDescent="0.2">
      <c r="A412">
        <v>17</v>
      </c>
      <c r="B412">
        <v>1</v>
      </c>
      <c r="C412">
        <f>ROW(SmtRes!A689)</f>
        <v>689</v>
      </c>
      <c r="D412">
        <f>ROW(EtalonRes!A792)</f>
        <v>792</v>
      </c>
      <c r="E412" t="s">
        <v>545</v>
      </c>
      <c r="F412" t="s">
        <v>546</v>
      </c>
      <c r="G412" t="s">
        <v>547</v>
      </c>
      <c r="H412" t="s">
        <v>522</v>
      </c>
      <c r="I412">
        <f t="shared" ref="I412:I417" si="349">ROUND(ROUND(1,4),7)</f>
        <v>1</v>
      </c>
      <c r="J412">
        <v>0</v>
      </c>
      <c r="K412">
        <f t="shared" ref="K412:K417" si="350">ROUND(ROUND(1,4),7)</f>
        <v>1</v>
      </c>
      <c r="O412">
        <f t="shared" ref="O412:O417" si="351">ROUND(CP412,2)</f>
        <v>724.18</v>
      </c>
      <c r="P412">
        <f>SUMIF(SmtRes!AQ686:'SmtRes'!AQ689,"=1",SmtRes!DF686:'SmtRes'!DF689)</f>
        <v>0</v>
      </c>
      <c r="Q412">
        <f>SUMIF(SmtRes!AQ686:'SmtRes'!AQ689,"=1",SmtRes!DG686:'SmtRes'!DG689)</f>
        <v>80.489999999999995</v>
      </c>
      <c r="R412">
        <f>SUMIF(SmtRes!AQ686:'SmtRes'!AQ689,"=1",SmtRes!DH686:'SmtRes'!DH689)</f>
        <v>85.81</v>
      </c>
      <c r="S412">
        <f>SUMIF(SmtRes!AQ686:'SmtRes'!AQ689,"=1",SmtRes!DI686:'SmtRes'!DI689)</f>
        <v>557.88</v>
      </c>
      <c r="T412">
        <f t="shared" ref="T412:T417" si="352">ROUND(CU412*I412,2)</f>
        <v>0</v>
      </c>
      <c r="U412">
        <f>SUMIF(SmtRes!AQ686:'SmtRes'!AQ689,"=1",SmtRes!CV686:'SmtRes'!CV689)</f>
        <v>1.095</v>
      </c>
      <c r="V412">
        <f>SUMIF(SmtRes!AQ686:'SmtRes'!AQ689,"=1",SmtRes!CW686:'SmtRes'!CW689)</f>
        <v>0.159</v>
      </c>
      <c r="W412">
        <f t="shared" ref="W412:W417" si="353">ROUND(CX412*I412,2)</f>
        <v>0</v>
      </c>
      <c r="X412">
        <f t="shared" ref="X412:Y417" si="354">ROUND(CY412,2)</f>
        <v>624.38</v>
      </c>
      <c r="Y412">
        <f t="shared" si="354"/>
        <v>328.28</v>
      </c>
      <c r="AA412">
        <v>424238656</v>
      </c>
      <c r="AB412">
        <f t="shared" ref="AB412:AB417" si="355">ROUND((AC412+AD412+AF412),6)</f>
        <v>613.01067</v>
      </c>
      <c r="AC412">
        <f t="shared" ref="AC412:AC417" si="356">ROUND((0),6)</f>
        <v>0</v>
      </c>
      <c r="AD412">
        <f>ROUND((((SUM(SmtRes!BR686:'SmtRes'!BR689))-(SUM(SmtRes!BS686:'SmtRes'!BS689)))+AE412),6)</f>
        <v>55.130070000000003</v>
      </c>
      <c r="AE412">
        <f>ROUND((SUM(SmtRes!BS686:'SmtRes'!BS689)),6)</f>
        <v>85.81071</v>
      </c>
      <c r="AF412">
        <f>ROUND((SUM(SmtRes!BT686:'SmtRes'!BT689)),6)</f>
        <v>557.88059999999996</v>
      </c>
      <c r="AG412">
        <f t="shared" ref="AG412:AG417" si="357">ROUND((AP412),6)</f>
        <v>0</v>
      </c>
      <c r="AH412">
        <f>(SUM(SmtRes!BU686:'SmtRes'!BU689))</f>
        <v>1.095</v>
      </c>
      <c r="AI412">
        <f>(SUM(SmtRes!BV686:'SmtRes'!BV689))</f>
        <v>0.159</v>
      </c>
      <c r="AJ412">
        <f t="shared" ref="AJ412:AJ417" si="358">(AS412)</f>
        <v>0</v>
      </c>
      <c r="AK412">
        <v>2384.6676000000002</v>
      </c>
      <c r="AL412">
        <v>55.262999999999998</v>
      </c>
      <c r="AM412">
        <v>183.76690000000002</v>
      </c>
      <c r="AN412">
        <v>286.03570000000002</v>
      </c>
      <c r="AO412">
        <v>1859.6020000000001</v>
      </c>
      <c r="AP412">
        <v>0</v>
      </c>
      <c r="AQ412">
        <v>3.65</v>
      </c>
      <c r="AR412">
        <v>0.53</v>
      </c>
      <c r="AS412">
        <v>0</v>
      </c>
      <c r="AT412">
        <v>97</v>
      </c>
      <c r="AU412">
        <v>51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2</v>
      </c>
      <c r="BJ412" t="s">
        <v>548</v>
      </c>
      <c r="BM412">
        <v>108001</v>
      </c>
      <c r="BN412">
        <v>0</v>
      </c>
      <c r="BO412" t="s">
        <v>3</v>
      </c>
      <c r="BP412">
        <v>0</v>
      </c>
      <c r="BQ412">
        <v>3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97</v>
      </c>
      <c r="CA412">
        <v>51</v>
      </c>
      <c r="CB412" t="s">
        <v>490</v>
      </c>
      <c r="CE412">
        <v>0</v>
      </c>
      <c r="CF412">
        <v>0</v>
      </c>
      <c r="CG412">
        <v>0</v>
      </c>
      <c r="CM412">
        <v>0</v>
      </c>
      <c r="CN412" t="s">
        <v>406</v>
      </c>
      <c r="CO412">
        <v>0</v>
      </c>
      <c r="CP412">
        <f t="shared" ref="CP412:CP417" si="359">(P412+Q412+S412+R412)</f>
        <v>724.18000000000006</v>
      </c>
      <c r="CQ412">
        <f>SUMIF(SmtRes!AQ686:'SmtRes'!AQ689,"=1",SmtRes!AA686:'SmtRes'!AA689)</f>
        <v>54.5</v>
      </c>
      <c r="CR412">
        <f>SUMIF(SmtRes!AQ686:'SmtRes'!AQ689,"=1",SmtRes!AB686:'SmtRes'!AB689)</f>
        <v>506.23</v>
      </c>
      <c r="CS412">
        <f>SUMIF(SmtRes!AQ686:'SmtRes'!AQ689,"=1",SmtRes!AC686:'SmtRes'!AC689)</f>
        <v>539.69000000000005</v>
      </c>
      <c r="CT412">
        <f>SUMIF(SmtRes!AQ686:'SmtRes'!AQ689,"=1",SmtRes!AD686:'SmtRes'!AD689)</f>
        <v>509.48</v>
      </c>
      <c r="CU412">
        <f t="shared" ref="CU412:CU417" si="360">AG412</f>
        <v>0</v>
      </c>
      <c r="CV412">
        <f>SUMIF(SmtRes!AQ686:'SmtRes'!AQ689,"=1",SmtRes!BU686:'SmtRes'!BU689)</f>
        <v>1.095</v>
      </c>
      <c r="CW412">
        <f>SUMIF(SmtRes!AQ686:'SmtRes'!AQ689,"=1",SmtRes!BV686:'SmtRes'!BV689)</f>
        <v>0.159</v>
      </c>
      <c r="CX412">
        <f t="shared" ref="CX412:CX417" si="361">AJ412</f>
        <v>0</v>
      </c>
      <c r="CY412">
        <f t="shared" ref="CY412:CY417" si="362">(((S412+R412)*AT412)/100)</f>
        <v>624.37930000000006</v>
      </c>
      <c r="CZ412">
        <f t="shared" ref="CZ412:CZ417" si="363">(((S412+R412)*AU412)/100)</f>
        <v>328.28190000000001</v>
      </c>
      <c r="DB412">
        <v>28</v>
      </c>
      <c r="DC412" t="s">
        <v>3</v>
      </c>
      <c r="DD412" t="s">
        <v>342</v>
      </c>
      <c r="DE412" t="s">
        <v>407</v>
      </c>
      <c r="DF412" t="s">
        <v>407</v>
      </c>
      <c r="DG412" t="s">
        <v>407</v>
      </c>
      <c r="DH412" t="s">
        <v>3</v>
      </c>
      <c r="DI412" t="s">
        <v>407</v>
      </c>
      <c r="DJ412" t="s">
        <v>407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522</v>
      </c>
      <c r="DW412" t="s">
        <v>522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416979905</v>
      </c>
      <c r="EF412">
        <v>3</v>
      </c>
      <c r="EG412" t="s">
        <v>396</v>
      </c>
      <c r="EH412">
        <v>0</v>
      </c>
      <c r="EI412" t="s">
        <v>3</v>
      </c>
      <c r="EJ412">
        <v>2</v>
      </c>
      <c r="EK412">
        <v>108001</v>
      </c>
      <c r="EL412" t="s">
        <v>397</v>
      </c>
      <c r="EM412" t="s">
        <v>398</v>
      </c>
      <c r="EO412" t="s">
        <v>408</v>
      </c>
      <c r="EQ412">
        <v>131072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3.65</v>
      </c>
      <c r="EX412">
        <v>0.53</v>
      </c>
      <c r="EY412">
        <v>0</v>
      </c>
      <c r="FQ412">
        <v>0</v>
      </c>
      <c r="FR412">
        <v>0</v>
      </c>
      <c r="FS412">
        <v>0</v>
      </c>
      <c r="FX412">
        <v>97</v>
      </c>
      <c r="FY412">
        <v>51</v>
      </c>
      <c r="GA412" t="s">
        <v>3</v>
      </c>
      <c r="GD412">
        <v>1</v>
      </c>
      <c r="GF412">
        <v>1853567789</v>
      </c>
      <c r="GG412">
        <v>2</v>
      </c>
      <c r="GH412">
        <v>1</v>
      </c>
      <c r="GI412">
        <v>-2</v>
      </c>
      <c r="GJ412">
        <v>0</v>
      </c>
      <c r="GK412">
        <v>0</v>
      </c>
      <c r="GL412">
        <f t="shared" ref="GL412:GL417" si="364">ROUND(IF(AND(BH412=3,BI412=3,FS412&lt;&gt;0),P412,0),2)</f>
        <v>0</v>
      </c>
      <c r="GM412">
        <f t="shared" ref="GM412:GM417" si="365">ROUND(O412+X412+Y412,2)+GX412</f>
        <v>1676.84</v>
      </c>
      <c r="GN412">
        <f t="shared" ref="GN412:GN417" si="366">IF(OR(BI412=0,BI412=1),GM412-GX412,0)</f>
        <v>0</v>
      </c>
      <c r="GO412">
        <f t="shared" ref="GO412:GO417" si="367">IF(BI412=2,GM412-GX412,0)</f>
        <v>1676.84</v>
      </c>
      <c r="GP412">
        <f t="shared" ref="GP412:GP417" si="368">IF(BI412=4,GM412-GX412,0)</f>
        <v>0</v>
      </c>
      <c r="GR412">
        <v>0</v>
      </c>
      <c r="GS412">
        <v>3</v>
      </c>
      <c r="GT412">
        <v>0</v>
      </c>
      <c r="GU412" t="s">
        <v>3</v>
      </c>
      <c r="GV412">
        <f t="shared" ref="GV412:GV417" si="369">ROUND((GT412),6)</f>
        <v>0</v>
      </c>
      <c r="GW412">
        <v>1</v>
      </c>
      <c r="GX412">
        <f t="shared" ref="GX412:GX417" si="370">ROUND(HC412*I412,2)</f>
        <v>0</v>
      </c>
      <c r="HA412">
        <v>0</v>
      </c>
      <c r="HB412">
        <v>0</v>
      </c>
      <c r="HC412">
        <f t="shared" ref="HC412:HC417" si="371">GV412*GW412</f>
        <v>0</v>
      </c>
      <c r="HE412" t="s">
        <v>3</v>
      </c>
      <c r="HF412" t="s">
        <v>3</v>
      </c>
      <c r="HM412" t="s">
        <v>3</v>
      </c>
      <c r="HN412" t="s">
        <v>399</v>
      </c>
      <c r="HO412" t="s">
        <v>400</v>
      </c>
      <c r="HP412" t="s">
        <v>397</v>
      </c>
      <c r="HQ412" t="s">
        <v>397</v>
      </c>
      <c r="HS412">
        <v>0</v>
      </c>
      <c r="IK412">
        <v>0</v>
      </c>
    </row>
    <row r="413" spans="1:245" x14ac:dyDescent="0.2">
      <c r="A413">
        <v>17</v>
      </c>
      <c r="B413">
        <v>1</v>
      </c>
      <c r="C413">
        <f>ROW(SmtRes!A693)</f>
        <v>693</v>
      </c>
      <c r="D413">
        <f>ROW(EtalonRes!A797)</f>
        <v>797</v>
      </c>
      <c r="E413" t="s">
        <v>549</v>
      </c>
      <c r="F413" t="s">
        <v>546</v>
      </c>
      <c r="G413" t="s">
        <v>547</v>
      </c>
      <c r="H413" t="s">
        <v>522</v>
      </c>
      <c r="I413">
        <f t="shared" si="349"/>
        <v>1</v>
      </c>
      <c r="J413">
        <v>0</v>
      </c>
      <c r="K413">
        <f t="shared" si="350"/>
        <v>1</v>
      </c>
      <c r="O413">
        <f t="shared" si="351"/>
        <v>2413.94</v>
      </c>
      <c r="P413">
        <f>SUMIF(SmtRes!AQ690:'SmtRes'!AQ693,"=1",SmtRes!DF690:'SmtRes'!DF693)</f>
        <v>0</v>
      </c>
      <c r="Q413">
        <f>SUMIF(SmtRes!AQ690:'SmtRes'!AQ693,"=1",SmtRes!DG690:'SmtRes'!DG693)</f>
        <v>268.3</v>
      </c>
      <c r="R413">
        <f>SUMIF(SmtRes!AQ690:'SmtRes'!AQ693,"=1",SmtRes!DH690:'SmtRes'!DH693)</f>
        <v>286.04000000000002</v>
      </c>
      <c r="S413">
        <f>SUMIF(SmtRes!AQ690:'SmtRes'!AQ693,"=1",SmtRes!DI690:'SmtRes'!DI693)</f>
        <v>1859.6</v>
      </c>
      <c r="T413">
        <f t="shared" si="352"/>
        <v>0</v>
      </c>
      <c r="U413">
        <f>SUMIF(SmtRes!AQ690:'SmtRes'!AQ693,"=1",SmtRes!CV690:'SmtRes'!CV693)</f>
        <v>3.65</v>
      </c>
      <c r="V413">
        <f>SUMIF(SmtRes!AQ690:'SmtRes'!AQ693,"=1",SmtRes!CW690:'SmtRes'!CW693)</f>
        <v>0.53</v>
      </c>
      <c r="W413">
        <f t="shared" si="353"/>
        <v>0</v>
      </c>
      <c r="X413">
        <f t="shared" si="354"/>
        <v>2081.27</v>
      </c>
      <c r="Y413">
        <f t="shared" si="354"/>
        <v>1094.28</v>
      </c>
      <c r="AA413">
        <v>424238656</v>
      </c>
      <c r="AB413">
        <f t="shared" si="355"/>
        <v>2043.3688999999999</v>
      </c>
      <c r="AC413">
        <f t="shared" si="356"/>
        <v>0</v>
      </c>
      <c r="AD413">
        <f>ROUND((((SUM(SmtRes!BR690:'SmtRes'!BR693))-(SUM(SmtRes!BS690:'SmtRes'!BS693)))+AE413),6)</f>
        <v>183.76689999999999</v>
      </c>
      <c r="AE413">
        <f>ROUND((SUM(SmtRes!BS690:'SmtRes'!BS693)),6)</f>
        <v>286.03570000000002</v>
      </c>
      <c r="AF413">
        <f>ROUND((SUM(SmtRes!BT690:'SmtRes'!BT693)),6)</f>
        <v>1859.6020000000001</v>
      </c>
      <c r="AG413">
        <f t="shared" si="357"/>
        <v>0</v>
      </c>
      <c r="AH413">
        <f>(SUM(SmtRes!BU690:'SmtRes'!BU693))</f>
        <v>3.65</v>
      </c>
      <c r="AI413">
        <f>(SUM(SmtRes!BV690:'SmtRes'!BV693))</f>
        <v>0.53</v>
      </c>
      <c r="AJ413">
        <f t="shared" si="358"/>
        <v>0</v>
      </c>
      <c r="AK413">
        <v>2384.6676000000002</v>
      </c>
      <c r="AL413">
        <v>55.262999999999998</v>
      </c>
      <c r="AM413">
        <v>183.76690000000002</v>
      </c>
      <c r="AN413">
        <v>286.03570000000002</v>
      </c>
      <c r="AO413">
        <v>1859.6020000000001</v>
      </c>
      <c r="AP413">
        <v>0</v>
      </c>
      <c r="AQ413">
        <v>3.65</v>
      </c>
      <c r="AR413">
        <v>0.53</v>
      </c>
      <c r="AS413">
        <v>0</v>
      </c>
      <c r="AT413">
        <v>97</v>
      </c>
      <c r="AU413">
        <v>51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2</v>
      </c>
      <c r="BJ413" t="s">
        <v>548</v>
      </c>
      <c r="BM413">
        <v>108001</v>
      </c>
      <c r="BN413">
        <v>0</v>
      </c>
      <c r="BO413" t="s">
        <v>3</v>
      </c>
      <c r="BP413">
        <v>0</v>
      </c>
      <c r="BQ413">
        <v>3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59"/>
        <v>2413.94</v>
      </c>
      <c r="CQ413">
        <f>SUMIF(SmtRes!AQ690:'SmtRes'!AQ693,"=1",SmtRes!AA690:'SmtRes'!AA693)</f>
        <v>54.5</v>
      </c>
      <c r="CR413">
        <f>SUMIF(SmtRes!AQ690:'SmtRes'!AQ693,"=1",SmtRes!AB690:'SmtRes'!AB693)</f>
        <v>506.23</v>
      </c>
      <c r="CS413">
        <f>SUMIF(SmtRes!AQ690:'SmtRes'!AQ693,"=1",SmtRes!AC690:'SmtRes'!AC693)</f>
        <v>539.69000000000005</v>
      </c>
      <c r="CT413">
        <f>SUMIF(SmtRes!AQ690:'SmtRes'!AQ693,"=1",SmtRes!AD690:'SmtRes'!AD693)</f>
        <v>509.48</v>
      </c>
      <c r="CU413">
        <f t="shared" si="360"/>
        <v>0</v>
      </c>
      <c r="CV413">
        <f>SUMIF(SmtRes!AQ690:'SmtRes'!AQ693,"=1",SmtRes!BU690:'SmtRes'!BU693)</f>
        <v>3.65</v>
      </c>
      <c r="CW413">
        <f>SUMIF(SmtRes!AQ690:'SmtRes'!AQ693,"=1",SmtRes!BV690:'SmtRes'!BV693)</f>
        <v>0.53</v>
      </c>
      <c r="CX413">
        <f t="shared" si="361"/>
        <v>0</v>
      </c>
      <c r="CY413">
        <f t="shared" si="362"/>
        <v>2081.2707999999998</v>
      </c>
      <c r="CZ413">
        <f t="shared" si="363"/>
        <v>1094.2764</v>
      </c>
      <c r="DC413" t="s">
        <v>3</v>
      </c>
      <c r="DD413" t="s">
        <v>15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522</v>
      </c>
      <c r="DW413" t="s">
        <v>522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416979905</v>
      </c>
      <c r="EF413">
        <v>3</v>
      </c>
      <c r="EG413" t="s">
        <v>396</v>
      </c>
      <c r="EH413">
        <v>0</v>
      </c>
      <c r="EI413" t="s">
        <v>3</v>
      </c>
      <c r="EJ413">
        <v>2</v>
      </c>
      <c r="EK413">
        <v>108001</v>
      </c>
      <c r="EL413" t="s">
        <v>397</v>
      </c>
      <c r="EM413" t="s">
        <v>398</v>
      </c>
      <c r="EO413" t="s">
        <v>3</v>
      </c>
      <c r="EQ413">
        <v>131072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3.65</v>
      </c>
      <c r="EX413">
        <v>0.53</v>
      </c>
      <c r="EY413">
        <v>0</v>
      </c>
      <c r="FQ413">
        <v>0</v>
      </c>
      <c r="FR413">
        <v>0</v>
      </c>
      <c r="FS413">
        <v>0</v>
      </c>
      <c r="FX413">
        <v>97</v>
      </c>
      <c r="FY413">
        <v>51</v>
      </c>
      <c r="GA413" t="s">
        <v>3</v>
      </c>
      <c r="GD413">
        <v>1</v>
      </c>
      <c r="GF413">
        <v>1853567789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364"/>
        <v>0</v>
      </c>
      <c r="GM413">
        <f t="shared" si="365"/>
        <v>5589.49</v>
      </c>
      <c r="GN413">
        <f t="shared" si="366"/>
        <v>0</v>
      </c>
      <c r="GO413">
        <f t="shared" si="367"/>
        <v>5589.49</v>
      </c>
      <c r="GP413">
        <f t="shared" si="368"/>
        <v>0</v>
      </c>
      <c r="GR413">
        <v>0</v>
      </c>
      <c r="GS413">
        <v>3</v>
      </c>
      <c r="GT413">
        <v>0</v>
      </c>
      <c r="GU413" t="s">
        <v>3</v>
      </c>
      <c r="GV413">
        <f t="shared" si="369"/>
        <v>0</v>
      </c>
      <c r="GW413">
        <v>1</v>
      </c>
      <c r="GX413">
        <f t="shared" si="370"/>
        <v>0</v>
      </c>
      <c r="HA413">
        <v>0</v>
      </c>
      <c r="HB413">
        <v>0</v>
      </c>
      <c r="HC413">
        <f t="shared" si="371"/>
        <v>0</v>
      </c>
      <c r="HE413" t="s">
        <v>3</v>
      </c>
      <c r="HF413" t="s">
        <v>3</v>
      </c>
      <c r="HM413" t="s">
        <v>3</v>
      </c>
      <c r="HN413" t="s">
        <v>399</v>
      </c>
      <c r="HO413" t="s">
        <v>400</v>
      </c>
      <c r="HP413" t="s">
        <v>397</v>
      </c>
      <c r="HQ413" t="s">
        <v>397</v>
      </c>
      <c r="HS413">
        <v>0</v>
      </c>
      <c r="IK413">
        <v>0</v>
      </c>
    </row>
    <row r="414" spans="1:245" x14ac:dyDescent="0.2">
      <c r="A414">
        <v>17</v>
      </c>
      <c r="B414">
        <v>1</v>
      </c>
      <c r="C414">
        <f>ROW(SmtRes!A697)</f>
        <v>697</v>
      </c>
      <c r="D414">
        <f>ROW(EtalonRes!A802)</f>
        <v>802</v>
      </c>
      <c r="E414" t="s">
        <v>550</v>
      </c>
      <c r="F414" t="s">
        <v>551</v>
      </c>
      <c r="G414" t="s">
        <v>552</v>
      </c>
      <c r="H414" t="s">
        <v>522</v>
      </c>
      <c r="I414">
        <f t="shared" si="349"/>
        <v>1</v>
      </c>
      <c r="J414">
        <v>0</v>
      </c>
      <c r="K414">
        <f t="shared" si="350"/>
        <v>1</v>
      </c>
      <c r="O414">
        <f t="shared" si="351"/>
        <v>809.07</v>
      </c>
      <c r="P414">
        <f>SUMIF(SmtRes!AQ694:'SmtRes'!AQ697,"=1",SmtRes!DF694:'SmtRes'!DF697)</f>
        <v>0</v>
      </c>
      <c r="Q414">
        <f>SUMIF(SmtRes!AQ694:'SmtRes'!AQ697,"=1",SmtRes!DG694:'SmtRes'!DG697)</f>
        <v>80.489999999999995</v>
      </c>
      <c r="R414">
        <f>SUMIF(SmtRes!AQ694:'SmtRes'!AQ697,"=1",SmtRes!DH694:'SmtRes'!DH697)</f>
        <v>85.81</v>
      </c>
      <c r="S414">
        <f>SUMIF(SmtRes!AQ694:'SmtRes'!AQ697,"=1",SmtRes!DI694:'SmtRes'!DI697)</f>
        <v>642.77</v>
      </c>
      <c r="T414">
        <f t="shared" si="352"/>
        <v>0</v>
      </c>
      <c r="U414">
        <f>SUMIF(SmtRes!AQ694:'SmtRes'!AQ697,"=1",SmtRes!CV694:'SmtRes'!CV697)</f>
        <v>1.1910000000000001</v>
      </c>
      <c r="V414">
        <f>SUMIF(SmtRes!AQ694:'SmtRes'!AQ697,"=1",SmtRes!CW694:'SmtRes'!CW697)</f>
        <v>0.159</v>
      </c>
      <c r="W414">
        <f t="shared" si="353"/>
        <v>0</v>
      </c>
      <c r="X414">
        <f t="shared" si="354"/>
        <v>706.72</v>
      </c>
      <c r="Y414">
        <f t="shared" si="354"/>
        <v>371.58</v>
      </c>
      <c r="AA414">
        <v>424238656</v>
      </c>
      <c r="AB414">
        <f t="shared" si="355"/>
        <v>697.90085999999997</v>
      </c>
      <c r="AC414">
        <f t="shared" si="356"/>
        <v>0</v>
      </c>
      <c r="AD414">
        <f>ROUND((((SUM(SmtRes!BR694:'SmtRes'!BR697))-(SUM(SmtRes!BS694:'SmtRes'!BS697)))+AE414),6)</f>
        <v>55.130070000000003</v>
      </c>
      <c r="AE414">
        <f>ROUND((SUM(SmtRes!BS694:'SmtRes'!BS697)),6)</f>
        <v>85.81071</v>
      </c>
      <c r="AF414">
        <f>ROUND((SUM(SmtRes!BT694:'SmtRes'!BT697)),6)</f>
        <v>642.77079000000003</v>
      </c>
      <c r="AG414">
        <f t="shared" si="357"/>
        <v>0</v>
      </c>
      <c r="AH414">
        <f>(SUM(SmtRes!BU694:'SmtRes'!BU697))</f>
        <v>1.1910000000000001</v>
      </c>
      <c r="AI414">
        <f>(SUM(SmtRes!BV694:'SmtRes'!BV697))</f>
        <v>0.159</v>
      </c>
      <c r="AJ414">
        <f t="shared" si="358"/>
        <v>0</v>
      </c>
      <c r="AK414">
        <v>2669.12275</v>
      </c>
      <c r="AL414">
        <v>56.750849999999993</v>
      </c>
      <c r="AM414">
        <v>183.76690000000002</v>
      </c>
      <c r="AN414">
        <v>286.03570000000002</v>
      </c>
      <c r="AO414">
        <v>2142.5693000000001</v>
      </c>
      <c r="AP414">
        <v>0</v>
      </c>
      <c r="AQ414">
        <v>3.97</v>
      </c>
      <c r="AR414">
        <v>0.53</v>
      </c>
      <c r="AS414">
        <v>0</v>
      </c>
      <c r="AT414">
        <v>97</v>
      </c>
      <c r="AU414">
        <v>51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2</v>
      </c>
      <c r="BJ414" t="s">
        <v>553</v>
      </c>
      <c r="BM414">
        <v>108001</v>
      </c>
      <c r="BN414">
        <v>0</v>
      </c>
      <c r="BO414" t="s">
        <v>3</v>
      </c>
      <c r="BP414">
        <v>0</v>
      </c>
      <c r="BQ414">
        <v>3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97</v>
      </c>
      <c r="CA414">
        <v>51</v>
      </c>
      <c r="CB414" t="s">
        <v>490</v>
      </c>
      <c r="CE414">
        <v>0</v>
      </c>
      <c r="CF414">
        <v>0</v>
      </c>
      <c r="CG414">
        <v>0</v>
      </c>
      <c r="CM414">
        <v>0</v>
      </c>
      <c r="CN414" t="s">
        <v>406</v>
      </c>
      <c r="CO414">
        <v>0</v>
      </c>
      <c r="CP414">
        <f t="shared" si="359"/>
        <v>809.06999999999994</v>
      </c>
      <c r="CQ414">
        <f>SUMIF(SmtRes!AQ694:'SmtRes'!AQ697,"=1",SmtRes!AA694:'SmtRes'!AA697)</f>
        <v>54.5</v>
      </c>
      <c r="CR414">
        <f>SUMIF(SmtRes!AQ694:'SmtRes'!AQ697,"=1",SmtRes!AB694:'SmtRes'!AB697)</f>
        <v>506.23</v>
      </c>
      <c r="CS414">
        <f>SUMIF(SmtRes!AQ694:'SmtRes'!AQ697,"=1",SmtRes!AC694:'SmtRes'!AC697)</f>
        <v>539.69000000000005</v>
      </c>
      <c r="CT414">
        <f>SUMIF(SmtRes!AQ694:'SmtRes'!AQ697,"=1",SmtRes!AD694:'SmtRes'!AD697)</f>
        <v>539.69000000000005</v>
      </c>
      <c r="CU414">
        <f t="shared" si="360"/>
        <v>0</v>
      </c>
      <c r="CV414">
        <f>SUMIF(SmtRes!AQ694:'SmtRes'!AQ697,"=1",SmtRes!BU694:'SmtRes'!BU697)</f>
        <v>1.1910000000000001</v>
      </c>
      <c r="CW414">
        <f>SUMIF(SmtRes!AQ694:'SmtRes'!AQ697,"=1",SmtRes!BV694:'SmtRes'!BV697)</f>
        <v>0.159</v>
      </c>
      <c r="CX414">
        <f t="shared" si="361"/>
        <v>0</v>
      </c>
      <c r="CY414">
        <f t="shared" si="362"/>
        <v>706.72259999999994</v>
      </c>
      <c r="CZ414">
        <f t="shared" si="363"/>
        <v>371.57579999999996</v>
      </c>
      <c r="DB414">
        <v>29</v>
      </c>
      <c r="DC414" t="s">
        <v>3</v>
      </c>
      <c r="DD414" t="s">
        <v>342</v>
      </c>
      <c r="DE414" t="s">
        <v>407</v>
      </c>
      <c r="DF414" t="s">
        <v>407</v>
      </c>
      <c r="DG414" t="s">
        <v>407</v>
      </c>
      <c r="DH414" t="s">
        <v>3</v>
      </c>
      <c r="DI414" t="s">
        <v>407</v>
      </c>
      <c r="DJ414" t="s">
        <v>407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1013</v>
      </c>
      <c r="DV414" t="s">
        <v>522</v>
      </c>
      <c r="DW414" t="s">
        <v>522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416979905</v>
      </c>
      <c r="EF414">
        <v>3</v>
      </c>
      <c r="EG414" t="s">
        <v>396</v>
      </c>
      <c r="EH414">
        <v>0</v>
      </c>
      <c r="EI414" t="s">
        <v>3</v>
      </c>
      <c r="EJ414">
        <v>2</v>
      </c>
      <c r="EK414">
        <v>108001</v>
      </c>
      <c r="EL414" t="s">
        <v>397</v>
      </c>
      <c r="EM414" t="s">
        <v>398</v>
      </c>
      <c r="EO414" t="s">
        <v>408</v>
      </c>
      <c r="EQ414">
        <v>131072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3.97</v>
      </c>
      <c r="EX414">
        <v>0.53</v>
      </c>
      <c r="EY414">
        <v>0</v>
      </c>
      <c r="FQ414">
        <v>0</v>
      </c>
      <c r="FR414">
        <v>0</v>
      </c>
      <c r="FS414">
        <v>0</v>
      </c>
      <c r="FX414">
        <v>97</v>
      </c>
      <c r="FY414">
        <v>51</v>
      </c>
      <c r="GA414" t="s">
        <v>3</v>
      </c>
      <c r="GD414">
        <v>1</v>
      </c>
      <c r="GF414">
        <v>-1449240563</v>
      </c>
      <c r="GG414">
        <v>2</v>
      </c>
      <c r="GH414">
        <v>1</v>
      </c>
      <c r="GI414">
        <v>-2</v>
      </c>
      <c r="GJ414">
        <v>0</v>
      </c>
      <c r="GK414">
        <v>0</v>
      </c>
      <c r="GL414">
        <f t="shared" si="364"/>
        <v>0</v>
      </c>
      <c r="GM414">
        <f t="shared" si="365"/>
        <v>1887.37</v>
      </c>
      <c r="GN414">
        <f t="shared" si="366"/>
        <v>0</v>
      </c>
      <c r="GO414">
        <f t="shared" si="367"/>
        <v>1887.37</v>
      </c>
      <c r="GP414">
        <f t="shared" si="368"/>
        <v>0</v>
      </c>
      <c r="GR414">
        <v>0</v>
      </c>
      <c r="GS414">
        <v>3</v>
      </c>
      <c r="GT414">
        <v>0</v>
      </c>
      <c r="GU414" t="s">
        <v>3</v>
      </c>
      <c r="GV414">
        <f t="shared" si="369"/>
        <v>0</v>
      </c>
      <c r="GW414">
        <v>1</v>
      </c>
      <c r="GX414">
        <f t="shared" si="370"/>
        <v>0</v>
      </c>
      <c r="HA414">
        <v>0</v>
      </c>
      <c r="HB414">
        <v>0</v>
      </c>
      <c r="HC414">
        <f t="shared" si="371"/>
        <v>0</v>
      </c>
      <c r="HE414" t="s">
        <v>3</v>
      </c>
      <c r="HF414" t="s">
        <v>3</v>
      </c>
      <c r="HM414" t="s">
        <v>3</v>
      </c>
      <c r="HN414" t="s">
        <v>399</v>
      </c>
      <c r="HO414" t="s">
        <v>400</v>
      </c>
      <c r="HP414" t="s">
        <v>397</v>
      </c>
      <c r="HQ414" t="s">
        <v>397</v>
      </c>
      <c r="HS414">
        <v>0</v>
      </c>
      <c r="IK414">
        <v>0</v>
      </c>
    </row>
    <row r="415" spans="1:245" x14ac:dyDescent="0.2">
      <c r="A415">
        <v>17</v>
      </c>
      <c r="B415">
        <v>1</v>
      </c>
      <c r="C415">
        <f>ROW(SmtRes!A701)</f>
        <v>701</v>
      </c>
      <c r="D415">
        <f>ROW(EtalonRes!A807)</f>
        <v>807</v>
      </c>
      <c r="E415" t="s">
        <v>554</v>
      </c>
      <c r="F415" t="s">
        <v>551</v>
      </c>
      <c r="G415" t="s">
        <v>552</v>
      </c>
      <c r="H415" t="s">
        <v>522</v>
      </c>
      <c r="I415">
        <f t="shared" si="349"/>
        <v>1</v>
      </c>
      <c r="J415">
        <v>0</v>
      </c>
      <c r="K415">
        <f t="shared" si="350"/>
        <v>1</v>
      </c>
      <c r="O415">
        <f t="shared" si="351"/>
        <v>2696.91</v>
      </c>
      <c r="P415">
        <f>SUMIF(SmtRes!AQ698:'SmtRes'!AQ701,"=1",SmtRes!DF698:'SmtRes'!DF701)</f>
        <v>0</v>
      </c>
      <c r="Q415">
        <f>SUMIF(SmtRes!AQ698:'SmtRes'!AQ701,"=1",SmtRes!DG698:'SmtRes'!DG701)</f>
        <v>268.3</v>
      </c>
      <c r="R415">
        <f>SUMIF(SmtRes!AQ698:'SmtRes'!AQ701,"=1",SmtRes!DH698:'SmtRes'!DH701)</f>
        <v>286.04000000000002</v>
      </c>
      <c r="S415">
        <f>SUMIF(SmtRes!AQ698:'SmtRes'!AQ701,"=1",SmtRes!DI698:'SmtRes'!DI701)</f>
        <v>2142.5700000000002</v>
      </c>
      <c r="T415">
        <f t="shared" si="352"/>
        <v>0</v>
      </c>
      <c r="U415">
        <f>SUMIF(SmtRes!AQ698:'SmtRes'!AQ701,"=1",SmtRes!CV698:'SmtRes'!CV701)</f>
        <v>3.97</v>
      </c>
      <c r="V415">
        <f>SUMIF(SmtRes!AQ698:'SmtRes'!AQ701,"=1",SmtRes!CW698:'SmtRes'!CW701)</f>
        <v>0.53</v>
      </c>
      <c r="W415">
        <f t="shared" si="353"/>
        <v>0</v>
      </c>
      <c r="X415">
        <f t="shared" si="354"/>
        <v>2355.75</v>
      </c>
      <c r="Y415">
        <f t="shared" si="354"/>
        <v>1238.5899999999999</v>
      </c>
      <c r="AA415">
        <v>424238656</v>
      </c>
      <c r="AB415">
        <f t="shared" si="355"/>
        <v>2326.3362000000002</v>
      </c>
      <c r="AC415">
        <f t="shared" si="356"/>
        <v>0</v>
      </c>
      <c r="AD415">
        <f>ROUND((((SUM(SmtRes!BR698:'SmtRes'!BR701))-(SUM(SmtRes!BS698:'SmtRes'!BS701)))+AE415),6)</f>
        <v>183.76689999999999</v>
      </c>
      <c r="AE415">
        <f>ROUND((SUM(SmtRes!BS698:'SmtRes'!BS701)),6)</f>
        <v>286.03570000000002</v>
      </c>
      <c r="AF415">
        <f>ROUND((SUM(SmtRes!BT698:'SmtRes'!BT701)),6)</f>
        <v>2142.5693000000001</v>
      </c>
      <c r="AG415">
        <f t="shared" si="357"/>
        <v>0</v>
      </c>
      <c r="AH415">
        <f>(SUM(SmtRes!BU698:'SmtRes'!BU701))</f>
        <v>3.97</v>
      </c>
      <c r="AI415">
        <f>(SUM(SmtRes!BV698:'SmtRes'!BV701))</f>
        <v>0.53</v>
      </c>
      <c r="AJ415">
        <f t="shared" si="358"/>
        <v>0</v>
      </c>
      <c r="AK415">
        <v>2669.12275</v>
      </c>
      <c r="AL415">
        <v>56.750849999999993</v>
      </c>
      <c r="AM415">
        <v>183.76690000000002</v>
      </c>
      <c r="AN415">
        <v>286.03570000000002</v>
      </c>
      <c r="AO415">
        <v>2142.5693000000001</v>
      </c>
      <c r="AP415">
        <v>0</v>
      </c>
      <c r="AQ415">
        <v>3.97</v>
      </c>
      <c r="AR415">
        <v>0.53</v>
      </c>
      <c r="AS415">
        <v>0</v>
      </c>
      <c r="AT415">
        <v>97</v>
      </c>
      <c r="AU415">
        <v>51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2</v>
      </c>
      <c r="BJ415" t="s">
        <v>553</v>
      </c>
      <c r="BM415">
        <v>108001</v>
      </c>
      <c r="BN415">
        <v>0</v>
      </c>
      <c r="BO415" t="s">
        <v>3</v>
      </c>
      <c r="BP415">
        <v>0</v>
      </c>
      <c r="BQ415">
        <v>3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97</v>
      </c>
      <c r="CA415">
        <v>51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59"/>
        <v>2696.9100000000003</v>
      </c>
      <c r="CQ415">
        <f>SUMIF(SmtRes!AQ698:'SmtRes'!AQ701,"=1",SmtRes!AA698:'SmtRes'!AA701)</f>
        <v>54.5</v>
      </c>
      <c r="CR415">
        <f>SUMIF(SmtRes!AQ698:'SmtRes'!AQ701,"=1",SmtRes!AB698:'SmtRes'!AB701)</f>
        <v>506.23</v>
      </c>
      <c r="CS415">
        <f>SUMIF(SmtRes!AQ698:'SmtRes'!AQ701,"=1",SmtRes!AC698:'SmtRes'!AC701)</f>
        <v>539.69000000000005</v>
      </c>
      <c r="CT415">
        <f>SUMIF(SmtRes!AQ698:'SmtRes'!AQ701,"=1",SmtRes!AD698:'SmtRes'!AD701)</f>
        <v>539.69000000000005</v>
      </c>
      <c r="CU415">
        <f t="shared" si="360"/>
        <v>0</v>
      </c>
      <c r="CV415">
        <f>SUMIF(SmtRes!AQ698:'SmtRes'!AQ701,"=1",SmtRes!BU698:'SmtRes'!BU701)</f>
        <v>3.97</v>
      </c>
      <c r="CW415">
        <f>SUMIF(SmtRes!AQ698:'SmtRes'!AQ701,"=1",SmtRes!BV698:'SmtRes'!BV701)</f>
        <v>0.53</v>
      </c>
      <c r="CX415">
        <f t="shared" si="361"/>
        <v>0</v>
      </c>
      <c r="CY415">
        <f t="shared" si="362"/>
        <v>2355.7517000000003</v>
      </c>
      <c r="CZ415">
        <f t="shared" si="363"/>
        <v>1238.5911000000001</v>
      </c>
      <c r="DC415" t="s">
        <v>3</v>
      </c>
      <c r="DD415" t="s">
        <v>342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522</v>
      </c>
      <c r="DW415" t="s">
        <v>522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416979905</v>
      </c>
      <c r="EF415">
        <v>3</v>
      </c>
      <c r="EG415" t="s">
        <v>396</v>
      </c>
      <c r="EH415">
        <v>0</v>
      </c>
      <c r="EI415" t="s">
        <v>3</v>
      </c>
      <c r="EJ415">
        <v>2</v>
      </c>
      <c r="EK415">
        <v>108001</v>
      </c>
      <c r="EL415" t="s">
        <v>397</v>
      </c>
      <c r="EM415" t="s">
        <v>398</v>
      </c>
      <c r="EO415" t="s">
        <v>3</v>
      </c>
      <c r="EQ415">
        <v>131072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3.97</v>
      </c>
      <c r="EX415">
        <v>0.53</v>
      </c>
      <c r="EY415">
        <v>0</v>
      </c>
      <c r="FQ415">
        <v>0</v>
      </c>
      <c r="FR415">
        <v>0</v>
      </c>
      <c r="FS415">
        <v>0</v>
      </c>
      <c r="FX415">
        <v>97</v>
      </c>
      <c r="FY415">
        <v>51</v>
      </c>
      <c r="GA415" t="s">
        <v>3</v>
      </c>
      <c r="GD415">
        <v>1</v>
      </c>
      <c r="GF415">
        <v>-1449240563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364"/>
        <v>0</v>
      </c>
      <c r="GM415">
        <f t="shared" si="365"/>
        <v>6291.25</v>
      </c>
      <c r="GN415">
        <f t="shared" si="366"/>
        <v>0</v>
      </c>
      <c r="GO415">
        <f t="shared" si="367"/>
        <v>6291.25</v>
      </c>
      <c r="GP415">
        <f t="shared" si="368"/>
        <v>0</v>
      </c>
      <c r="GR415">
        <v>0</v>
      </c>
      <c r="GS415">
        <v>3</v>
      </c>
      <c r="GT415">
        <v>0</v>
      </c>
      <c r="GU415" t="s">
        <v>3</v>
      </c>
      <c r="GV415">
        <f t="shared" si="369"/>
        <v>0</v>
      </c>
      <c r="GW415">
        <v>1</v>
      </c>
      <c r="GX415">
        <f t="shared" si="370"/>
        <v>0</v>
      </c>
      <c r="HA415">
        <v>0</v>
      </c>
      <c r="HB415">
        <v>0</v>
      </c>
      <c r="HC415">
        <f t="shared" si="371"/>
        <v>0</v>
      </c>
      <c r="HE415" t="s">
        <v>3</v>
      </c>
      <c r="HF415" t="s">
        <v>3</v>
      </c>
      <c r="HM415" t="s">
        <v>3</v>
      </c>
      <c r="HN415" t="s">
        <v>399</v>
      </c>
      <c r="HO415" t="s">
        <v>400</v>
      </c>
      <c r="HP415" t="s">
        <v>397</v>
      </c>
      <c r="HQ415" t="s">
        <v>397</v>
      </c>
      <c r="HS415">
        <v>0</v>
      </c>
      <c r="IK415">
        <v>0</v>
      </c>
    </row>
    <row r="416" spans="1:245" x14ac:dyDescent="0.2">
      <c r="A416">
        <v>17</v>
      </c>
      <c r="B416">
        <v>1</v>
      </c>
      <c r="C416">
        <f>ROW(SmtRes!A705)</f>
        <v>705</v>
      </c>
      <c r="D416">
        <f>ROW(EtalonRes!A812)</f>
        <v>812</v>
      </c>
      <c r="E416" t="s">
        <v>555</v>
      </c>
      <c r="F416" t="s">
        <v>556</v>
      </c>
      <c r="G416" t="s">
        <v>557</v>
      </c>
      <c r="H416" t="s">
        <v>522</v>
      </c>
      <c r="I416">
        <f t="shared" si="349"/>
        <v>1</v>
      </c>
      <c r="J416">
        <v>0</v>
      </c>
      <c r="K416">
        <f t="shared" si="350"/>
        <v>1</v>
      </c>
      <c r="O416">
        <f t="shared" si="351"/>
        <v>969.36</v>
      </c>
      <c r="P416">
        <f>SUMIF(SmtRes!AQ702:'SmtRes'!AQ705,"=1",SmtRes!DF702:'SmtRes'!DF705)</f>
        <v>0</v>
      </c>
      <c r="Q416">
        <f>SUMIF(SmtRes!AQ702:'SmtRes'!AQ705,"=1",SmtRes!DG702:'SmtRes'!DG705)</f>
        <v>80.489999999999995</v>
      </c>
      <c r="R416">
        <f>SUMIF(SmtRes!AQ702:'SmtRes'!AQ705,"=1",SmtRes!DH702:'SmtRes'!DH705)</f>
        <v>85.81</v>
      </c>
      <c r="S416">
        <f>SUMIF(SmtRes!AQ702:'SmtRes'!AQ705,"=1",SmtRes!DI702:'SmtRes'!DI705)</f>
        <v>803.06</v>
      </c>
      <c r="T416">
        <f t="shared" si="352"/>
        <v>0</v>
      </c>
      <c r="U416">
        <f>SUMIF(SmtRes!AQ702:'SmtRes'!AQ705,"=1",SmtRes!CV702:'SmtRes'!CV705)</f>
        <v>1.488</v>
      </c>
      <c r="V416">
        <f>SUMIF(SmtRes!AQ702:'SmtRes'!AQ705,"=1",SmtRes!CW702:'SmtRes'!CW705)</f>
        <v>0.159</v>
      </c>
      <c r="W416">
        <f t="shared" si="353"/>
        <v>0</v>
      </c>
      <c r="X416">
        <f t="shared" si="354"/>
        <v>862.2</v>
      </c>
      <c r="Y416">
        <f t="shared" si="354"/>
        <v>453.32</v>
      </c>
      <c r="AA416">
        <v>424238656</v>
      </c>
      <c r="AB416">
        <f t="shared" si="355"/>
        <v>858.18879000000004</v>
      </c>
      <c r="AC416">
        <f t="shared" si="356"/>
        <v>0</v>
      </c>
      <c r="AD416">
        <f>ROUND((((SUM(SmtRes!BR702:'SmtRes'!BR705))-(SUM(SmtRes!BS702:'SmtRes'!BS705)))+AE416),6)</f>
        <v>55.130070000000003</v>
      </c>
      <c r="AE416">
        <f>ROUND((SUM(SmtRes!BS702:'SmtRes'!BS705)),6)</f>
        <v>85.81071</v>
      </c>
      <c r="AF416">
        <f>ROUND((SUM(SmtRes!BT702:'SmtRes'!BT705)),6)</f>
        <v>803.05871999999999</v>
      </c>
      <c r="AG416">
        <f t="shared" si="357"/>
        <v>0</v>
      </c>
      <c r="AH416">
        <f>(SUM(SmtRes!BU702:'SmtRes'!BU705))</f>
        <v>1.488</v>
      </c>
      <c r="AI416">
        <f>(SUM(SmtRes!BV702:'SmtRes'!BV705))</f>
        <v>0.159</v>
      </c>
      <c r="AJ416">
        <f t="shared" si="358"/>
        <v>0</v>
      </c>
      <c r="AK416">
        <v>3203.9826500000004</v>
      </c>
      <c r="AL416">
        <v>57.317650000000008</v>
      </c>
      <c r="AM416">
        <v>183.76690000000002</v>
      </c>
      <c r="AN416">
        <v>286.03570000000002</v>
      </c>
      <c r="AO416">
        <v>2676.8624000000004</v>
      </c>
      <c r="AP416">
        <v>0</v>
      </c>
      <c r="AQ416">
        <v>4.96</v>
      </c>
      <c r="AR416">
        <v>0.53</v>
      </c>
      <c r="AS416">
        <v>0</v>
      </c>
      <c r="AT416">
        <v>97</v>
      </c>
      <c r="AU416">
        <v>51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0</v>
      </c>
      <c r="BI416">
        <v>2</v>
      </c>
      <c r="BJ416" t="s">
        <v>558</v>
      </c>
      <c r="BM416">
        <v>108001</v>
      </c>
      <c r="BN416">
        <v>0</v>
      </c>
      <c r="BO416" t="s">
        <v>3</v>
      </c>
      <c r="BP416">
        <v>0</v>
      </c>
      <c r="BQ416">
        <v>3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97</v>
      </c>
      <c r="CA416">
        <v>51</v>
      </c>
      <c r="CB416" t="s">
        <v>490</v>
      </c>
      <c r="CE416">
        <v>0</v>
      </c>
      <c r="CF416">
        <v>0</v>
      </c>
      <c r="CG416">
        <v>0</v>
      </c>
      <c r="CM416">
        <v>0</v>
      </c>
      <c r="CN416" t="s">
        <v>406</v>
      </c>
      <c r="CO416">
        <v>0</v>
      </c>
      <c r="CP416">
        <f t="shared" si="359"/>
        <v>969.3599999999999</v>
      </c>
      <c r="CQ416">
        <f>SUMIF(SmtRes!AQ702:'SmtRes'!AQ705,"=1",SmtRes!AA702:'SmtRes'!AA705)</f>
        <v>54.5</v>
      </c>
      <c r="CR416">
        <f>SUMIF(SmtRes!AQ702:'SmtRes'!AQ705,"=1",SmtRes!AB702:'SmtRes'!AB705)</f>
        <v>506.23</v>
      </c>
      <c r="CS416">
        <f>SUMIF(SmtRes!AQ702:'SmtRes'!AQ705,"=1",SmtRes!AC702:'SmtRes'!AC705)</f>
        <v>539.69000000000005</v>
      </c>
      <c r="CT416">
        <f>SUMIF(SmtRes!AQ702:'SmtRes'!AQ705,"=1",SmtRes!AD702:'SmtRes'!AD705)</f>
        <v>539.69000000000005</v>
      </c>
      <c r="CU416">
        <f t="shared" si="360"/>
        <v>0</v>
      </c>
      <c r="CV416">
        <f>SUMIF(SmtRes!AQ702:'SmtRes'!AQ705,"=1",SmtRes!BU702:'SmtRes'!BU705)</f>
        <v>1.488</v>
      </c>
      <c r="CW416">
        <f>SUMIF(SmtRes!AQ702:'SmtRes'!AQ705,"=1",SmtRes!BV702:'SmtRes'!BV705)</f>
        <v>0.159</v>
      </c>
      <c r="CX416">
        <f t="shared" si="361"/>
        <v>0</v>
      </c>
      <c r="CY416">
        <f t="shared" si="362"/>
        <v>862.20389999999986</v>
      </c>
      <c r="CZ416">
        <f t="shared" si="363"/>
        <v>453.32369999999997</v>
      </c>
      <c r="DB416">
        <v>30</v>
      </c>
      <c r="DC416" t="s">
        <v>3</v>
      </c>
      <c r="DD416" t="s">
        <v>342</v>
      </c>
      <c r="DE416" t="s">
        <v>407</v>
      </c>
      <c r="DF416" t="s">
        <v>407</v>
      </c>
      <c r="DG416" t="s">
        <v>407</v>
      </c>
      <c r="DH416" t="s">
        <v>3</v>
      </c>
      <c r="DI416" t="s">
        <v>407</v>
      </c>
      <c r="DJ416" t="s">
        <v>407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1013</v>
      </c>
      <c r="DV416" t="s">
        <v>522</v>
      </c>
      <c r="DW416" t="s">
        <v>522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416979905</v>
      </c>
      <c r="EF416">
        <v>3</v>
      </c>
      <c r="EG416" t="s">
        <v>396</v>
      </c>
      <c r="EH416">
        <v>0</v>
      </c>
      <c r="EI416" t="s">
        <v>3</v>
      </c>
      <c r="EJ416">
        <v>2</v>
      </c>
      <c r="EK416">
        <v>108001</v>
      </c>
      <c r="EL416" t="s">
        <v>397</v>
      </c>
      <c r="EM416" t="s">
        <v>398</v>
      </c>
      <c r="EO416" t="s">
        <v>408</v>
      </c>
      <c r="EQ416">
        <v>131072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4.96</v>
      </c>
      <c r="EX416">
        <v>0.53</v>
      </c>
      <c r="EY416">
        <v>0</v>
      </c>
      <c r="FQ416">
        <v>0</v>
      </c>
      <c r="FR416">
        <v>0</v>
      </c>
      <c r="FS416">
        <v>0</v>
      </c>
      <c r="FX416">
        <v>97</v>
      </c>
      <c r="FY416">
        <v>51</v>
      </c>
      <c r="GA416" t="s">
        <v>3</v>
      </c>
      <c r="GD416">
        <v>1</v>
      </c>
      <c r="GF416">
        <v>2085187436</v>
      </c>
      <c r="GG416">
        <v>2</v>
      </c>
      <c r="GH416">
        <v>1</v>
      </c>
      <c r="GI416">
        <v>-2</v>
      </c>
      <c r="GJ416">
        <v>0</v>
      </c>
      <c r="GK416">
        <v>0</v>
      </c>
      <c r="GL416">
        <f t="shared" si="364"/>
        <v>0</v>
      </c>
      <c r="GM416">
        <f t="shared" si="365"/>
        <v>2284.88</v>
      </c>
      <c r="GN416">
        <f t="shared" si="366"/>
        <v>0</v>
      </c>
      <c r="GO416">
        <f t="shared" si="367"/>
        <v>2284.88</v>
      </c>
      <c r="GP416">
        <f t="shared" si="368"/>
        <v>0</v>
      </c>
      <c r="GR416">
        <v>0</v>
      </c>
      <c r="GS416">
        <v>3</v>
      </c>
      <c r="GT416">
        <v>0</v>
      </c>
      <c r="GU416" t="s">
        <v>3</v>
      </c>
      <c r="GV416">
        <f t="shared" si="369"/>
        <v>0</v>
      </c>
      <c r="GW416">
        <v>1</v>
      </c>
      <c r="GX416">
        <f t="shared" si="370"/>
        <v>0</v>
      </c>
      <c r="HA416">
        <v>0</v>
      </c>
      <c r="HB416">
        <v>0</v>
      </c>
      <c r="HC416">
        <f t="shared" si="371"/>
        <v>0</v>
      </c>
      <c r="HE416" t="s">
        <v>3</v>
      </c>
      <c r="HF416" t="s">
        <v>3</v>
      </c>
      <c r="HM416" t="s">
        <v>3</v>
      </c>
      <c r="HN416" t="s">
        <v>399</v>
      </c>
      <c r="HO416" t="s">
        <v>400</v>
      </c>
      <c r="HP416" t="s">
        <v>397</v>
      </c>
      <c r="HQ416" t="s">
        <v>397</v>
      </c>
      <c r="HS416">
        <v>0</v>
      </c>
      <c r="IK416">
        <v>0</v>
      </c>
    </row>
    <row r="417" spans="1:245" x14ac:dyDescent="0.2">
      <c r="A417">
        <v>17</v>
      </c>
      <c r="B417">
        <v>1</v>
      </c>
      <c r="C417">
        <f>ROW(SmtRes!A709)</f>
        <v>709</v>
      </c>
      <c r="D417">
        <f>ROW(EtalonRes!A817)</f>
        <v>817</v>
      </c>
      <c r="E417" t="s">
        <v>559</v>
      </c>
      <c r="F417" t="s">
        <v>556</v>
      </c>
      <c r="G417" t="s">
        <v>557</v>
      </c>
      <c r="H417" t="s">
        <v>522</v>
      </c>
      <c r="I417">
        <f t="shared" si="349"/>
        <v>1</v>
      </c>
      <c r="J417">
        <v>0</v>
      </c>
      <c r="K417">
        <f t="shared" si="350"/>
        <v>1</v>
      </c>
      <c r="O417">
        <f t="shared" si="351"/>
        <v>3231.2</v>
      </c>
      <c r="P417">
        <f>SUMIF(SmtRes!AQ706:'SmtRes'!AQ709,"=1",SmtRes!DF706:'SmtRes'!DF709)</f>
        <v>0</v>
      </c>
      <c r="Q417">
        <f>SUMIF(SmtRes!AQ706:'SmtRes'!AQ709,"=1",SmtRes!DG706:'SmtRes'!DG709)</f>
        <v>268.3</v>
      </c>
      <c r="R417">
        <f>SUMIF(SmtRes!AQ706:'SmtRes'!AQ709,"=1",SmtRes!DH706:'SmtRes'!DH709)</f>
        <v>286.04000000000002</v>
      </c>
      <c r="S417">
        <f>SUMIF(SmtRes!AQ706:'SmtRes'!AQ709,"=1",SmtRes!DI706:'SmtRes'!DI709)</f>
        <v>2676.86</v>
      </c>
      <c r="T417">
        <f t="shared" si="352"/>
        <v>0</v>
      </c>
      <c r="U417">
        <f>SUMIF(SmtRes!AQ706:'SmtRes'!AQ709,"=1",SmtRes!CV706:'SmtRes'!CV709)</f>
        <v>4.96</v>
      </c>
      <c r="V417">
        <f>SUMIF(SmtRes!AQ706:'SmtRes'!AQ709,"=1",SmtRes!CW706:'SmtRes'!CW709)</f>
        <v>0.53</v>
      </c>
      <c r="W417">
        <f t="shared" si="353"/>
        <v>0</v>
      </c>
      <c r="X417">
        <f t="shared" si="354"/>
        <v>2874.01</v>
      </c>
      <c r="Y417">
        <f t="shared" si="354"/>
        <v>1511.08</v>
      </c>
      <c r="AA417">
        <v>424238656</v>
      </c>
      <c r="AB417">
        <f t="shared" si="355"/>
        <v>2860.6293000000001</v>
      </c>
      <c r="AC417">
        <f t="shared" si="356"/>
        <v>0</v>
      </c>
      <c r="AD417">
        <f>ROUND((((SUM(SmtRes!BR706:'SmtRes'!BR709))-(SUM(SmtRes!BS706:'SmtRes'!BS709)))+AE417),6)</f>
        <v>183.76689999999999</v>
      </c>
      <c r="AE417">
        <f>ROUND((SUM(SmtRes!BS706:'SmtRes'!BS709)),6)</f>
        <v>286.03570000000002</v>
      </c>
      <c r="AF417">
        <f>ROUND((SUM(SmtRes!BT706:'SmtRes'!BT709)),6)</f>
        <v>2676.8624</v>
      </c>
      <c r="AG417">
        <f t="shared" si="357"/>
        <v>0</v>
      </c>
      <c r="AH417">
        <f>(SUM(SmtRes!BU706:'SmtRes'!BU709))</f>
        <v>4.96</v>
      </c>
      <c r="AI417">
        <f>(SUM(SmtRes!BV706:'SmtRes'!BV709))</f>
        <v>0.53</v>
      </c>
      <c r="AJ417">
        <f t="shared" si="358"/>
        <v>0</v>
      </c>
      <c r="AK417">
        <v>3203.9826500000004</v>
      </c>
      <c r="AL417">
        <v>57.317650000000008</v>
      </c>
      <c r="AM417">
        <v>183.76690000000002</v>
      </c>
      <c r="AN417">
        <v>286.03570000000002</v>
      </c>
      <c r="AO417">
        <v>2676.8624000000004</v>
      </c>
      <c r="AP417">
        <v>0</v>
      </c>
      <c r="AQ417">
        <v>4.96</v>
      </c>
      <c r="AR417">
        <v>0.53</v>
      </c>
      <c r="AS417">
        <v>0</v>
      </c>
      <c r="AT417">
        <v>97</v>
      </c>
      <c r="AU417">
        <v>51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2</v>
      </c>
      <c r="BJ417" t="s">
        <v>558</v>
      </c>
      <c r="BM417">
        <v>108001</v>
      </c>
      <c r="BN417">
        <v>0</v>
      </c>
      <c r="BO417" t="s">
        <v>3</v>
      </c>
      <c r="BP417">
        <v>0</v>
      </c>
      <c r="BQ417">
        <v>3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97</v>
      </c>
      <c r="CA417">
        <v>51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59"/>
        <v>3231.2000000000003</v>
      </c>
      <c r="CQ417">
        <f>SUMIF(SmtRes!AQ706:'SmtRes'!AQ709,"=1",SmtRes!AA706:'SmtRes'!AA709)</f>
        <v>54.5</v>
      </c>
      <c r="CR417">
        <f>SUMIF(SmtRes!AQ706:'SmtRes'!AQ709,"=1",SmtRes!AB706:'SmtRes'!AB709)</f>
        <v>506.23</v>
      </c>
      <c r="CS417">
        <f>SUMIF(SmtRes!AQ706:'SmtRes'!AQ709,"=1",SmtRes!AC706:'SmtRes'!AC709)</f>
        <v>539.69000000000005</v>
      </c>
      <c r="CT417">
        <f>SUMIF(SmtRes!AQ706:'SmtRes'!AQ709,"=1",SmtRes!AD706:'SmtRes'!AD709)</f>
        <v>539.69000000000005</v>
      </c>
      <c r="CU417">
        <f t="shared" si="360"/>
        <v>0</v>
      </c>
      <c r="CV417">
        <f>SUMIF(SmtRes!AQ706:'SmtRes'!AQ709,"=1",SmtRes!BU706:'SmtRes'!BU709)</f>
        <v>4.96</v>
      </c>
      <c r="CW417">
        <f>SUMIF(SmtRes!AQ706:'SmtRes'!AQ709,"=1",SmtRes!BV706:'SmtRes'!BV709)</f>
        <v>0.53</v>
      </c>
      <c r="CX417">
        <f t="shared" si="361"/>
        <v>0</v>
      </c>
      <c r="CY417">
        <f t="shared" si="362"/>
        <v>2874.0129999999999</v>
      </c>
      <c r="CZ417">
        <f t="shared" si="363"/>
        <v>1511.079</v>
      </c>
      <c r="DC417" t="s">
        <v>3</v>
      </c>
      <c r="DD417" t="s">
        <v>15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522</v>
      </c>
      <c r="DW417" t="s">
        <v>522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416979905</v>
      </c>
      <c r="EF417">
        <v>3</v>
      </c>
      <c r="EG417" t="s">
        <v>396</v>
      </c>
      <c r="EH417">
        <v>0</v>
      </c>
      <c r="EI417" t="s">
        <v>3</v>
      </c>
      <c r="EJ417">
        <v>2</v>
      </c>
      <c r="EK417">
        <v>108001</v>
      </c>
      <c r="EL417" t="s">
        <v>397</v>
      </c>
      <c r="EM417" t="s">
        <v>398</v>
      </c>
      <c r="EO417" t="s">
        <v>3</v>
      </c>
      <c r="EQ417">
        <v>131072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4.96</v>
      </c>
      <c r="EX417">
        <v>0.53</v>
      </c>
      <c r="EY417">
        <v>0</v>
      </c>
      <c r="FQ417">
        <v>0</v>
      </c>
      <c r="FR417">
        <v>0</v>
      </c>
      <c r="FS417">
        <v>0</v>
      </c>
      <c r="FX417">
        <v>97</v>
      </c>
      <c r="FY417">
        <v>51</v>
      </c>
      <c r="GA417" t="s">
        <v>3</v>
      </c>
      <c r="GD417">
        <v>1</v>
      </c>
      <c r="GF417">
        <v>2085187436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364"/>
        <v>0</v>
      </c>
      <c r="GM417">
        <f t="shared" si="365"/>
        <v>7616.29</v>
      </c>
      <c r="GN417">
        <f t="shared" si="366"/>
        <v>0</v>
      </c>
      <c r="GO417">
        <f t="shared" si="367"/>
        <v>7616.29</v>
      </c>
      <c r="GP417">
        <f t="shared" si="368"/>
        <v>0</v>
      </c>
      <c r="GR417">
        <v>0</v>
      </c>
      <c r="GS417">
        <v>3</v>
      </c>
      <c r="GT417">
        <v>0</v>
      </c>
      <c r="GU417" t="s">
        <v>3</v>
      </c>
      <c r="GV417">
        <f t="shared" si="369"/>
        <v>0</v>
      </c>
      <c r="GW417">
        <v>1</v>
      </c>
      <c r="GX417">
        <f t="shared" si="370"/>
        <v>0</v>
      </c>
      <c r="HA417">
        <v>0</v>
      </c>
      <c r="HB417">
        <v>0</v>
      </c>
      <c r="HC417">
        <f t="shared" si="371"/>
        <v>0</v>
      </c>
      <c r="HE417" t="s">
        <v>3</v>
      </c>
      <c r="HF417" t="s">
        <v>3</v>
      </c>
      <c r="HM417" t="s">
        <v>3</v>
      </c>
      <c r="HN417" t="s">
        <v>399</v>
      </c>
      <c r="HO417" t="s">
        <v>400</v>
      </c>
      <c r="HP417" t="s">
        <v>397</v>
      </c>
      <c r="HQ417" t="s">
        <v>397</v>
      </c>
      <c r="HS417">
        <v>0</v>
      </c>
      <c r="IK417">
        <v>0</v>
      </c>
    </row>
    <row r="418" spans="1:245" x14ac:dyDescent="0.2">
      <c r="A418">
        <v>19</v>
      </c>
      <c r="B418">
        <v>1</v>
      </c>
      <c r="F418" t="s">
        <v>3</v>
      </c>
      <c r="G418" t="s">
        <v>560</v>
      </c>
      <c r="H418" t="s">
        <v>3</v>
      </c>
      <c r="AA418">
        <v>1</v>
      </c>
      <c r="IK418">
        <v>0</v>
      </c>
    </row>
    <row r="419" spans="1:245" x14ac:dyDescent="0.2">
      <c r="A419">
        <v>17</v>
      </c>
      <c r="B419">
        <v>1</v>
      </c>
      <c r="C419">
        <f>ROW(SmtRes!A712)</f>
        <v>712</v>
      </c>
      <c r="D419">
        <f>ROW(EtalonRes!A821)</f>
        <v>821</v>
      </c>
      <c r="E419" t="s">
        <v>561</v>
      </c>
      <c r="F419" t="s">
        <v>562</v>
      </c>
      <c r="G419" t="s">
        <v>563</v>
      </c>
      <c r="H419" t="s">
        <v>369</v>
      </c>
      <c r="I419">
        <f t="shared" ref="I419:I424" si="372">ROUND(ROUND(1,4),7)</f>
        <v>1</v>
      </c>
      <c r="J419">
        <v>0</v>
      </c>
      <c r="K419">
        <f t="shared" ref="K419:K424" si="373">ROUND(ROUND(1,4),7)</f>
        <v>1</v>
      </c>
      <c r="O419">
        <f t="shared" ref="O419:O424" si="374">ROUND(CP419,2)</f>
        <v>461.59</v>
      </c>
      <c r="P419">
        <f>SUMIF(SmtRes!AQ710:'SmtRes'!AQ712,"=1",SmtRes!DF710:'SmtRes'!DF712)</f>
        <v>0</v>
      </c>
      <c r="Q419">
        <f>SUMIF(SmtRes!AQ710:'SmtRes'!AQ712,"=1",SmtRes!DG710:'SmtRes'!DG712)</f>
        <v>0</v>
      </c>
      <c r="R419">
        <f>SUMIF(SmtRes!AQ710:'SmtRes'!AQ712,"=1",SmtRes!DH710:'SmtRes'!DH712)</f>
        <v>0</v>
      </c>
      <c r="S419">
        <f>SUMIF(SmtRes!AQ710:'SmtRes'!AQ712,"=1",SmtRes!DI710:'SmtRes'!DI712)</f>
        <v>461.59000000000003</v>
      </c>
      <c r="T419">
        <f t="shared" ref="T419:T424" si="375">ROUND(CU419*I419,2)</f>
        <v>0</v>
      </c>
      <c r="U419">
        <f>SUMIF(SmtRes!AQ710:'SmtRes'!AQ712,"=1",SmtRes!CV710:'SmtRes'!CV712)</f>
        <v>0.90600000000000003</v>
      </c>
      <c r="V419">
        <f>SUMIF(SmtRes!AQ710:'SmtRes'!AQ712,"=1",SmtRes!CW710:'SmtRes'!CW712)</f>
        <v>0</v>
      </c>
      <c r="W419">
        <f t="shared" ref="W419:W424" si="376">ROUND(CX419*I419,2)</f>
        <v>0</v>
      </c>
      <c r="X419">
        <f t="shared" ref="X419:Y424" si="377">ROUND(CY419,2)</f>
        <v>447.74</v>
      </c>
      <c r="Y419">
        <f t="shared" si="377"/>
        <v>235.41</v>
      </c>
      <c r="AA419">
        <v>424238656</v>
      </c>
      <c r="AB419">
        <f t="shared" ref="AB419:AB424" si="378">ROUND((AC419+AD419+AF419),6)</f>
        <v>461.58888000000002</v>
      </c>
      <c r="AC419">
        <f t="shared" ref="AC419:AC424" si="379">ROUND((0),6)</f>
        <v>0</v>
      </c>
      <c r="AD419">
        <f t="shared" ref="AD419:AD424" si="380">ROUND((((0)-(0))+AE419),6)</f>
        <v>0</v>
      </c>
      <c r="AE419">
        <f t="shared" ref="AE419:AE424" si="381">ROUND((0),6)</f>
        <v>0</v>
      </c>
      <c r="AF419">
        <f>ROUND((SUM(SmtRes!BT710:'SmtRes'!BT712)),6)</f>
        <v>461.58888000000002</v>
      </c>
      <c r="AG419">
        <f t="shared" ref="AG419:AG424" si="382">ROUND((AP419),6)</f>
        <v>0</v>
      </c>
      <c r="AH419">
        <f>(SUM(SmtRes!BU710:'SmtRes'!BU712))</f>
        <v>0.90599999999999992</v>
      </c>
      <c r="AI419">
        <f>(0)</f>
        <v>0</v>
      </c>
      <c r="AJ419">
        <f t="shared" ref="AJ419:AJ424" si="383">(AS419)</f>
        <v>0</v>
      </c>
      <c r="AK419">
        <v>1672.4979499999999</v>
      </c>
      <c r="AL419">
        <v>133.86835000000002</v>
      </c>
      <c r="AM419">
        <v>0</v>
      </c>
      <c r="AN419">
        <v>0</v>
      </c>
      <c r="AO419">
        <v>1538.6296</v>
      </c>
      <c r="AP419">
        <v>0</v>
      </c>
      <c r="AQ419">
        <v>3.02</v>
      </c>
      <c r="AR419">
        <v>0</v>
      </c>
      <c r="AS419">
        <v>0</v>
      </c>
      <c r="AT419">
        <v>97</v>
      </c>
      <c r="AU419">
        <v>51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2</v>
      </c>
      <c r="BJ419" t="s">
        <v>564</v>
      </c>
      <c r="BM419">
        <v>108001</v>
      </c>
      <c r="BN419">
        <v>0</v>
      </c>
      <c r="BO419" t="s">
        <v>3</v>
      </c>
      <c r="BP419">
        <v>0</v>
      </c>
      <c r="BQ419">
        <v>3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97</v>
      </c>
      <c r="CA419">
        <v>51</v>
      </c>
      <c r="CB419" t="s">
        <v>565</v>
      </c>
      <c r="CE419">
        <v>0</v>
      </c>
      <c r="CF419">
        <v>0</v>
      </c>
      <c r="CG419">
        <v>0</v>
      </c>
      <c r="CM419">
        <v>0</v>
      </c>
      <c r="CN419" t="s">
        <v>406</v>
      </c>
      <c r="CO419">
        <v>0</v>
      </c>
      <c r="CP419">
        <f t="shared" ref="CP419:CP424" si="384">(P419+Q419+S419+R419)</f>
        <v>461.59000000000003</v>
      </c>
      <c r="CQ419">
        <f>SUMIF(SmtRes!AQ710:'SmtRes'!AQ712,"=1",SmtRes!AA710:'SmtRes'!AA712)</f>
        <v>54.5</v>
      </c>
      <c r="CR419">
        <f>SUMIF(SmtRes!AQ710:'SmtRes'!AQ712,"=1",SmtRes!AB710:'SmtRes'!AB712)</f>
        <v>0</v>
      </c>
      <c r="CS419">
        <f>SUMIF(SmtRes!AQ710:'SmtRes'!AQ712,"=1",SmtRes!AC710:'SmtRes'!AC712)</f>
        <v>0</v>
      </c>
      <c r="CT419">
        <f>SUMIF(SmtRes!AQ710:'SmtRes'!AQ712,"=1",SmtRes!AD710:'SmtRes'!AD712)</f>
        <v>1018.96</v>
      </c>
      <c r="CU419">
        <f t="shared" ref="CU419:CU424" si="385">AG419</f>
        <v>0</v>
      </c>
      <c r="CV419">
        <f>SUMIF(SmtRes!AQ710:'SmtRes'!AQ712,"=1",SmtRes!BU710:'SmtRes'!BU712)</f>
        <v>0.90599999999999992</v>
      </c>
      <c r="CW419">
        <f>SUMIF(SmtRes!AQ710:'SmtRes'!AQ712,"=1",SmtRes!BV710:'SmtRes'!BV712)</f>
        <v>0</v>
      </c>
      <c r="CX419">
        <f t="shared" ref="CX419:CX424" si="386">AJ419</f>
        <v>0</v>
      </c>
      <c r="CY419">
        <f t="shared" ref="CY419:CY424" si="387">(((S419+R419)*AT419)/100)</f>
        <v>447.74230000000006</v>
      </c>
      <c r="CZ419">
        <f t="shared" ref="CZ419:CZ424" si="388">(((S419+R419)*AU419)/100)</f>
        <v>235.4109</v>
      </c>
      <c r="DB419">
        <v>31</v>
      </c>
      <c r="DC419" t="s">
        <v>3</v>
      </c>
      <c r="DD419" t="s">
        <v>342</v>
      </c>
      <c r="DE419" t="s">
        <v>407</v>
      </c>
      <c r="DF419" t="s">
        <v>407</v>
      </c>
      <c r="DG419" t="s">
        <v>407</v>
      </c>
      <c r="DH419" t="s">
        <v>3</v>
      </c>
      <c r="DI419" t="s">
        <v>407</v>
      </c>
      <c r="DJ419" t="s">
        <v>407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369</v>
      </c>
      <c r="DW419" t="s">
        <v>369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416979905</v>
      </c>
      <c r="EF419">
        <v>3</v>
      </c>
      <c r="EG419" t="s">
        <v>396</v>
      </c>
      <c r="EH419">
        <v>0</v>
      </c>
      <c r="EI419" t="s">
        <v>3</v>
      </c>
      <c r="EJ419">
        <v>2</v>
      </c>
      <c r="EK419">
        <v>108001</v>
      </c>
      <c r="EL419" t="s">
        <v>397</v>
      </c>
      <c r="EM419" t="s">
        <v>398</v>
      </c>
      <c r="EO419" t="s">
        <v>408</v>
      </c>
      <c r="EQ419">
        <v>131072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3.02</v>
      </c>
      <c r="EX419">
        <v>0</v>
      </c>
      <c r="EY419">
        <v>0</v>
      </c>
      <c r="FQ419">
        <v>0</v>
      </c>
      <c r="FR419">
        <v>0</v>
      </c>
      <c r="FS419">
        <v>0</v>
      </c>
      <c r="FX419">
        <v>97</v>
      </c>
      <c r="FY419">
        <v>51</v>
      </c>
      <c r="GA419" t="s">
        <v>3</v>
      </c>
      <c r="GD419">
        <v>1</v>
      </c>
      <c r="GF419">
        <v>-1052467115</v>
      </c>
      <c r="GG419">
        <v>2</v>
      </c>
      <c r="GH419">
        <v>1</v>
      </c>
      <c r="GI419">
        <v>-2</v>
      </c>
      <c r="GJ419">
        <v>0</v>
      </c>
      <c r="GK419">
        <v>0</v>
      </c>
      <c r="GL419">
        <f t="shared" ref="GL419:GL424" si="389">ROUND(IF(AND(BH419=3,BI419=3,FS419&lt;&gt;0),P419,0),2)</f>
        <v>0</v>
      </c>
      <c r="GM419">
        <f t="shared" ref="GM419:GM424" si="390">ROUND(O419+X419+Y419,2)+GX419</f>
        <v>1144.74</v>
      </c>
      <c r="GN419">
        <f t="shared" ref="GN419:GN424" si="391">IF(OR(BI419=0,BI419=1),GM419-GX419,0)</f>
        <v>0</v>
      </c>
      <c r="GO419">
        <f t="shared" ref="GO419:GO424" si="392">IF(BI419=2,GM419-GX419,0)</f>
        <v>1144.74</v>
      </c>
      <c r="GP419">
        <f t="shared" ref="GP419:GP424" si="393">IF(BI419=4,GM419-GX419,0)</f>
        <v>0</v>
      </c>
      <c r="GR419">
        <v>0</v>
      </c>
      <c r="GS419">
        <v>3</v>
      </c>
      <c r="GT419">
        <v>0</v>
      </c>
      <c r="GU419" t="s">
        <v>3</v>
      </c>
      <c r="GV419">
        <f t="shared" ref="GV419:GV424" si="394">ROUND((GT419),6)</f>
        <v>0</v>
      </c>
      <c r="GW419">
        <v>1</v>
      </c>
      <c r="GX419">
        <f t="shared" ref="GX419:GX424" si="395">ROUND(HC419*I419,2)</f>
        <v>0</v>
      </c>
      <c r="HA419">
        <v>0</v>
      </c>
      <c r="HB419">
        <v>0</v>
      </c>
      <c r="HC419">
        <f t="shared" ref="HC419:HC424" si="396">GV419*GW419</f>
        <v>0</v>
      </c>
      <c r="HE419" t="s">
        <v>3</v>
      </c>
      <c r="HF419" t="s">
        <v>3</v>
      </c>
      <c r="HM419" t="s">
        <v>3</v>
      </c>
      <c r="HN419" t="s">
        <v>399</v>
      </c>
      <c r="HO419" t="s">
        <v>400</v>
      </c>
      <c r="HP419" t="s">
        <v>397</v>
      </c>
      <c r="HQ419" t="s">
        <v>397</v>
      </c>
      <c r="HS419">
        <v>0</v>
      </c>
      <c r="IK419">
        <v>0</v>
      </c>
    </row>
    <row r="420" spans="1:245" x14ac:dyDescent="0.2">
      <c r="A420">
        <v>17</v>
      </c>
      <c r="B420">
        <v>1</v>
      </c>
      <c r="C420">
        <f>ROW(SmtRes!A715)</f>
        <v>715</v>
      </c>
      <c r="D420">
        <f>ROW(EtalonRes!A825)</f>
        <v>825</v>
      </c>
      <c r="E420" t="s">
        <v>566</v>
      </c>
      <c r="F420" t="s">
        <v>562</v>
      </c>
      <c r="G420" t="s">
        <v>563</v>
      </c>
      <c r="H420" t="s">
        <v>369</v>
      </c>
      <c r="I420">
        <f t="shared" si="372"/>
        <v>1</v>
      </c>
      <c r="J420">
        <v>0</v>
      </c>
      <c r="K420">
        <f t="shared" si="373"/>
        <v>1</v>
      </c>
      <c r="O420">
        <f t="shared" si="374"/>
        <v>1538.63</v>
      </c>
      <c r="P420">
        <f>SUMIF(SmtRes!AQ713:'SmtRes'!AQ715,"=1",SmtRes!DF713:'SmtRes'!DF715)</f>
        <v>0</v>
      </c>
      <c r="Q420">
        <f>SUMIF(SmtRes!AQ713:'SmtRes'!AQ715,"=1",SmtRes!DG713:'SmtRes'!DG715)</f>
        <v>0</v>
      </c>
      <c r="R420">
        <f>SUMIF(SmtRes!AQ713:'SmtRes'!AQ715,"=1",SmtRes!DH713:'SmtRes'!DH715)</f>
        <v>0</v>
      </c>
      <c r="S420">
        <f>SUMIF(SmtRes!AQ713:'SmtRes'!AQ715,"=1",SmtRes!DI713:'SmtRes'!DI715)</f>
        <v>1538.63</v>
      </c>
      <c r="T420">
        <f t="shared" si="375"/>
        <v>0</v>
      </c>
      <c r="U420">
        <f>SUMIF(SmtRes!AQ713:'SmtRes'!AQ715,"=1",SmtRes!CV713:'SmtRes'!CV715)</f>
        <v>3.02</v>
      </c>
      <c r="V420">
        <f>SUMIF(SmtRes!AQ713:'SmtRes'!AQ715,"=1",SmtRes!CW713:'SmtRes'!CW715)</f>
        <v>0</v>
      </c>
      <c r="W420">
        <f t="shared" si="376"/>
        <v>0</v>
      </c>
      <c r="X420">
        <f t="shared" si="377"/>
        <v>1492.47</v>
      </c>
      <c r="Y420">
        <f t="shared" si="377"/>
        <v>784.7</v>
      </c>
      <c r="AA420">
        <v>424238656</v>
      </c>
      <c r="AB420">
        <f t="shared" si="378"/>
        <v>1538.6296</v>
      </c>
      <c r="AC420">
        <f t="shared" si="379"/>
        <v>0</v>
      </c>
      <c r="AD420">
        <f t="shared" si="380"/>
        <v>0</v>
      </c>
      <c r="AE420">
        <f t="shared" si="381"/>
        <v>0</v>
      </c>
      <c r="AF420">
        <f>ROUND((SUM(SmtRes!BT713:'SmtRes'!BT715)),6)</f>
        <v>1538.6296</v>
      </c>
      <c r="AG420">
        <f t="shared" si="382"/>
        <v>0</v>
      </c>
      <c r="AH420">
        <f>(SUM(SmtRes!BU713:'SmtRes'!BU715))</f>
        <v>3.02</v>
      </c>
      <c r="AI420">
        <f>(0)</f>
        <v>0</v>
      </c>
      <c r="AJ420">
        <f t="shared" si="383"/>
        <v>0</v>
      </c>
      <c r="AK420">
        <v>1672.4979499999999</v>
      </c>
      <c r="AL420">
        <v>133.86835000000002</v>
      </c>
      <c r="AM420">
        <v>0</v>
      </c>
      <c r="AN420">
        <v>0</v>
      </c>
      <c r="AO420">
        <v>1538.6296</v>
      </c>
      <c r="AP420">
        <v>0</v>
      </c>
      <c r="AQ420">
        <v>3.02</v>
      </c>
      <c r="AR420">
        <v>0</v>
      </c>
      <c r="AS420">
        <v>0</v>
      </c>
      <c r="AT420">
        <v>97</v>
      </c>
      <c r="AU420">
        <v>51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0</v>
      </c>
      <c r="BI420">
        <v>2</v>
      </c>
      <c r="BJ420" t="s">
        <v>564</v>
      </c>
      <c r="BM420">
        <v>108001</v>
      </c>
      <c r="BN420">
        <v>0</v>
      </c>
      <c r="BO420" t="s">
        <v>3</v>
      </c>
      <c r="BP420">
        <v>0</v>
      </c>
      <c r="BQ420">
        <v>3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97</v>
      </c>
      <c r="CA420">
        <v>51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384"/>
        <v>1538.63</v>
      </c>
      <c r="CQ420">
        <f>SUMIF(SmtRes!AQ713:'SmtRes'!AQ715,"=1",SmtRes!AA713:'SmtRes'!AA715)</f>
        <v>54.5</v>
      </c>
      <c r="CR420">
        <f>SUMIF(SmtRes!AQ713:'SmtRes'!AQ715,"=1",SmtRes!AB713:'SmtRes'!AB715)</f>
        <v>0</v>
      </c>
      <c r="CS420">
        <f>SUMIF(SmtRes!AQ713:'SmtRes'!AQ715,"=1",SmtRes!AC713:'SmtRes'!AC715)</f>
        <v>0</v>
      </c>
      <c r="CT420">
        <f>SUMIF(SmtRes!AQ713:'SmtRes'!AQ715,"=1",SmtRes!AD713:'SmtRes'!AD715)</f>
        <v>1018.96</v>
      </c>
      <c r="CU420">
        <f t="shared" si="385"/>
        <v>0</v>
      </c>
      <c r="CV420">
        <f>SUMIF(SmtRes!AQ713:'SmtRes'!AQ715,"=1",SmtRes!BU713:'SmtRes'!BU715)</f>
        <v>3.02</v>
      </c>
      <c r="CW420">
        <f>SUMIF(SmtRes!AQ713:'SmtRes'!AQ715,"=1",SmtRes!BV713:'SmtRes'!BV715)</f>
        <v>0</v>
      </c>
      <c r="CX420">
        <f t="shared" si="386"/>
        <v>0</v>
      </c>
      <c r="CY420">
        <f t="shared" si="387"/>
        <v>1492.4711000000002</v>
      </c>
      <c r="CZ420">
        <f t="shared" si="388"/>
        <v>784.70130000000006</v>
      </c>
      <c r="DC420" t="s">
        <v>3</v>
      </c>
      <c r="DD420" t="s">
        <v>342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1013</v>
      </c>
      <c r="DV420" t="s">
        <v>369</v>
      </c>
      <c r="DW420" t="s">
        <v>369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416979905</v>
      </c>
      <c r="EF420">
        <v>3</v>
      </c>
      <c r="EG420" t="s">
        <v>396</v>
      </c>
      <c r="EH420">
        <v>0</v>
      </c>
      <c r="EI420" t="s">
        <v>3</v>
      </c>
      <c r="EJ420">
        <v>2</v>
      </c>
      <c r="EK420">
        <v>108001</v>
      </c>
      <c r="EL420" t="s">
        <v>397</v>
      </c>
      <c r="EM420" t="s">
        <v>398</v>
      </c>
      <c r="EO420" t="s">
        <v>3</v>
      </c>
      <c r="EQ420">
        <v>131072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3.02</v>
      </c>
      <c r="EX420">
        <v>0</v>
      </c>
      <c r="EY420">
        <v>0</v>
      </c>
      <c r="FQ420">
        <v>0</v>
      </c>
      <c r="FR420">
        <v>0</v>
      </c>
      <c r="FS420">
        <v>0</v>
      </c>
      <c r="FX420">
        <v>97</v>
      </c>
      <c r="FY420">
        <v>51</v>
      </c>
      <c r="GA420" t="s">
        <v>3</v>
      </c>
      <c r="GD420">
        <v>1</v>
      </c>
      <c r="GF420">
        <v>-1052467115</v>
      </c>
      <c r="GG420">
        <v>2</v>
      </c>
      <c r="GH420">
        <v>1</v>
      </c>
      <c r="GI420">
        <v>-2</v>
      </c>
      <c r="GJ420">
        <v>0</v>
      </c>
      <c r="GK420">
        <v>0</v>
      </c>
      <c r="GL420">
        <f t="shared" si="389"/>
        <v>0</v>
      </c>
      <c r="GM420">
        <f t="shared" si="390"/>
        <v>3815.8</v>
      </c>
      <c r="GN420">
        <f t="shared" si="391"/>
        <v>0</v>
      </c>
      <c r="GO420">
        <f t="shared" si="392"/>
        <v>3815.8</v>
      </c>
      <c r="GP420">
        <f t="shared" si="393"/>
        <v>0</v>
      </c>
      <c r="GR420">
        <v>0</v>
      </c>
      <c r="GS420">
        <v>3</v>
      </c>
      <c r="GT420">
        <v>0</v>
      </c>
      <c r="GU420" t="s">
        <v>3</v>
      </c>
      <c r="GV420">
        <f t="shared" si="394"/>
        <v>0</v>
      </c>
      <c r="GW420">
        <v>1</v>
      </c>
      <c r="GX420">
        <f t="shared" si="395"/>
        <v>0</v>
      </c>
      <c r="HA420">
        <v>0</v>
      </c>
      <c r="HB420">
        <v>0</v>
      </c>
      <c r="HC420">
        <f t="shared" si="396"/>
        <v>0</v>
      </c>
      <c r="HE420" t="s">
        <v>3</v>
      </c>
      <c r="HF420" t="s">
        <v>3</v>
      </c>
      <c r="HM420" t="s">
        <v>3</v>
      </c>
      <c r="HN420" t="s">
        <v>399</v>
      </c>
      <c r="HO420" t="s">
        <v>400</v>
      </c>
      <c r="HP420" t="s">
        <v>397</v>
      </c>
      <c r="HQ420" t="s">
        <v>397</v>
      </c>
      <c r="HS420">
        <v>0</v>
      </c>
      <c r="IK420">
        <v>0</v>
      </c>
    </row>
    <row r="421" spans="1:245" x14ac:dyDescent="0.2">
      <c r="A421">
        <v>17</v>
      </c>
      <c r="B421">
        <v>1</v>
      </c>
      <c r="C421">
        <f>ROW(SmtRes!A718)</f>
        <v>718</v>
      </c>
      <c r="D421">
        <f>ROW(EtalonRes!A829)</f>
        <v>829</v>
      </c>
      <c r="E421" t="s">
        <v>567</v>
      </c>
      <c r="F421" t="s">
        <v>568</v>
      </c>
      <c r="G421" t="s">
        <v>569</v>
      </c>
      <c r="H421" t="s">
        <v>369</v>
      </c>
      <c r="I421">
        <f t="shared" si="372"/>
        <v>1</v>
      </c>
      <c r="J421">
        <v>0</v>
      </c>
      <c r="K421">
        <f t="shared" si="373"/>
        <v>1</v>
      </c>
      <c r="O421">
        <f t="shared" si="374"/>
        <v>620.13</v>
      </c>
      <c r="P421">
        <f>SUMIF(SmtRes!AQ716:'SmtRes'!AQ718,"=1",SmtRes!DF716:'SmtRes'!DF718)</f>
        <v>0</v>
      </c>
      <c r="Q421">
        <f>SUMIF(SmtRes!AQ716:'SmtRes'!AQ718,"=1",SmtRes!DG716:'SmtRes'!DG718)</f>
        <v>0</v>
      </c>
      <c r="R421">
        <f>SUMIF(SmtRes!AQ716:'SmtRes'!AQ718,"=1",SmtRes!DH716:'SmtRes'!DH718)</f>
        <v>0</v>
      </c>
      <c r="S421">
        <f>SUMIF(SmtRes!AQ716:'SmtRes'!AQ718,"=1",SmtRes!DI716:'SmtRes'!DI718)</f>
        <v>620.13</v>
      </c>
      <c r="T421">
        <f t="shared" si="375"/>
        <v>0</v>
      </c>
      <c r="U421">
        <f>SUMIF(SmtRes!AQ716:'SmtRes'!AQ718,"=1",SmtRes!CV716:'SmtRes'!CV718)</f>
        <v>1.1279999999999999</v>
      </c>
      <c r="V421">
        <f>SUMIF(SmtRes!AQ716:'SmtRes'!AQ718,"=1",SmtRes!CW716:'SmtRes'!CW718)</f>
        <v>0</v>
      </c>
      <c r="W421">
        <f t="shared" si="376"/>
        <v>0</v>
      </c>
      <c r="X421">
        <f t="shared" si="377"/>
        <v>601.53</v>
      </c>
      <c r="Y421">
        <f t="shared" si="377"/>
        <v>316.27</v>
      </c>
      <c r="AA421">
        <v>424238656</v>
      </c>
      <c r="AB421">
        <f t="shared" si="378"/>
        <v>620.12364000000002</v>
      </c>
      <c r="AC421">
        <f t="shared" si="379"/>
        <v>0</v>
      </c>
      <c r="AD421">
        <f t="shared" si="380"/>
        <v>0</v>
      </c>
      <c r="AE421">
        <f t="shared" si="381"/>
        <v>0</v>
      </c>
      <c r="AF421">
        <f>ROUND((SUM(SmtRes!BT716:'SmtRes'!BT718)),6)</f>
        <v>620.12364000000002</v>
      </c>
      <c r="AG421">
        <f t="shared" si="382"/>
        <v>0</v>
      </c>
      <c r="AH421">
        <f>(SUM(SmtRes!BU716:'SmtRes'!BU718))</f>
        <v>1.1279999999999999</v>
      </c>
      <c r="AI421">
        <f>(0)</f>
        <v>0</v>
      </c>
      <c r="AJ421">
        <f t="shared" si="383"/>
        <v>0</v>
      </c>
      <c r="AK421">
        <v>2235.5437499999998</v>
      </c>
      <c r="AL421">
        <v>168.46494999999999</v>
      </c>
      <c r="AM421">
        <v>0</v>
      </c>
      <c r="AN421">
        <v>0</v>
      </c>
      <c r="AO421">
        <v>2067.0787999999998</v>
      </c>
      <c r="AP421">
        <v>0</v>
      </c>
      <c r="AQ421">
        <v>3.76</v>
      </c>
      <c r="AR421">
        <v>0</v>
      </c>
      <c r="AS421">
        <v>0</v>
      </c>
      <c r="AT421">
        <v>97</v>
      </c>
      <c r="AU421">
        <v>51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2</v>
      </c>
      <c r="BJ421" t="s">
        <v>570</v>
      </c>
      <c r="BM421">
        <v>108001</v>
      </c>
      <c r="BN421">
        <v>0</v>
      </c>
      <c r="BO421" t="s">
        <v>3</v>
      </c>
      <c r="BP421">
        <v>0</v>
      </c>
      <c r="BQ421">
        <v>3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97</v>
      </c>
      <c r="CA421">
        <v>51</v>
      </c>
      <c r="CB421" t="s">
        <v>490</v>
      </c>
      <c r="CE421">
        <v>0</v>
      </c>
      <c r="CF421">
        <v>0</v>
      </c>
      <c r="CG421">
        <v>0</v>
      </c>
      <c r="CM421">
        <v>0</v>
      </c>
      <c r="CN421" t="s">
        <v>406</v>
      </c>
      <c r="CO421">
        <v>0</v>
      </c>
      <c r="CP421">
        <f t="shared" si="384"/>
        <v>620.13</v>
      </c>
      <c r="CQ421">
        <f>SUMIF(SmtRes!AQ716:'SmtRes'!AQ718,"=1",SmtRes!AA716:'SmtRes'!AA718)</f>
        <v>54.5</v>
      </c>
      <c r="CR421">
        <f>SUMIF(SmtRes!AQ716:'SmtRes'!AQ718,"=1",SmtRes!AB716:'SmtRes'!AB718)</f>
        <v>0</v>
      </c>
      <c r="CS421">
        <f>SUMIF(SmtRes!AQ716:'SmtRes'!AQ718,"=1",SmtRes!AC716:'SmtRes'!AC718)</f>
        <v>0</v>
      </c>
      <c r="CT421">
        <f>SUMIF(SmtRes!AQ716:'SmtRes'!AQ718,"=1",SmtRes!AD716:'SmtRes'!AD718)</f>
        <v>1099.51</v>
      </c>
      <c r="CU421">
        <f t="shared" si="385"/>
        <v>0</v>
      </c>
      <c r="CV421">
        <f>SUMIF(SmtRes!AQ716:'SmtRes'!AQ718,"=1",SmtRes!BU716:'SmtRes'!BU718)</f>
        <v>1.1279999999999999</v>
      </c>
      <c r="CW421">
        <f>SUMIF(SmtRes!AQ716:'SmtRes'!AQ718,"=1",SmtRes!BV716:'SmtRes'!BV718)</f>
        <v>0</v>
      </c>
      <c r="CX421">
        <f t="shared" si="386"/>
        <v>0</v>
      </c>
      <c r="CY421">
        <f t="shared" si="387"/>
        <v>601.52610000000004</v>
      </c>
      <c r="CZ421">
        <f t="shared" si="388"/>
        <v>316.2663</v>
      </c>
      <c r="DB421">
        <v>32</v>
      </c>
      <c r="DC421" t="s">
        <v>3</v>
      </c>
      <c r="DD421" t="s">
        <v>342</v>
      </c>
      <c r="DE421" t="s">
        <v>407</v>
      </c>
      <c r="DF421" t="s">
        <v>407</v>
      </c>
      <c r="DG421" t="s">
        <v>407</v>
      </c>
      <c r="DH421" t="s">
        <v>3</v>
      </c>
      <c r="DI421" t="s">
        <v>407</v>
      </c>
      <c r="DJ421" t="s">
        <v>407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369</v>
      </c>
      <c r="DW421" t="s">
        <v>369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416979905</v>
      </c>
      <c r="EF421">
        <v>3</v>
      </c>
      <c r="EG421" t="s">
        <v>396</v>
      </c>
      <c r="EH421">
        <v>0</v>
      </c>
      <c r="EI421" t="s">
        <v>3</v>
      </c>
      <c r="EJ421">
        <v>2</v>
      </c>
      <c r="EK421">
        <v>108001</v>
      </c>
      <c r="EL421" t="s">
        <v>397</v>
      </c>
      <c r="EM421" t="s">
        <v>398</v>
      </c>
      <c r="EO421" t="s">
        <v>408</v>
      </c>
      <c r="EQ421">
        <v>131072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3.76</v>
      </c>
      <c r="EX421">
        <v>0</v>
      </c>
      <c r="EY421">
        <v>0</v>
      </c>
      <c r="FQ421">
        <v>0</v>
      </c>
      <c r="FR421">
        <v>0</v>
      </c>
      <c r="FS421">
        <v>0</v>
      </c>
      <c r="FX421">
        <v>97</v>
      </c>
      <c r="FY421">
        <v>51</v>
      </c>
      <c r="GA421" t="s">
        <v>3</v>
      </c>
      <c r="GD421">
        <v>1</v>
      </c>
      <c r="GF421">
        <v>-745510744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 t="shared" si="389"/>
        <v>0</v>
      </c>
      <c r="GM421">
        <f t="shared" si="390"/>
        <v>1537.93</v>
      </c>
      <c r="GN421">
        <f t="shared" si="391"/>
        <v>0</v>
      </c>
      <c r="GO421">
        <f t="shared" si="392"/>
        <v>1537.93</v>
      </c>
      <c r="GP421">
        <f t="shared" si="393"/>
        <v>0</v>
      </c>
      <c r="GR421">
        <v>0</v>
      </c>
      <c r="GS421">
        <v>3</v>
      </c>
      <c r="GT421">
        <v>0</v>
      </c>
      <c r="GU421" t="s">
        <v>3</v>
      </c>
      <c r="GV421">
        <f t="shared" si="394"/>
        <v>0</v>
      </c>
      <c r="GW421">
        <v>1</v>
      </c>
      <c r="GX421">
        <f t="shared" si="395"/>
        <v>0</v>
      </c>
      <c r="HA421">
        <v>0</v>
      </c>
      <c r="HB421">
        <v>0</v>
      </c>
      <c r="HC421">
        <f t="shared" si="396"/>
        <v>0</v>
      </c>
      <c r="HE421" t="s">
        <v>3</v>
      </c>
      <c r="HF421" t="s">
        <v>3</v>
      </c>
      <c r="HM421" t="s">
        <v>3</v>
      </c>
      <c r="HN421" t="s">
        <v>399</v>
      </c>
      <c r="HO421" t="s">
        <v>400</v>
      </c>
      <c r="HP421" t="s">
        <v>397</v>
      </c>
      <c r="HQ421" t="s">
        <v>397</v>
      </c>
      <c r="HS421">
        <v>0</v>
      </c>
      <c r="IK421">
        <v>0</v>
      </c>
    </row>
    <row r="422" spans="1:245" x14ac:dyDescent="0.2">
      <c r="A422">
        <v>17</v>
      </c>
      <c r="B422">
        <v>1</v>
      </c>
      <c r="C422">
        <f>ROW(SmtRes!A721)</f>
        <v>721</v>
      </c>
      <c r="D422">
        <f>ROW(EtalonRes!A833)</f>
        <v>833</v>
      </c>
      <c r="E422" t="s">
        <v>571</v>
      </c>
      <c r="F422" t="s">
        <v>568</v>
      </c>
      <c r="G422" t="s">
        <v>569</v>
      </c>
      <c r="H422" t="s">
        <v>369</v>
      </c>
      <c r="I422">
        <f t="shared" si="372"/>
        <v>1</v>
      </c>
      <c r="J422">
        <v>0</v>
      </c>
      <c r="K422">
        <f t="shared" si="373"/>
        <v>1</v>
      </c>
      <c r="O422">
        <f t="shared" si="374"/>
        <v>2067.08</v>
      </c>
      <c r="P422">
        <f>SUMIF(SmtRes!AQ719:'SmtRes'!AQ721,"=1",SmtRes!DF719:'SmtRes'!DF721)</f>
        <v>0</v>
      </c>
      <c r="Q422">
        <f>SUMIF(SmtRes!AQ719:'SmtRes'!AQ721,"=1",SmtRes!DG719:'SmtRes'!DG721)</f>
        <v>0</v>
      </c>
      <c r="R422">
        <f>SUMIF(SmtRes!AQ719:'SmtRes'!AQ721,"=1",SmtRes!DH719:'SmtRes'!DH721)</f>
        <v>0</v>
      </c>
      <c r="S422">
        <f>SUMIF(SmtRes!AQ719:'SmtRes'!AQ721,"=1",SmtRes!DI719:'SmtRes'!DI721)</f>
        <v>2067.08</v>
      </c>
      <c r="T422">
        <f t="shared" si="375"/>
        <v>0</v>
      </c>
      <c r="U422">
        <f>SUMIF(SmtRes!AQ719:'SmtRes'!AQ721,"=1",SmtRes!CV719:'SmtRes'!CV721)</f>
        <v>3.76</v>
      </c>
      <c r="V422">
        <f>SUMIF(SmtRes!AQ719:'SmtRes'!AQ721,"=1",SmtRes!CW719:'SmtRes'!CW721)</f>
        <v>0</v>
      </c>
      <c r="W422">
        <f t="shared" si="376"/>
        <v>0</v>
      </c>
      <c r="X422">
        <f t="shared" si="377"/>
        <v>2005.07</v>
      </c>
      <c r="Y422">
        <f t="shared" si="377"/>
        <v>1054.21</v>
      </c>
      <c r="AA422">
        <v>424238656</v>
      </c>
      <c r="AB422">
        <f t="shared" si="378"/>
        <v>2067.0787999999998</v>
      </c>
      <c r="AC422">
        <f t="shared" si="379"/>
        <v>0</v>
      </c>
      <c r="AD422">
        <f t="shared" si="380"/>
        <v>0</v>
      </c>
      <c r="AE422">
        <f t="shared" si="381"/>
        <v>0</v>
      </c>
      <c r="AF422">
        <f>ROUND((SUM(SmtRes!BT719:'SmtRes'!BT721)),6)</f>
        <v>2067.0787999999998</v>
      </c>
      <c r="AG422">
        <f t="shared" si="382"/>
        <v>0</v>
      </c>
      <c r="AH422">
        <f>(SUM(SmtRes!BU719:'SmtRes'!BU721))</f>
        <v>3.76</v>
      </c>
      <c r="AI422">
        <f>(0)</f>
        <v>0</v>
      </c>
      <c r="AJ422">
        <f t="shared" si="383"/>
        <v>0</v>
      </c>
      <c r="AK422">
        <v>2235.5437499999998</v>
      </c>
      <c r="AL422">
        <v>168.46494999999999</v>
      </c>
      <c r="AM422">
        <v>0</v>
      </c>
      <c r="AN422">
        <v>0</v>
      </c>
      <c r="AO422">
        <v>2067.0787999999998</v>
      </c>
      <c r="AP422">
        <v>0</v>
      </c>
      <c r="AQ422">
        <v>3.76</v>
      </c>
      <c r="AR422">
        <v>0</v>
      </c>
      <c r="AS422">
        <v>0</v>
      </c>
      <c r="AT422">
        <v>97</v>
      </c>
      <c r="AU422">
        <v>51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2</v>
      </c>
      <c r="BJ422" t="s">
        <v>570</v>
      </c>
      <c r="BM422">
        <v>108001</v>
      </c>
      <c r="BN422">
        <v>0</v>
      </c>
      <c r="BO422" t="s">
        <v>3</v>
      </c>
      <c r="BP422">
        <v>0</v>
      </c>
      <c r="BQ422">
        <v>3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97</v>
      </c>
      <c r="CA422">
        <v>51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384"/>
        <v>2067.08</v>
      </c>
      <c r="CQ422">
        <f>SUMIF(SmtRes!AQ719:'SmtRes'!AQ721,"=1",SmtRes!AA719:'SmtRes'!AA721)</f>
        <v>54.5</v>
      </c>
      <c r="CR422">
        <f>SUMIF(SmtRes!AQ719:'SmtRes'!AQ721,"=1",SmtRes!AB719:'SmtRes'!AB721)</f>
        <v>0</v>
      </c>
      <c r="CS422">
        <f>SUMIF(SmtRes!AQ719:'SmtRes'!AQ721,"=1",SmtRes!AC719:'SmtRes'!AC721)</f>
        <v>0</v>
      </c>
      <c r="CT422">
        <f>SUMIF(SmtRes!AQ719:'SmtRes'!AQ721,"=1",SmtRes!AD719:'SmtRes'!AD721)</f>
        <v>1099.51</v>
      </c>
      <c r="CU422">
        <f t="shared" si="385"/>
        <v>0</v>
      </c>
      <c r="CV422">
        <f>SUMIF(SmtRes!AQ719:'SmtRes'!AQ721,"=1",SmtRes!BU719:'SmtRes'!BU721)</f>
        <v>3.76</v>
      </c>
      <c r="CW422">
        <f>SUMIF(SmtRes!AQ719:'SmtRes'!AQ721,"=1",SmtRes!BV719:'SmtRes'!BV721)</f>
        <v>0</v>
      </c>
      <c r="CX422">
        <f t="shared" si="386"/>
        <v>0</v>
      </c>
      <c r="CY422">
        <f t="shared" si="387"/>
        <v>2005.0675999999999</v>
      </c>
      <c r="CZ422">
        <f t="shared" si="388"/>
        <v>1054.2108000000001</v>
      </c>
      <c r="DC422" t="s">
        <v>3</v>
      </c>
      <c r="DD422" t="s">
        <v>15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1013</v>
      </c>
      <c r="DV422" t="s">
        <v>369</v>
      </c>
      <c r="DW422" t="s">
        <v>369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416979905</v>
      </c>
      <c r="EF422">
        <v>3</v>
      </c>
      <c r="EG422" t="s">
        <v>396</v>
      </c>
      <c r="EH422">
        <v>0</v>
      </c>
      <c r="EI422" t="s">
        <v>3</v>
      </c>
      <c r="EJ422">
        <v>2</v>
      </c>
      <c r="EK422">
        <v>108001</v>
      </c>
      <c r="EL422" t="s">
        <v>397</v>
      </c>
      <c r="EM422" t="s">
        <v>398</v>
      </c>
      <c r="EO422" t="s">
        <v>3</v>
      </c>
      <c r="EQ422">
        <v>131072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3.76</v>
      </c>
      <c r="EX422">
        <v>0</v>
      </c>
      <c r="EY422">
        <v>0</v>
      </c>
      <c r="FQ422">
        <v>0</v>
      </c>
      <c r="FR422">
        <v>0</v>
      </c>
      <c r="FS422">
        <v>0</v>
      </c>
      <c r="FX422">
        <v>97</v>
      </c>
      <c r="FY422">
        <v>51</v>
      </c>
      <c r="GA422" t="s">
        <v>3</v>
      </c>
      <c r="GD422">
        <v>1</v>
      </c>
      <c r="GF422">
        <v>-745510744</v>
      </c>
      <c r="GG422">
        <v>2</v>
      </c>
      <c r="GH422">
        <v>1</v>
      </c>
      <c r="GI422">
        <v>-2</v>
      </c>
      <c r="GJ422">
        <v>0</v>
      </c>
      <c r="GK422">
        <v>0</v>
      </c>
      <c r="GL422">
        <f t="shared" si="389"/>
        <v>0</v>
      </c>
      <c r="GM422">
        <f t="shared" si="390"/>
        <v>5126.3599999999997</v>
      </c>
      <c r="GN422">
        <f t="shared" si="391"/>
        <v>0</v>
      </c>
      <c r="GO422">
        <f t="shared" si="392"/>
        <v>5126.3599999999997</v>
      </c>
      <c r="GP422">
        <f t="shared" si="393"/>
        <v>0</v>
      </c>
      <c r="GR422">
        <v>0</v>
      </c>
      <c r="GS422">
        <v>3</v>
      </c>
      <c r="GT422">
        <v>0</v>
      </c>
      <c r="GU422" t="s">
        <v>3</v>
      </c>
      <c r="GV422">
        <f t="shared" si="394"/>
        <v>0</v>
      </c>
      <c r="GW422">
        <v>1</v>
      </c>
      <c r="GX422">
        <f t="shared" si="395"/>
        <v>0</v>
      </c>
      <c r="HA422">
        <v>0</v>
      </c>
      <c r="HB422">
        <v>0</v>
      </c>
      <c r="HC422">
        <f t="shared" si="396"/>
        <v>0</v>
      </c>
      <c r="HE422" t="s">
        <v>3</v>
      </c>
      <c r="HF422" t="s">
        <v>3</v>
      </c>
      <c r="HM422" t="s">
        <v>3</v>
      </c>
      <c r="HN422" t="s">
        <v>399</v>
      </c>
      <c r="HO422" t="s">
        <v>400</v>
      </c>
      <c r="HP422" t="s">
        <v>397</v>
      </c>
      <c r="HQ422" t="s">
        <v>397</v>
      </c>
      <c r="HS422">
        <v>0</v>
      </c>
      <c r="IK422">
        <v>0</v>
      </c>
    </row>
    <row r="423" spans="1:245" x14ac:dyDescent="0.2">
      <c r="A423">
        <v>17</v>
      </c>
      <c r="B423">
        <v>1</v>
      </c>
      <c r="C423">
        <f>ROW(SmtRes!A724)</f>
        <v>724</v>
      </c>
      <c r="D423">
        <f>ROW(EtalonRes!A837)</f>
        <v>837</v>
      </c>
      <c r="E423" t="s">
        <v>572</v>
      </c>
      <c r="F423" t="s">
        <v>573</v>
      </c>
      <c r="G423" t="s">
        <v>574</v>
      </c>
      <c r="H423" t="s">
        <v>369</v>
      </c>
      <c r="I423">
        <f t="shared" si="372"/>
        <v>1</v>
      </c>
      <c r="J423">
        <v>0</v>
      </c>
      <c r="K423">
        <f t="shared" si="373"/>
        <v>1</v>
      </c>
      <c r="O423">
        <f t="shared" si="374"/>
        <v>827.93</v>
      </c>
      <c r="P423">
        <f>SUMIF(SmtRes!AQ722:'SmtRes'!AQ724,"=1",SmtRes!DF722:'SmtRes'!DF724)</f>
        <v>0</v>
      </c>
      <c r="Q423">
        <f>SUMIF(SmtRes!AQ722:'SmtRes'!AQ724,"=1",SmtRes!DG722:'SmtRes'!DG724)</f>
        <v>0</v>
      </c>
      <c r="R423">
        <f>SUMIF(SmtRes!AQ722:'SmtRes'!AQ724,"=1",SmtRes!DH722:'SmtRes'!DH724)</f>
        <v>0</v>
      </c>
      <c r="S423">
        <f>SUMIF(SmtRes!AQ722:'SmtRes'!AQ724,"=1",SmtRes!DI722:'SmtRes'!DI724)</f>
        <v>827.93000000000006</v>
      </c>
      <c r="T423">
        <f t="shared" si="375"/>
        <v>0</v>
      </c>
      <c r="U423">
        <f>SUMIF(SmtRes!AQ722:'SmtRes'!AQ724,"=1",SmtRes!CV722:'SmtRes'!CV724)</f>
        <v>1.506</v>
      </c>
      <c r="V423">
        <f>SUMIF(SmtRes!AQ722:'SmtRes'!AQ724,"=1",SmtRes!CW722:'SmtRes'!CW724)</f>
        <v>0</v>
      </c>
      <c r="W423">
        <f t="shared" si="376"/>
        <v>0</v>
      </c>
      <c r="X423">
        <f t="shared" si="377"/>
        <v>803.09</v>
      </c>
      <c r="Y423">
        <f t="shared" si="377"/>
        <v>422.24</v>
      </c>
      <c r="AA423">
        <v>424238656</v>
      </c>
      <c r="AB423">
        <f t="shared" si="378"/>
        <v>827.93102999999996</v>
      </c>
      <c r="AC423">
        <f t="shared" si="379"/>
        <v>0</v>
      </c>
      <c r="AD423">
        <f t="shared" si="380"/>
        <v>0</v>
      </c>
      <c r="AE423">
        <f t="shared" si="381"/>
        <v>0</v>
      </c>
      <c r="AF423">
        <f>ROUND((SUM(SmtRes!BT722:'SmtRes'!BT724)),6)</f>
        <v>827.93102999999996</v>
      </c>
      <c r="AG423">
        <f t="shared" si="382"/>
        <v>0</v>
      </c>
      <c r="AH423">
        <f>(SUM(SmtRes!BU722:'SmtRes'!BU724))</f>
        <v>1.5059999999999998</v>
      </c>
      <c r="AI423">
        <f>(0)</f>
        <v>0</v>
      </c>
      <c r="AJ423">
        <f t="shared" si="383"/>
        <v>0</v>
      </c>
      <c r="AK423">
        <v>2977.4866999999999</v>
      </c>
      <c r="AL423">
        <v>217.7166</v>
      </c>
      <c r="AM423">
        <v>0</v>
      </c>
      <c r="AN423">
        <v>0</v>
      </c>
      <c r="AO423">
        <v>2759.7700999999997</v>
      </c>
      <c r="AP423">
        <v>0</v>
      </c>
      <c r="AQ423">
        <v>5.0199999999999996</v>
      </c>
      <c r="AR423">
        <v>0</v>
      </c>
      <c r="AS423">
        <v>0</v>
      </c>
      <c r="AT423">
        <v>97</v>
      </c>
      <c r="AU423">
        <v>51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2</v>
      </c>
      <c r="BJ423" t="s">
        <v>575</v>
      </c>
      <c r="BM423">
        <v>108001</v>
      </c>
      <c r="BN423">
        <v>0</v>
      </c>
      <c r="BO423" t="s">
        <v>3</v>
      </c>
      <c r="BP423">
        <v>0</v>
      </c>
      <c r="BQ423">
        <v>3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97</v>
      </c>
      <c r="CA423">
        <v>51</v>
      </c>
      <c r="CB423" t="s">
        <v>490</v>
      </c>
      <c r="CE423">
        <v>0</v>
      </c>
      <c r="CF423">
        <v>0</v>
      </c>
      <c r="CG423">
        <v>0</v>
      </c>
      <c r="CM423">
        <v>0</v>
      </c>
      <c r="CN423" t="s">
        <v>406</v>
      </c>
      <c r="CO423">
        <v>0</v>
      </c>
      <c r="CP423">
        <f t="shared" si="384"/>
        <v>827.93000000000006</v>
      </c>
      <c r="CQ423">
        <f>SUMIF(SmtRes!AQ722:'SmtRes'!AQ724,"=1",SmtRes!AA722:'SmtRes'!AA724)</f>
        <v>54.5</v>
      </c>
      <c r="CR423">
        <f>SUMIF(SmtRes!AQ722:'SmtRes'!AQ724,"=1",SmtRes!AB722:'SmtRes'!AB724)</f>
        <v>0</v>
      </c>
      <c r="CS423">
        <f>SUMIF(SmtRes!AQ722:'SmtRes'!AQ724,"=1",SmtRes!AC722:'SmtRes'!AC724)</f>
        <v>0</v>
      </c>
      <c r="CT423">
        <f>SUMIF(SmtRes!AQ722:'SmtRes'!AQ724,"=1",SmtRes!AD722:'SmtRes'!AD724)</f>
        <v>1099.51</v>
      </c>
      <c r="CU423">
        <f t="shared" si="385"/>
        <v>0</v>
      </c>
      <c r="CV423">
        <f>SUMIF(SmtRes!AQ722:'SmtRes'!AQ724,"=1",SmtRes!BU722:'SmtRes'!BU724)</f>
        <v>1.5059999999999998</v>
      </c>
      <c r="CW423">
        <f>SUMIF(SmtRes!AQ722:'SmtRes'!AQ724,"=1",SmtRes!BV722:'SmtRes'!BV724)</f>
        <v>0</v>
      </c>
      <c r="CX423">
        <f t="shared" si="386"/>
        <v>0</v>
      </c>
      <c r="CY423">
        <f t="shared" si="387"/>
        <v>803.09210000000007</v>
      </c>
      <c r="CZ423">
        <f t="shared" si="388"/>
        <v>422.24430000000001</v>
      </c>
      <c r="DB423">
        <v>33</v>
      </c>
      <c r="DC423" t="s">
        <v>3</v>
      </c>
      <c r="DD423" t="s">
        <v>342</v>
      </c>
      <c r="DE423" t="s">
        <v>407</v>
      </c>
      <c r="DF423" t="s">
        <v>407</v>
      </c>
      <c r="DG423" t="s">
        <v>407</v>
      </c>
      <c r="DH423" t="s">
        <v>3</v>
      </c>
      <c r="DI423" t="s">
        <v>407</v>
      </c>
      <c r="DJ423" t="s">
        <v>407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369</v>
      </c>
      <c r="DW423" t="s">
        <v>369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416979905</v>
      </c>
      <c r="EF423">
        <v>3</v>
      </c>
      <c r="EG423" t="s">
        <v>396</v>
      </c>
      <c r="EH423">
        <v>0</v>
      </c>
      <c r="EI423" t="s">
        <v>3</v>
      </c>
      <c r="EJ423">
        <v>2</v>
      </c>
      <c r="EK423">
        <v>108001</v>
      </c>
      <c r="EL423" t="s">
        <v>397</v>
      </c>
      <c r="EM423" t="s">
        <v>398</v>
      </c>
      <c r="EO423" t="s">
        <v>408</v>
      </c>
      <c r="EQ423">
        <v>131072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5.0199999999999996</v>
      </c>
      <c r="EX423">
        <v>0</v>
      </c>
      <c r="EY423">
        <v>0</v>
      </c>
      <c r="FQ423">
        <v>0</v>
      </c>
      <c r="FR423">
        <v>0</v>
      </c>
      <c r="FS423">
        <v>0</v>
      </c>
      <c r="FX423">
        <v>97</v>
      </c>
      <c r="FY423">
        <v>51</v>
      </c>
      <c r="GA423" t="s">
        <v>3</v>
      </c>
      <c r="GD423">
        <v>1</v>
      </c>
      <c r="GF423">
        <v>1809797337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389"/>
        <v>0</v>
      </c>
      <c r="GM423">
        <f t="shared" si="390"/>
        <v>2053.2600000000002</v>
      </c>
      <c r="GN423">
        <f t="shared" si="391"/>
        <v>0</v>
      </c>
      <c r="GO423">
        <f t="shared" si="392"/>
        <v>2053.2600000000002</v>
      </c>
      <c r="GP423">
        <f t="shared" si="393"/>
        <v>0</v>
      </c>
      <c r="GR423">
        <v>0</v>
      </c>
      <c r="GS423">
        <v>3</v>
      </c>
      <c r="GT423">
        <v>0</v>
      </c>
      <c r="GU423" t="s">
        <v>3</v>
      </c>
      <c r="GV423">
        <f t="shared" si="394"/>
        <v>0</v>
      </c>
      <c r="GW423">
        <v>1</v>
      </c>
      <c r="GX423">
        <f t="shared" si="395"/>
        <v>0</v>
      </c>
      <c r="HA423">
        <v>0</v>
      </c>
      <c r="HB423">
        <v>0</v>
      </c>
      <c r="HC423">
        <f t="shared" si="396"/>
        <v>0</v>
      </c>
      <c r="HE423" t="s">
        <v>3</v>
      </c>
      <c r="HF423" t="s">
        <v>3</v>
      </c>
      <c r="HM423" t="s">
        <v>3</v>
      </c>
      <c r="HN423" t="s">
        <v>399</v>
      </c>
      <c r="HO423" t="s">
        <v>400</v>
      </c>
      <c r="HP423" t="s">
        <v>397</v>
      </c>
      <c r="HQ423" t="s">
        <v>397</v>
      </c>
      <c r="HS423">
        <v>0</v>
      </c>
      <c r="IK423">
        <v>0</v>
      </c>
    </row>
    <row r="424" spans="1:245" x14ac:dyDescent="0.2">
      <c r="A424">
        <v>17</v>
      </c>
      <c r="B424">
        <v>1</v>
      </c>
      <c r="C424">
        <f>ROW(SmtRes!A727)</f>
        <v>727</v>
      </c>
      <c r="D424">
        <f>ROW(EtalonRes!A841)</f>
        <v>841</v>
      </c>
      <c r="E424" t="s">
        <v>576</v>
      </c>
      <c r="F424" t="s">
        <v>573</v>
      </c>
      <c r="G424" t="s">
        <v>574</v>
      </c>
      <c r="H424" t="s">
        <v>369</v>
      </c>
      <c r="I424">
        <f t="shared" si="372"/>
        <v>1</v>
      </c>
      <c r="J424">
        <v>0</v>
      </c>
      <c r="K424">
        <f t="shared" si="373"/>
        <v>1</v>
      </c>
      <c r="O424">
        <f t="shared" si="374"/>
        <v>2759.77</v>
      </c>
      <c r="P424">
        <f>SUMIF(SmtRes!AQ725:'SmtRes'!AQ727,"=1",SmtRes!DF725:'SmtRes'!DF727)</f>
        <v>0</v>
      </c>
      <c r="Q424">
        <f>SUMIF(SmtRes!AQ725:'SmtRes'!AQ727,"=1",SmtRes!DG725:'SmtRes'!DG727)</f>
        <v>0</v>
      </c>
      <c r="R424">
        <f>SUMIF(SmtRes!AQ725:'SmtRes'!AQ727,"=1",SmtRes!DH725:'SmtRes'!DH727)</f>
        <v>0</v>
      </c>
      <c r="S424">
        <f>SUMIF(SmtRes!AQ725:'SmtRes'!AQ727,"=1",SmtRes!DI725:'SmtRes'!DI727)</f>
        <v>2759.77</v>
      </c>
      <c r="T424">
        <f t="shared" si="375"/>
        <v>0</v>
      </c>
      <c r="U424">
        <f>SUMIF(SmtRes!AQ725:'SmtRes'!AQ727,"=1",SmtRes!CV725:'SmtRes'!CV727)</f>
        <v>5.0199999999999996</v>
      </c>
      <c r="V424">
        <f>SUMIF(SmtRes!AQ725:'SmtRes'!AQ727,"=1",SmtRes!CW725:'SmtRes'!CW727)</f>
        <v>0</v>
      </c>
      <c r="W424">
        <f t="shared" si="376"/>
        <v>0</v>
      </c>
      <c r="X424">
        <f t="shared" si="377"/>
        <v>2676.98</v>
      </c>
      <c r="Y424">
        <f t="shared" si="377"/>
        <v>1407.48</v>
      </c>
      <c r="AA424">
        <v>424238656</v>
      </c>
      <c r="AB424">
        <f t="shared" si="378"/>
        <v>2759.7701000000002</v>
      </c>
      <c r="AC424">
        <f t="shared" si="379"/>
        <v>0</v>
      </c>
      <c r="AD424">
        <f t="shared" si="380"/>
        <v>0</v>
      </c>
      <c r="AE424">
        <f t="shared" si="381"/>
        <v>0</v>
      </c>
      <c r="AF424">
        <f>ROUND((SUM(SmtRes!BT725:'SmtRes'!BT727)),6)</f>
        <v>2759.7701000000002</v>
      </c>
      <c r="AG424">
        <f t="shared" si="382"/>
        <v>0</v>
      </c>
      <c r="AH424">
        <f>(SUM(SmtRes!BU725:'SmtRes'!BU727))</f>
        <v>5.0199999999999996</v>
      </c>
      <c r="AI424">
        <f>(0)</f>
        <v>0</v>
      </c>
      <c r="AJ424">
        <f t="shared" si="383"/>
        <v>0</v>
      </c>
      <c r="AK424">
        <v>2977.4866999999999</v>
      </c>
      <c r="AL424">
        <v>217.7166</v>
      </c>
      <c r="AM424">
        <v>0</v>
      </c>
      <c r="AN424">
        <v>0</v>
      </c>
      <c r="AO424">
        <v>2759.7700999999997</v>
      </c>
      <c r="AP424">
        <v>0</v>
      </c>
      <c r="AQ424">
        <v>5.0199999999999996</v>
      </c>
      <c r="AR424">
        <v>0</v>
      </c>
      <c r="AS424">
        <v>0</v>
      </c>
      <c r="AT424">
        <v>97</v>
      </c>
      <c r="AU424">
        <v>51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2</v>
      </c>
      <c r="BJ424" t="s">
        <v>575</v>
      </c>
      <c r="BM424">
        <v>108001</v>
      </c>
      <c r="BN424">
        <v>0</v>
      </c>
      <c r="BO424" t="s">
        <v>3</v>
      </c>
      <c r="BP424">
        <v>0</v>
      </c>
      <c r="BQ424">
        <v>3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97</v>
      </c>
      <c r="CA424">
        <v>51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384"/>
        <v>2759.77</v>
      </c>
      <c r="CQ424">
        <f>SUMIF(SmtRes!AQ725:'SmtRes'!AQ727,"=1",SmtRes!AA725:'SmtRes'!AA727)</f>
        <v>54.5</v>
      </c>
      <c r="CR424">
        <f>SUMIF(SmtRes!AQ725:'SmtRes'!AQ727,"=1",SmtRes!AB725:'SmtRes'!AB727)</f>
        <v>0</v>
      </c>
      <c r="CS424">
        <f>SUMIF(SmtRes!AQ725:'SmtRes'!AQ727,"=1",SmtRes!AC725:'SmtRes'!AC727)</f>
        <v>0</v>
      </c>
      <c r="CT424">
        <f>SUMIF(SmtRes!AQ725:'SmtRes'!AQ727,"=1",SmtRes!AD725:'SmtRes'!AD727)</f>
        <v>1099.51</v>
      </c>
      <c r="CU424">
        <f t="shared" si="385"/>
        <v>0</v>
      </c>
      <c r="CV424">
        <f>SUMIF(SmtRes!AQ725:'SmtRes'!AQ727,"=1",SmtRes!BU725:'SmtRes'!BU727)</f>
        <v>5.0199999999999996</v>
      </c>
      <c r="CW424">
        <f>SUMIF(SmtRes!AQ725:'SmtRes'!AQ727,"=1",SmtRes!BV725:'SmtRes'!BV727)</f>
        <v>0</v>
      </c>
      <c r="CX424">
        <f t="shared" si="386"/>
        <v>0</v>
      </c>
      <c r="CY424">
        <f t="shared" si="387"/>
        <v>2676.9769000000001</v>
      </c>
      <c r="CZ424">
        <f t="shared" si="388"/>
        <v>1407.4826999999998</v>
      </c>
      <c r="DC424" t="s">
        <v>3</v>
      </c>
      <c r="DD424" t="s">
        <v>342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369</v>
      </c>
      <c r="DW424" t="s">
        <v>369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416979905</v>
      </c>
      <c r="EF424">
        <v>3</v>
      </c>
      <c r="EG424" t="s">
        <v>396</v>
      </c>
      <c r="EH424">
        <v>0</v>
      </c>
      <c r="EI424" t="s">
        <v>3</v>
      </c>
      <c r="EJ424">
        <v>2</v>
      </c>
      <c r="EK424">
        <v>108001</v>
      </c>
      <c r="EL424" t="s">
        <v>397</v>
      </c>
      <c r="EM424" t="s">
        <v>398</v>
      </c>
      <c r="EO424" t="s">
        <v>3</v>
      </c>
      <c r="EQ424">
        <v>131072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5.0199999999999996</v>
      </c>
      <c r="EX424">
        <v>0</v>
      </c>
      <c r="EY424">
        <v>0</v>
      </c>
      <c r="FQ424">
        <v>0</v>
      </c>
      <c r="FR424">
        <v>0</v>
      </c>
      <c r="FS424">
        <v>0</v>
      </c>
      <c r="FX424">
        <v>97</v>
      </c>
      <c r="FY424">
        <v>51</v>
      </c>
      <c r="GA424" t="s">
        <v>3</v>
      </c>
      <c r="GD424">
        <v>1</v>
      </c>
      <c r="GF424">
        <v>1809797337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389"/>
        <v>0</v>
      </c>
      <c r="GM424">
        <f t="shared" si="390"/>
        <v>6844.23</v>
      </c>
      <c r="GN424">
        <f t="shared" si="391"/>
        <v>0</v>
      </c>
      <c r="GO424">
        <f t="shared" si="392"/>
        <v>6844.23</v>
      </c>
      <c r="GP424">
        <f t="shared" si="393"/>
        <v>0</v>
      </c>
      <c r="GR424">
        <v>0</v>
      </c>
      <c r="GS424">
        <v>3</v>
      </c>
      <c r="GT424">
        <v>0</v>
      </c>
      <c r="GU424" t="s">
        <v>3</v>
      </c>
      <c r="GV424">
        <f t="shared" si="394"/>
        <v>0</v>
      </c>
      <c r="GW424">
        <v>1</v>
      </c>
      <c r="GX424">
        <f t="shared" si="395"/>
        <v>0</v>
      </c>
      <c r="HA424">
        <v>0</v>
      </c>
      <c r="HB424">
        <v>0</v>
      </c>
      <c r="HC424">
        <f t="shared" si="396"/>
        <v>0</v>
      </c>
      <c r="HE424" t="s">
        <v>3</v>
      </c>
      <c r="HF424" t="s">
        <v>3</v>
      </c>
      <c r="HM424" t="s">
        <v>3</v>
      </c>
      <c r="HN424" t="s">
        <v>399</v>
      </c>
      <c r="HO424" t="s">
        <v>400</v>
      </c>
      <c r="HP424" t="s">
        <v>397</v>
      </c>
      <c r="HQ424" t="s">
        <v>397</v>
      </c>
      <c r="HS424">
        <v>0</v>
      </c>
      <c r="IK424">
        <v>0</v>
      </c>
    </row>
    <row r="425" spans="1:245" x14ac:dyDescent="0.2">
      <c r="A425">
        <v>19</v>
      </c>
      <c r="B425">
        <v>1</v>
      </c>
      <c r="F425" t="s">
        <v>3</v>
      </c>
      <c r="G425" t="s">
        <v>577</v>
      </c>
      <c r="H425" t="s">
        <v>3</v>
      </c>
      <c r="AA425">
        <v>1</v>
      </c>
      <c r="IK425">
        <v>0</v>
      </c>
    </row>
    <row r="426" spans="1:245" x14ac:dyDescent="0.2">
      <c r="A426">
        <v>17</v>
      </c>
      <c r="B426">
        <v>1</v>
      </c>
      <c r="C426">
        <f>ROW(SmtRes!A730)</f>
        <v>730</v>
      </c>
      <c r="D426">
        <f>ROW(EtalonRes!A845)</f>
        <v>845</v>
      </c>
      <c r="E426" t="s">
        <v>578</v>
      </c>
      <c r="F426" t="s">
        <v>579</v>
      </c>
      <c r="G426" t="s">
        <v>580</v>
      </c>
      <c r="H426" t="s">
        <v>369</v>
      </c>
      <c r="I426">
        <f t="shared" ref="I426:I431" si="397">ROUND(ROUND(1,4),7)</f>
        <v>1</v>
      </c>
      <c r="J426">
        <v>0</v>
      </c>
      <c r="K426">
        <f t="shared" ref="K426:K431" si="398">ROUND(ROUND(1,4),7)</f>
        <v>1</v>
      </c>
      <c r="O426">
        <f t="shared" ref="O426:O431" si="399">ROUND(CP426,2)</f>
        <v>501.33</v>
      </c>
      <c r="P426">
        <f>SUMIF(SmtRes!AQ728:'SmtRes'!AQ730,"=1",SmtRes!DF728:'SmtRes'!DF730)</f>
        <v>0</v>
      </c>
      <c r="Q426">
        <f>SUMIF(SmtRes!AQ728:'SmtRes'!AQ730,"=1",SmtRes!DG728:'SmtRes'!DG730)</f>
        <v>0</v>
      </c>
      <c r="R426">
        <f>SUMIF(SmtRes!AQ728:'SmtRes'!AQ730,"=1",SmtRes!DH728:'SmtRes'!DH730)</f>
        <v>0</v>
      </c>
      <c r="S426">
        <f>SUMIF(SmtRes!AQ728:'SmtRes'!AQ730,"=1",SmtRes!DI728:'SmtRes'!DI730)</f>
        <v>501.33</v>
      </c>
      <c r="T426">
        <f t="shared" ref="T426:T431" si="400">ROUND(CU426*I426,2)</f>
        <v>0</v>
      </c>
      <c r="U426">
        <f>SUMIF(SmtRes!AQ728:'SmtRes'!AQ730,"=1",SmtRes!CV728:'SmtRes'!CV730)</f>
        <v>0.98399999999999999</v>
      </c>
      <c r="V426">
        <f>SUMIF(SmtRes!AQ728:'SmtRes'!AQ730,"=1",SmtRes!CW728:'SmtRes'!CW730)</f>
        <v>0</v>
      </c>
      <c r="W426">
        <f t="shared" ref="W426:W431" si="401">ROUND(CX426*I426,2)</f>
        <v>0</v>
      </c>
      <c r="X426">
        <f t="shared" ref="X426:Y431" si="402">ROUND(CY426,2)</f>
        <v>486.29</v>
      </c>
      <c r="Y426">
        <f t="shared" si="402"/>
        <v>255.68</v>
      </c>
      <c r="AA426">
        <v>424238656</v>
      </c>
      <c r="AB426">
        <f t="shared" ref="AB426:AB431" si="403">ROUND((AC426+AD426+AF426),6)</f>
        <v>501.32832000000002</v>
      </c>
      <c r="AC426">
        <f t="shared" ref="AC426:AC431" si="404">ROUND((0),6)</f>
        <v>0</v>
      </c>
      <c r="AD426">
        <f t="shared" ref="AD426:AD431" si="405">ROUND((((0)-(0))+AE426),6)</f>
        <v>0</v>
      </c>
      <c r="AE426">
        <f t="shared" ref="AE426:AE431" si="406">ROUND((0),6)</f>
        <v>0</v>
      </c>
      <c r="AF426">
        <f>ROUND((SUM(SmtRes!BT728:'SmtRes'!BT730)),6)</f>
        <v>501.32832000000002</v>
      </c>
      <c r="AG426">
        <f t="shared" ref="AG426:AG431" si="407">ROUND((AP426),6)</f>
        <v>0</v>
      </c>
      <c r="AH426">
        <f>(SUM(SmtRes!BU728:'SmtRes'!BU730))</f>
        <v>0.98399999999999987</v>
      </c>
      <c r="AI426">
        <f>(0)</f>
        <v>0</v>
      </c>
      <c r="AJ426">
        <f t="shared" ref="AJ426:AJ431" si="408">(AS426)</f>
        <v>0</v>
      </c>
      <c r="AK426">
        <v>1807.5515</v>
      </c>
      <c r="AL426">
        <v>136.4571</v>
      </c>
      <c r="AM426">
        <v>0</v>
      </c>
      <c r="AN426">
        <v>0</v>
      </c>
      <c r="AO426">
        <v>1671.0944</v>
      </c>
      <c r="AP426">
        <v>0</v>
      </c>
      <c r="AQ426">
        <v>3.28</v>
      </c>
      <c r="AR426">
        <v>0</v>
      </c>
      <c r="AS426">
        <v>0</v>
      </c>
      <c r="AT426">
        <v>97</v>
      </c>
      <c r="AU426">
        <v>51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2</v>
      </c>
      <c r="BJ426" t="s">
        <v>581</v>
      </c>
      <c r="BM426">
        <v>108001</v>
      </c>
      <c r="BN426">
        <v>0</v>
      </c>
      <c r="BO426" t="s">
        <v>3</v>
      </c>
      <c r="BP426">
        <v>0</v>
      </c>
      <c r="BQ426">
        <v>3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97</v>
      </c>
      <c r="CA426">
        <v>51</v>
      </c>
      <c r="CB426" t="s">
        <v>490</v>
      </c>
      <c r="CE426">
        <v>0</v>
      </c>
      <c r="CF426">
        <v>0</v>
      </c>
      <c r="CG426">
        <v>0</v>
      </c>
      <c r="CM426">
        <v>0</v>
      </c>
      <c r="CN426" t="s">
        <v>406</v>
      </c>
      <c r="CO426">
        <v>0</v>
      </c>
      <c r="CP426">
        <f t="shared" ref="CP426:CP431" si="409">(P426+Q426+S426+R426)</f>
        <v>501.33</v>
      </c>
      <c r="CQ426">
        <f>SUMIF(SmtRes!AQ728:'SmtRes'!AQ730,"=1",SmtRes!AA728:'SmtRes'!AA730)</f>
        <v>54.5</v>
      </c>
      <c r="CR426">
        <f>SUMIF(SmtRes!AQ728:'SmtRes'!AQ730,"=1",SmtRes!AB728:'SmtRes'!AB730)</f>
        <v>0</v>
      </c>
      <c r="CS426">
        <f>SUMIF(SmtRes!AQ728:'SmtRes'!AQ730,"=1",SmtRes!AC728:'SmtRes'!AC730)</f>
        <v>0</v>
      </c>
      <c r="CT426">
        <f>SUMIF(SmtRes!AQ728:'SmtRes'!AQ730,"=1",SmtRes!AD728:'SmtRes'!AD730)</f>
        <v>1018.96</v>
      </c>
      <c r="CU426">
        <f t="shared" ref="CU426:CU431" si="410">AG426</f>
        <v>0</v>
      </c>
      <c r="CV426">
        <f>SUMIF(SmtRes!AQ728:'SmtRes'!AQ730,"=1",SmtRes!BU728:'SmtRes'!BU730)</f>
        <v>0.98399999999999987</v>
      </c>
      <c r="CW426">
        <f>SUMIF(SmtRes!AQ728:'SmtRes'!AQ730,"=1",SmtRes!BV728:'SmtRes'!BV730)</f>
        <v>0</v>
      </c>
      <c r="CX426">
        <f t="shared" ref="CX426:CX431" si="411">AJ426</f>
        <v>0</v>
      </c>
      <c r="CY426">
        <f t="shared" ref="CY426:CY431" si="412">(((S426+R426)*AT426)/100)</f>
        <v>486.2901</v>
      </c>
      <c r="CZ426">
        <f t="shared" ref="CZ426:CZ431" si="413">(((S426+R426)*AU426)/100)</f>
        <v>255.67829999999998</v>
      </c>
      <c r="DB426">
        <v>34</v>
      </c>
      <c r="DC426" t="s">
        <v>3</v>
      </c>
      <c r="DD426" t="s">
        <v>342</v>
      </c>
      <c r="DE426" t="s">
        <v>407</v>
      </c>
      <c r="DF426" t="s">
        <v>407</v>
      </c>
      <c r="DG426" t="s">
        <v>407</v>
      </c>
      <c r="DH426" t="s">
        <v>3</v>
      </c>
      <c r="DI426" t="s">
        <v>407</v>
      </c>
      <c r="DJ426" t="s">
        <v>407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369</v>
      </c>
      <c r="DW426" t="s">
        <v>369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416979905</v>
      </c>
      <c r="EF426">
        <v>3</v>
      </c>
      <c r="EG426" t="s">
        <v>396</v>
      </c>
      <c r="EH426">
        <v>0</v>
      </c>
      <c r="EI426" t="s">
        <v>3</v>
      </c>
      <c r="EJ426">
        <v>2</v>
      </c>
      <c r="EK426">
        <v>108001</v>
      </c>
      <c r="EL426" t="s">
        <v>397</v>
      </c>
      <c r="EM426" t="s">
        <v>398</v>
      </c>
      <c r="EO426" t="s">
        <v>408</v>
      </c>
      <c r="EQ426">
        <v>131072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3.28</v>
      </c>
      <c r="EX426">
        <v>0</v>
      </c>
      <c r="EY426">
        <v>0</v>
      </c>
      <c r="FQ426">
        <v>0</v>
      </c>
      <c r="FR426">
        <v>0</v>
      </c>
      <c r="FS426">
        <v>0</v>
      </c>
      <c r="FX426">
        <v>97</v>
      </c>
      <c r="FY426">
        <v>51</v>
      </c>
      <c r="GA426" t="s">
        <v>3</v>
      </c>
      <c r="GD426">
        <v>1</v>
      </c>
      <c r="GF426">
        <v>-1402221072</v>
      </c>
      <c r="GG426">
        <v>2</v>
      </c>
      <c r="GH426">
        <v>1</v>
      </c>
      <c r="GI426">
        <v>-2</v>
      </c>
      <c r="GJ426">
        <v>0</v>
      </c>
      <c r="GK426">
        <v>0</v>
      </c>
      <c r="GL426">
        <f t="shared" ref="GL426:GL431" si="414">ROUND(IF(AND(BH426=3,BI426=3,FS426&lt;&gt;0),P426,0),2)</f>
        <v>0</v>
      </c>
      <c r="GM426">
        <f t="shared" ref="GM426:GM431" si="415">ROUND(O426+X426+Y426,2)+GX426</f>
        <v>1243.3</v>
      </c>
      <c r="GN426">
        <f t="shared" ref="GN426:GN431" si="416">IF(OR(BI426=0,BI426=1),GM426-GX426,0)</f>
        <v>0</v>
      </c>
      <c r="GO426">
        <f t="shared" ref="GO426:GO431" si="417">IF(BI426=2,GM426-GX426,0)</f>
        <v>1243.3</v>
      </c>
      <c r="GP426">
        <f t="shared" ref="GP426:GP431" si="418">IF(BI426=4,GM426-GX426,0)</f>
        <v>0</v>
      </c>
      <c r="GR426">
        <v>0</v>
      </c>
      <c r="GS426">
        <v>3</v>
      </c>
      <c r="GT426">
        <v>0</v>
      </c>
      <c r="GU426" t="s">
        <v>3</v>
      </c>
      <c r="GV426">
        <f t="shared" ref="GV426:GV431" si="419">ROUND((GT426),6)</f>
        <v>0</v>
      </c>
      <c r="GW426">
        <v>1</v>
      </c>
      <c r="GX426">
        <f t="shared" ref="GX426:GX431" si="420">ROUND(HC426*I426,2)</f>
        <v>0</v>
      </c>
      <c r="HA426">
        <v>0</v>
      </c>
      <c r="HB426">
        <v>0</v>
      </c>
      <c r="HC426">
        <f t="shared" ref="HC426:HC431" si="421">GV426*GW426</f>
        <v>0</v>
      </c>
      <c r="HE426" t="s">
        <v>3</v>
      </c>
      <c r="HF426" t="s">
        <v>3</v>
      </c>
      <c r="HM426" t="s">
        <v>3</v>
      </c>
      <c r="HN426" t="s">
        <v>399</v>
      </c>
      <c r="HO426" t="s">
        <v>400</v>
      </c>
      <c r="HP426" t="s">
        <v>397</v>
      </c>
      <c r="HQ426" t="s">
        <v>397</v>
      </c>
      <c r="HS426">
        <v>0</v>
      </c>
      <c r="IK426">
        <v>0</v>
      </c>
    </row>
    <row r="427" spans="1:245" x14ac:dyDescent="0.2">
      <c r="A427">
        <v>17</v>
      </c>
      <c r="B427">
        <v>1</v>
      </c>
      <c r="C427">
        <f>ROW(SmtRes!A733)</f>
        <v>733</v>
      </c>
      <c r="D427">
        <f>ROW(EtalonRes!A849)</f>
        <v>849</v>
      </c>
      <c r="E427" t="s">
        <v>582</v>
      </c>
      <c r="F427" t="s">
        <v>579</v>
      </c>
      <c r="G427" t="s">
        <v>580</v>
      </c>
      <c r="H427" t="s">
        <v>369</v>
      </c>
      <c r="I427">
        <f t="shared" si="397"/>
        <v>1</v>
      </c>
      <c r="J427">
        <v>0</v>
      </c>
      <c r="K427">
        <f t="shared" si="398"/>
        <v>1</v>
      </c>
      <c r="O427">
        <f t="shared" si="399"/>
        <v>1671.09</v>
      </c>
      <c r="P427">
        <f>SUMIF(SmtRes!AQ731:'SmtRes'!AQ733,"=1",SmtRes!DF731:'SmtRes'!DF733)</f>
        <v>0</v>
      </c>
      <c r="Q427">
        <f>SUMIF(SmtRes!AQ731:'SmtRes'!AQ733,"=1",SmtRes!DG731:'SmtRes'!DG733)</f>
        <v>0</v>
      </c>
      <c r="R427">
        <f>SUMIF(SmtRes!AQ731:'SmtRes'!AQ733,"=1",SmtRes!DH731:'SmtRes'!DH733)</f>
        <v>0</v>
      </c>
      <c r="S427">
        <f>SUMIF(SmtRes!AQ731:'SmtRes'!AQ733,"=1",SmtRes!DI731:'SmtRes'!DI733)</f>
        <v>1671.0900000000001</v>
      </c>
      <c r="T427">
        <f t="shared" si="400"/>
        <v>0</v>
      </c>
      <c r="U427">
        <f>SUMIF(SmtRes!AQ731:'SmtRes'!AQ733,"=1",SmtRes!CV731:'SmtRes'!CV733)</f>
        <v>3.28</v>
      </c>
      <c r="V427">
        <f>SUMIF(SmtRes!AQ731:'SmtRes'!AQ733,"=1",SmtRes!CW731:'SmtRes'!CW733)</f>
        <v>0</v>
      </c>
      <c r="W427">
        <f t="shared" si="401"/>
        <v>0</v>
      </c>
      <c r="X427">
        <f t="shared" si="402"/>
        <v>1620.96</v>
      </c>
      <c r="Y427">
        <f t="shared" si="402"/>
        <v>852.26</v>
      </c>
      <c r="AA427">
        <v>424238656</v>
      </c>
      <c r="AB427">
        <f t="shared" si="403"/>
        <v>1671.0944</v>
      </c>
      <c r="AC427">
        <f t="shared" si="404"/>
        <v>0</v>
      </c>
      <c r="AD427">
        <f t="shared" si="405"/>
        <v>0</v>
      </c>
      <c r="AE427">
        <f t="shared" si="406"/>
        <v>0</v>
      </c>
      <c r="AF427">
        <f>ROUND((SUM(SmtRes!BT731:'SmtRes'!BT733)),6)</f>
        <v>1671.0944</v>
      </c>
      <c r="AG427">
        <f t="shared" si="407"/>
        <v>0</v>
      </c>
      <c r="AH427">
        <f>(SUM(SmtRes!BU731:'SmtRes'!BU733))</f>
        <v>3.28</v>
      </c>
      <c r="AI427">
        <f>(0)</f>
        <v>0</v>
      </c>
      <c r="AJ427">
        <f t="shared" si="408"/>
        <v>0</v>
      </c>
      <c r="AK427">
        <v>1807.5515</v>
      </c>
      <c r="AL427">
        <v>136.4571</v>
      </c>
      <c r="AM427">
        <v>0</v>
      </c>
      <c r="AN427">
        <v>0</v>
      </c>
      <c r="AO427">
        <v>1671.0944</v>
      </c>
      <c r="AP427">
        <v>0</v>
      </c>
      <c r="AQ427">
        <v>3.28</v>
      </c>
      <c r="AR427">
        <v>0</v>
      </c>
      <c r="AS427">
        <v>0</v>
      </c>
      <c r="AT427">
        <v>97</v>
      </c>
      <c r="AU427">
        <v>51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2</v>
      </c>
      <c r="BJ427" t="s">
        <v>581</v>
      </c>
      <c r="BM427">
        <v>108001</v>
      </c>
      <c r="BN427">
        <v>0</v>
      </c>
      <c r="BO427" t="s">
        <v>3</v>
      </c>
      <c r="BP427">
        <v>0</v>
      </c>
      <c r="BQ427">
        <v>3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97</v>
      </c>
      <c r="CA427">
        <v>51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409"/>
        <v>1671.0900000000001</v>
      </c>
      <c r="CQ427">
        <f>SUMIF(SmtRes!AQ731:'SmtRes'!AQ733,"=1",SmtRes!AA731:'SmtRes'!AA733)</f>
        <v>54.5</v>
      </c>
      <c r="CR427">
        <f>SUMIF(SmtRes!AQ731:'SmtRes'!AQ733,"=1",SmtRes!AB731:'SmtRes'!AB733)</f>
        <v>0</v>
      </c>
      <c r="CS427">
        <f>SUMIF(SmtRes!AQ731:'SmtRes'!AQ733,"=1",SmtRes!AC731:'SmtRes'!AC733)</f>
        <v>0</v>
      </c>
      <c r="CT427">
        <f>SUMIF(SmtRes!AQ731:'SmtRes'!AQ733,"=1",SmtRes!AD731:'SmtRes'!AD733)</f>
        <v>1018.96</v>
      </c>
      <c r="CU427">
        <f t="shared" si="410"/>
        <v>0</v>
      </c>
      <c r="CV427">
        <f>SUMIF(SmtRes!AQ731:'SmtRes'!AQ733,"=1",SmtRes!BU731:'SmtRes'!BU733)</f>
        <v>3.28</v>
      </c>
      <c r="CW427">
        <f>SUMIF(SmtRes!AQ731:'SmtRes'!AQ733,"=1",SmtRes!BV731:'SmtRes'!BV733)</f>
        <v>0</v>
      </c>
      <c r="CX427">
        <f t="shared" si="411"/>
        <v>0</v>
      </c>
      <c r="CY427">
        <f t="shared" si="412"/>
        <v>1620.9573</v>
      </c>
      <c r="CZ427">
        <f t="shared" si="413"/>
        <v>852.25590000000011</v>
      </c>
      <c r="DC427" t="s">
        <v>3</v>
      </c>
      <c r="DD427" t="s">
        <v>15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369</v>
      </c>
      <c r="DW427" t="s">
        <v>369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416979905</v>
      </c>
      <c r="EF427">
        <v>3</v>
      </c>
      <c r="EG427" t="s">
        <v>396</v>
      </c>
      <c r="EH427">
        <v>0</v>
      </c>
      <c r="EI427" t="s">
        <v>3</v>
      </c>
      <c r="EJ427">
        <v>2</v>
      </c>
      <c r="EK427">
        <v>108001</v>
      </c>
      <c r="EL427" t="s">
        <v>397</v>
      </c>
      <c r="EM427" t="s">
        <v>398</v>
      </c>
      <c r="EO427" t="s">
        <v>3</v>
      </c>
      <c r="EQ427">
        <v>131072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3.28</v>
      </c>
      <c r="EX427">
        <v>0</v>
      </c>
      <c r="EY427">
        <v>0</v>
      </c>
      <c r="FQ427">
        <v>0</v>
      </c>
      <c r="FR427">
        <v>0</v>
      </c>
      <c r="FS427">
        <v>0</v>
      </c>
      <c r="FX427">
        <v>97</v>
      </c>
      <c r="FY427">
        <v>51</v>
      </c>
      <c r="GA427" t="s">
        <v>3</v>
      </c>
      <c r="GD427">
        <v>1</v>
      </c>
      <c r="GF427">
        <v>-1402221072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414"/>
        <v>0</v>
      </c>
      <c r="GM427">
        <f t="shared" si="415"/>
        <v>4144.3100000000004</v>
      </c>
      <c r="GN427">
        <f t="shared" si="416"/>
        <v>0</v>
      </c>
      <c r="GO427">
        <f t="shared" si="417"/>
        <v>4144.3100000000004</v>
      </c>
      <c r="GP427">
        <f t="shared" si="418"/>
        <v>0</v>
      </c>
      <c r="GR427">
        <v>0</v>
      </c>
      <c r="GS427">
        <v>3</v>
      </c>
      <c r="GT427">
        <v>0</v>
      </c>
      <c r="GU427" t="s">
        <v>3</v>
      </c>
      <c r="GV427">
        <f t="shared" si="419"/>
        <v>0</v>
      </c>
      <c r="GW427">
        <v>1</v>
      </c>
      <c r="GX427">
        <f t="shared" si="420"/>
        <v>0</v>
      </c>
      <c r="HA427">
        <v>0</v>
      </c>
      <c r="HB427">
        <v>0</v>
      </c>
      <c r="HC427">
        <f t="shared" si="421"/>
        <v>0</v>
      </c>
      <c r="HE427" t="s">
        <v>3</v>
      </c>
      <c r="HF427" t="s">
        <v>3</v>
      </c>
      <c r="HM427" t="s">
        <v>3</v>
      </c>
      <c r="HN427" t="s">
        <v>399</v>
      </c>
      <c r="HO427" t="s">
        <v>400</v>
      </c>
      <c r="HP427" t="s">
        <v>397</v>
      </c>
      <c r="HQ427" t="s">
        <v>397</v>
      </c>
      <c r="HS427">
        <v>0</v>
      </c>
      <c r="IK427">
        <v>0</v>
      </c>
    </row>
    <row r="428" spans="1:245" x14ac:dyDescent="0.2">
      <c r="A428">
        <v>17</v>
      </c>
      <c r="B428">
        <v>1</v>
      </c>
      <c r="C428">
        <f>ROW(SmtRes!A736)</f>
        <v>736</v>
      </c>
      <c r="D428">
        <f>ROW(EtalonRes!A853)</f>
        <v>853</v>
      </c>
      <c r="E428" t="s">
        <v>583</v>
      </c>
      <c r="F428" t="s">
        <v>584</v>
      </c>
      <c r="G428" t="s">
        <v>585</v>
      </c>
      <c r="H428" t="s">
        <v>369</v>
      </c>
      <c r="I428">
        <f t="shared" si="397"/>
        <v>1</v>
      </c>
      <c r="J428">
        <v>0</v>
      </c>
      <c r="K428">
        <f t="shared" si="398"/>
        <v>1</v>
      </c>
      <c r="O428">
        <f t="shared" si="399"/>
        <v>676.2</v>
      </c>
      <c r="P428">
        <f>SUMIF(SmtRes!AQ734:'SmtRes'!AQ736,"=1",SmtRes!DF734:'SmtRes'!DF736)</f>
        <v>0</v>
      </c>
      <c r="Q428">
        <f>SUMIF(SmtRes!AQ734:'SmtRes'!AQ736,"=1",SmtRes!DG734:'SmtRes'!DG736)</f>
        <v>0</v>
      </c>
      <c r="R428">
        <f>SUMIF(SmtRes!AQ734:'SmtRes'!AQ736,"=1",SmtRes!DH734:'SmtRes'!DH736)</f>
        <v>0</v>
      </c>
      <c r="S428">
        <f>SUMIF(SmtRes!AQ734:'SmtRes'!AQ736,"=1",SmtRes!DI734:'SmtRes'!DI736)</f>
        <v>676.2</v>
      </c>
      <c r="T428">
        <f t="shared" si="400"/>
        <v>0</v>
      </c>
      <c r="U428">
        <f>SUMIF(SmtRes!AQ734:'SmtRes'!AQ736,"=1",SmtRes!CV734:'SmtRes'!CV736)</f>
        <v>1.23</v>
      </c>
      <c r="V428">
        <f>SUMIF(SmtRes!AQ734:'SmtRes'!AQ736,"=1",SmtRes!CW734:'SmtRes'!CW736)</f>
        <v>0</v>
      </c>
      <c r="W428">
        <f t="shared" si="401"/>
        <v>0</v>
      </c>
      <c r="X428">
        <f t="shared" si="402"/>
        <v>655.91</v>
      </c>
      <c r="Y428">
        <f t="shared" si="402"/>
        <v>344.86</v>
      </c>
      <c r="AA428">
        <v>424238656</v>
      </c>
      <c r="AB428">
        <f t="shared" si="403"/>
        <v>676.19865000000004</v>
      </c>
      <c r="AC428">
        <f t="shared" si="404"/>
        <v>0</v>
      </c>
      <c r="AD428">
        <f t="shared" si="405"/>
        <v>0</v>
      </c>
      <c r="AE428">
        <f t="shared" si="406"/>
        <v>0</v>
      </c>
      <c r="AF428">
        <f>ROUND((SUM(SmtRes!BT734:'SmtRes'!BT736)),6)</f>
        <v>676.19865000000004</v>
      </c>
      <c r="AG428">
        <f t="shared" si="407"/>
        <v>0</v>
      </c>
      <c r="AH428">
        <f>(SUM(SmtRes!BU734:'SmtRes'!BU736))</f>
        <v>1.2299999999999998</v>
      </c>
      <c r="AI428">
        <f>(0)</f>
        <v>0</v>
      </c>
      <c r="AJ428">
        <f t="shared" si="408"/>
        <v>0</v>
      </c>
      <c r="AK428">
        <v>2426.4553000000001</v>
      </c>
      <c r="AL428">
        <v>172.4598</v>
      </c>
      <c r="AM428">
        <v>0</v>
      </c>
      <c r="AN428">
        <v>0</v>
      </c>
      <c r="AO428">
        <v>2253.9955</v>
      </c>
      <c r="AP428">
        <v>0</v>
      </c>
      <c r="AQ428">
        <v>4.0999999999999996</v>
      </c>
      <c r="AR428">
        <v>0</v>
      </c>
      <c r="AS428">
        <v>0</v>
      </c>
      <c r="AT428">
        <v>97</v>
      </c>
      <c r="AU428">
        <v>51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2</v>
      </c>
      <c r="BJ428" t="s">
        <v>586</v>
      </c>
      <c r="BM428">
        <v>108001</v>
      </c>
      <c r="BN428">
        <v>0</v>
      </c>
      <c r="BO428" t="s">
        <v>3</v>
      </c>
      <c r="BP428">
        <v>0</v>
      </c>
      <c r="BQ428">
        <v>3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97</v>
      </c>
      <c r="CA428">
        <v>51</v>
      </c>
      <c r="CB428" t="s">
        <v>490</v>
      </c>
      <c r="CE428">
        <v>0</v>
      </c>
      <c r="CF428">
        <v>0</v>
      </c>
      <c r="CG428">
        <v>0</v>
      </c>
      <c r="CM428">
        <v>0</v>
      </c>
      <c r="CN428" t="s">
        <v>406</v>
      </c>
      <c r="CO428">
        <v>0</v>
      </c>
      <c r="CP428">
        <f t="shared" si="409"/>
        <v>676.2</v>
      </c>
      <c r="CQ428">
        <f>SUMIF(SmtRes!AQ734:'SmtRes'!AQ736,"=1",SmtRes!AA734:'SmtRes'!AA736)</f>
        <v>54.5</v>
      </c>
      <c r="CR428">
        <f>SUMIF(SmtRes!AQ734:'SmtRes'!AQ736,"=1",SmtRes!AB734:'SmtRes'!AB736)</f>
        <v>0</v>
      </c>
      <c r="CS428">
        <f>SUMIF(SmtRes!AQ734:'SmtRes'!AQ736,"=1",SmtRes!AC734:'SmtRes'!AC736)</f>
        <v>0</v>
      </c>
      <c r="CT428">
        <f>SUMIF(SmtRes!AQ734:'SmtRes'!AQ736,"=1",SmtRes!AD734:'SmtRes'!AD736)</f>
        <v>1099.51</v>
      </c>
      <c r="CU428">
        <f t="shared" si="410"/>
        <v>0</v>
      </c>
      <c r="CV428">
        <f>SUMIF(SmtRes!AQ734:'SmtRes'!AQ736,"=1",SmtRes!BU734:'SmtRes'!BU736)</f>
        <v>1.2299999999999998</v>
      </c>
      <c r="CW428">
        <f>SUMIF(SmtRes!AQ734:'SmtRes'!AQ736,"=1",SmtRes!BV734:'SmtRes'!BV736)</f>
        <v>0</v>
      </c>
      <c r="CX428">
        <f t="shared" si="411"/>
        <v>0</v>
      </c>
      <c r="CY428">
        <f t="shared" si="412"/>
        <v>655.9140000000001</v>
      </c>
      <c r="CZ428">
        <f t="shared" si="413"/>
        <v>344.86200000000002</v>
      </c>
      <c r="DB428">
        <v>35</v>
      </c>
      <c r="DC428" t="s">
        <v>3</v>
      </c>
      <c r="DD428" t="s">
        <v>342</v>
      </c>
      <c r="DE428" t="s">
        <v>407</v>
      </c>
      <c r="DF428" t="s">
        <v>407</v>
      </c>
      <c r="DG428" t="s">
        <v>407</v>
      </c>
      <c r="DH428" t="s">
        <v>3</v>
      </c>
      <c r="DI428" t="s">
        <v>407</v>
      </c>
      <c r="DJ428" t="s">
        <v>407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369</v>
      </c>
      <c r="DW428" t="s">
        <v>369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416979905</v>
      </c>
      <c r="EF428">
        <v>3</v>
      </c>
      <c r="EG428" t="s">
        <v>396</v>
      </c>
      <c r="EH428">
        <v>0</v>
      </c>
      <c r="EI428" t="s">
        <v>3</v>
      </c>
      <c r="EJ428">
        <v>2</v>
      </c>
      <c r="EK428">
        <v>108001</v>
      </c>
      <c r="EL428" t="s">
        <v>397</v>
      </c>
      <c r="EM428" t="s">
        <v>398</v>
      </c>
      <c r="EO428" t="s">
        <v>408</v>
      </c>
      <c r="EQ428">
        <v>131072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4.0999999999999996</v>
      </c>
      <c r="EX428">
        <v>0</v>
      </c>
      <c r="EY428">
        <v>0</v>
      </c>
      <c r="FQ428">
        <v>0</v>
      </c>
      <c r="FR428">
        <v>0</v>
      </c>
      <c r="FS428">
        <v>0</v>
      </c>
      <c r="FX428">
        <v>97</v>
      </c>
      <c r="FY428">
        <v>51</v>
      </c>
      <c r="GA428" t="s">
        <v>3</v>
      </c>
      <c r="GD428">
        <v>1</v>
      </c>
      <c r="GF428">
        <v>-537849653</v>
      </c>
      <c r="GG428">
        <v>2</v>
      </c>
      <c r="GH428">
        <v>1</v>
      </c>
      <c r="GI428">
        <v>-2</v>
      </c>
      <c r="GJ428">
        <v>0</v>
      </c>
      <c r="GK428">
        <v>0</v>
      </c>
      <c r="GL428">
        <f t="shared" si="414"/>
        <v>0</v>
      </c>
      <c r="GM428">
        <f t="shared" si="415"/>
        <v>1676.97</v>
      </c>
      <c r="GN428">
        <f t="shared" si="416"/>
        <v>0</v>
      </c>
      <c r="GO428">
        <f t="shared" si="417"/>
        <v>1676.97</v>
      </c>
      <c r="GP428">
        <f t="shared" si="418"/>
        <v>0</v>
      </c>
      <c r="GR428">
        <v>0</v>
      </c>
      <c r="GS428">
        <v>3</v>
      </c>
      <c r="GT428">
        <v>0</v>
      </c>
      <c r="GU428" t="s">
        <v>3</v>
      </c>
      <c r="GV428">
        <f t="shared" si="419"/>
        <v>0</v>
      </c>
      <c r="GW428">
        <v>1</v>
      </c>
      <c r="GX428">
        <f t="shared" si="420"/>
        <v>0</v>
      </c>
      <c r="HA428">
        <v>0</v>
      </c>
      <c r="HB428">
        <v>0</v>
      </c>
      <c r="HC428">
        <f t="shared" si="421"/>
        <v>0</v>
      </c>
      <c r="HE428" t="s">
        <v>3</v>
      </c>
      <c r="HF428" t="s">
        <v>3</v>
      </c>
      <c r="HM428" t="s">
        <v>3</v>
      </c>
      <c r="HN428" t="s">
        <v>399</v>
      </c>
      <c r="HO428" t="s">
        <v>400</v>
      </c>
      <c r="HP428" t="s">
        <v>397</v>
      </c>
      <c r="HQ428" t="s">
        <v>397</v>
      </c>
      <c r="HS428">
        <v>0</v>
      </c>
      <c r="IK428">
        <v>0</v>
      </c>
    </row>
    <row r="429" spans="1:245" x14ac:dyDescent="0.2">
      <c r="A429">
        <v>17</v>
      </c>
      <c r="B429">
        <v>1</v>
      </c>
      <c r="C429">
        <f>ROW(SmtRes!A739)</f>
        <v>739</v>
      </c>
      <c r="D429">
        <f>ROW(EtalonRes!A857)</f>
        <v>857</v>
      </c>
      <c r="E429" t="s">
        <v>587</v>
      </c>
      <c r="F429" t="s">
        <v>584</v>
      </c>
      <c r="G429" t="s">
        <v>585</v>
      </c>
      <c r="H429" t="s">
        <v>369</v>
      </c>
      <c r="I429">
        <f t="shared" si="397"/>
        <v>1</v>
      </c>
      <c r="J429">
        <v>0</v>
      </c>
      <c r="K429">
        <f t="shared" si="398"/>
        <v>1</v>
      </c>
      <c r="O429">
        <f t="shared" si="399"/>
        <v>2253.9899999999998</v>
      </c>
      <c r="P429">
        <f>SUMIF(SmtRes!AQ737:'SmtRes'!AQ739,"=1",SmtRes!DF737:'SmtRes'!DF739)</f>
        <v>0</v>
      </c>
      <c r="Q429">
        <f>SUMIF(SmtRes!AQ737:'SmtRes'!AQ739,"=1",SmtRes!DG737:'SmtRes'!DG739)</f>
        <v>0</v>
      </c>
      <c r="R429">
        <f>SUMIF(SmtRes!AQ737:'SmtRes'!AQ739,"=1",SmtRes!DH737:'SmtRes'!DH739)</f>
        <v>0</v>
      </c>
      <c r="S429">
        <f>SUMIF(SmtRes!AQ737:'SmtRes'!AQ739,"=1",SmtRes!DI737:'SmtRes'!DI739)</f>
        <v>2253.9899999999998</v>
      </c>
      <c r="T429">
        <f t="shared" si="400"/>
        <v>0</v>
      </c>
      <c r="U429">
        <f>SUMIF(SmtRes!AQ737:'SmtRes'!AQ739,"=1",SmtRes!CV737:'SmtRes'!CV739)</f>
        <v>4.0999999999999996</v>
      </c>
      <c r="V429">
        <f>SUMIF(SmtRes!AQ737:'SmtRes'!AQ739,"=1",SmtRes!CW737:'SmtRes'!CW739)</f>
        <v>0</v>
      </c>
      <c r="W429">
        <f t="shared" si="401"/>
        <v>0</v>
      </c>
      <c r="X429">
        <f t="shared" si="402"/>
        <v>2186.37</v>
      </c>
      <c r="Y429">
        <f t="shared" si="402"/>
        <v>1149.53</v>
      </c>
      <c r="AA429">
        <v>424238656</v>
      </c>
      <c r="AB429">
        <f t="shared" si="403"/>
        <v>2253.9955</v>
      </c>
      <c r="AC429">
        <f t="shared" si="404"/>
        <v>0</v>
      </c>
      <c r="AD429">
        <f t="shared" si="405"/>
        <v>0</v>
      </c>
      <c r="AE429">
        <f t="shared" si="406"/>
        <v>0</v>
      </c>
      <c r="AF429">
        <f>ROUND((SUM(SmtRes!BT737:'SmtRes'!BT739)),6)</f>
        <v>2253.9955</v>
      </c>
      <c r="AG429">
        <f t="shared" si="407"/>
        <v>0</v>
      </c>
      <c r="AH429">
        <f>(SUM(SmtRes!BU737:'SmtRes'!BU739))</f>
        <v>4.0999999999999996</v>
      </c>
      <c r="AI429">
        <f>(0)</f>
        <v>0</v>
      </c>
      <c r="AJ429">
        <f t="shared" si="408"/>
        <v>0</v>
      </c>
      <c r="AK429">
        <v>2426.4553000000001</v>
      </c>
      <c r="AL429">
        <v>172.4598</v>
      </c>
      <c r="AM429">
        <v>0</v>
      </c>
      <c r="AN429">
        <v>0</v>
      </c>
      <c r="AO429">
        <v>2253.9955</v>
      </c>
      <c r="AP429">
        <v>0</v>
      </c>
      <c r="AQ429">
        <v>4.0999999999999996</v>
      </c>
      <c r="AR429">
        <v>0</v>
      </c>
      <c r="AS429">
        <v>0</v>
      </c>
      <c r="AT429">
        <v>97</v>
      </c>
      <c r="AU429">
        <v>51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2</v>
      </c>
      <c r="BJ429" t="s">
        <v>586</v>
      </c>
      <c r="BM429">
        <v>108001</v>
      </c>
      <c r="BN429">
        <v>0</v>
      </c>
      <c r="BO429" t="s">
        <v>3</v>
      </c>
      <c r="BP429">
        <v>0</v>
      </c>
      <c r="BQ429">
        <v>3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97</v>
      </c>
      <c r="CA429">
        <v>51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409"/>
        <v>2253.9899999999998</v>
      </c>
      <c r="CQ429">
        <f>SUMIF(SmtRes!AQ737:'SmtRes'!AQ739,"=1",SmtRes!AA737:'SmtRes'!AA739)</f>
        <v>54.5</v>
      </c>
      <c r="CR429">
        <f>SUMIF(SmtRes!AQ737:'SmtRes'!AQ739,"=1",SmtRes!AB737:'SmtRes'!AB739)</f>
        <v>0</v>
      </c>
      <c r="CS429">
        <f>SUMIF(SmtRes!AQ737:'SmtRes'!AQ739,"=1",SmtRes!AC737:'SmtRes'!AC739)</f>
        <v>0</v>
      </c>
      <c r="CT429">
        <f>SUMIF(SmtRes!AQ737:'SmtRes'!AQ739,"=1",SmtRes!AD737:'SmtRes'!AD739)</f>
        <v>1099.51</v>
      </c>
      <c r="CU429">
        <f t="shared" si="410"/>
        <v>0</v>
      </c>
      <c r="CV429">
        <f>SUMIF(SmtRes!AQ737:'SmtRes'!AQ739,"=1",SmtRes!BU737:'SmtRes'!BU739)</f>
        <v>4.0999999999999996</v>
      </c>
      <c r="CW429">
        <f>SUMIF(SmtRes!AQ737:'SmtRes'!AQ739,"=1",SmtRes!BV737:'SmtRes'!BV739)</f>
        <v>0</v>
      </c>
      <c r="CX429">
        <f t="shared" si="411"/>
        <v>0</v>
      </c>
      <c r="CY429">
        <f t="shared" si="412"/>
        <v>2186.3702999999996</v>
      </c>
      <c r="CZ429">
        <f t="shared" si="413"/>
        <v>1149.5348999999999</v>
      </c>
      <c r="DC429" t="s">
        <v>3</v>
      </c>
      <c r="DD429" t="s">
        <v>342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369</v>
      </c>
      <c r="DW429" t="s">
        <v>369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416979905</v>
      </c>
      <c r="EF429">
        <v>3</v>
      </c>
      <c r="EG429" t="s">
        <v>396</v>
      </c>
      <c r="EH429">
        <v>0</v>
      </c>
      <c r="EI429" t="s">
        <v>3</v>
      </c>
      <c r="EJ429">
        <v>2</v>
      </c>
      <c r="EK429">
        <v>108001</v>
      </c>
      <c r="EL429" t="s">
        <v>397</v>
      </c>
      <c r="EM429" t="s">
        <v>398</v>
      </c>
      <c r="EO429" t="s">
        <v>3</v>
      </c>
      <c r="EQ429">
        <v>131072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4.0999999999999996</v>
      </c>
      <c r="EX429">
        <v>0</v>
      </c>
      <c r="EY429">
        <v>0</v>
      </c>
      <c r="FQ429">
        <v>0</v>
      </c>
      <c r="FR429">
        <v>0</v>
      </c>
      <c r="FS429">
        <v>0</v>
      </c>
      <c r="FX429">
        <v>97</v>
      </c>
      <c r="FY429">
        <v>51</v>
      </c>
      <c r="GA429" t="s">
        <v>3</v>
      </c>
      <c r="GD429">
        <v>1</v>
      </c>
      <c r="GF429">
        <v>-537849653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414"/>
        <v>0</v>
      </c>
      <c r="GM429">
        <f t="shared" si="415"/>
        <v>5589.89</v>
      </c>
      <c r="GN429">
        <f t="shared" si="416"/>
        <v>0</v>
      </c>
      <c r="GO429">
        <f t="shared" si="417"/>
        <v>5589.89</v>
      </c>
      <c r="GP429">
        <f t="shared" si="418"/>
        <v>0</v>
      </c>
      <c r="GR429">
        <v>0</v>
      </c>
      <c r="GS429">
        <v>3</v>
      </c>
      <c r="GT429">
        <v>0</v>
      </c>
      <c r="GU429" t="s">
        <v>3</v>
      </c>
      <c r="GV429">
        <f t="shared" si="419"/>
        <v>0</v>
      </c>
      <c r="GW429">
        <v>1</v>
      </c>
      <c r="GX429">
        <f t="shared" si="420"/>
        <v>0</v>
      </c>
      <c r="HA429">
        <v>0</v>
      </c>
      <c r="HB429">
        <v>0</v>
      </c>
      <c r="HC429">
        <f t="shared" si="421"/>
        <v>0</v>
      </c>
      <c r="HE429" t="s">
        <v>3</v>
      </c>
      <c r="HF429" t="s">
        <v>3</v>
      </c>
      <c r="HM429" t="s">
        <v>3</v>
      </c>
      <c r="HN429" t="s">
        <v>399</v>
      </c>
      <c r="HO429" t="s">
        <v>400</v>
      </c>
      <c r="HP429" t="s">
        <v>397</v>
      </c>
      <c r="HQ429" t="s">
        <v>397</v>
      </c>
      <c r="HS429">
        <v>0</v>
      </c>
      <c r="IK429">
        <v>0</v>
      </c>
    </row>
    <row r="430" spans="1:245" x14ac:dyDescent="0.2">
      <c r="A430">
        <v>17</v>
      </c>
      <c r="B430">
        <v>1</v>
      </c>
      <c r="C430">
        <f>ROW(SmtRes!A742)</f>
        <v>742</v>
      </c>
      <c r="D430">
        <f>ROW(EtalonRes!A861)</f>
        <v>861</v>
      </c>
      <c r="E430" t="s">
        <v>588</v>
      </c>
      <c r="F430" t="s">
        <v>589</v>
      </c>
      <c r="G430" t="s">
        <v>590</v>
      </c>
      <c r="H430" t="s">
        <v>369</v>
      </c>
      <c r="I430">
        <f t="shared" si="397"/>
        <v>1</v>
      </c>
      <c r="J430">
        <v>0</v>
      </c>
      <c r="K430">
        <f t="shared" si="398"/>
        <v>1</v>
      </c>
      <c r="O430">
        <f t="shared" si="399"/>
        <v>903.8</v>
      </c>
      <c r="P430">
        <f>SUMIF(SmtRes!AQ740:'SmtRes'!AQ742,"=1",SmtRes!DF740:'SmtRes'!DF742)</f>
        <v>0</v>
      </c>
      <c r="Q430">
        <f>SUMIF(SmtRes!AQ740:'SmtRes'!AQ742,"=1",SmtRes!DG740:'SmtRes'!DG742)</f>
        <v>0</v>
      </c>
      <c r="R430">
        <f>SUMIF(SmtRes!AQ740:'SmtRes'!AQ742,"=1",SmtRes!DH740:'SmtRes'!DH742)</f>
        <v>0</v>
      </c>
      <c r="S430">
        <f>SUMIF(SmtRes!AQ740:'SmtRes'!AQ742,"=1",SmtRes!DI740:'SmtRes'!DI742)</f>
        <v>903.8</v>
      </c>
      <c r="T430">
        <f t="shared" si="400"/>
        <v>0</v>
      </c>
      <c r="U430">
        <f>SUMIF(SmtRes!AQ740:'SmtRes'!AQ742,"=1",SmtRes!CV740:'SmtRes'!CV742)</f>
        <v>1.6439999999999999</v>
      </c>
      <c r="V430">
        <f>SUMIF(SmtRes!AQ740:'SmtRes'!AQ742,"=1",SmtRes!CW740:'SmtRes'!CW742)</f>
        <v>0</v>
      </c>
      <c r="W430">
        <f t="shared" si="401"/>
        <v>0</v>
      </c>
      <c r="X430">
        <f t="shared" si="402"/>
        <v>876.69</v>
      </c>
      <c r="Y430">
        <f t="shared" si="402"/>
        <v>460.94</v>
      </c>
      <c r="AA430">
        <v>424238656</v>
      </c>
      <c r="AB430">
        <f t="shared" si="403"/>
        <v>903.79722000000004</v>
      </c>
      <c r="AC430">
        <f t="shared" si="404"/>
        <v>0</v>
      </c>
      <c r="AD430">
        <f t="shared" si="405"/>
        <v>0</v>
      </c>
      <c r="AE430">
        <f t="shared" si="406"/>
        <v>0</v>
      </c>
      <c r="AF430">
        <f>ROUND((SUM(SmtRes!BT740:'SmtRes'!BT742)),6)</f>
        <v>903.79722000000004</v>
      </c>
      <c r="AG430">
        <f t="shared" si="407"/>
        <v>0</v>
      </c>
      <c r="AH430">
        <f>(SUM(SmtRes!BU740:'SmtRes'!BU742))</f>
        <v>1.6440000000000001</v>
      </c>
      <c r="AI430">
        <f>(0)</f>
        <v>0</v>
      </c>
      <c r="AJ430">
        <f t="shared" si="408"/>
        <v>0</v>
      </c>
      <c r="AK430">
        <v>3236.9249</v>
      </c>
      <c r="AL430">
        <v>224.26750000000001</v>
      </c>
      <c r="AM430">
        <v>0</v>
      </c>
      <c r="AN430">
        <v>0</v>
      </c>
      <c r="AO430">
        <v>3012.6574000000001</v>
      </c>
      <c r="AP430">
        <v>0</v>
      </c>
      <c r="AQ430">
        <v>5.48</v>
      </c>
      <c r="AR430">
        <v>0</v>
      </c>
      <c r="AS430">
        <v>0</v>
      </c>
      <c r="AT430">
        <v>97</v>
      </c>
      <c r="AU430">
        <v>51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2</v>
      </c>
      <c r="BJ430" t="s">
        <v>591</v>
      </c>
      <c r="BM430">
        <v>108001</v>
      </c>
      <c r="BN430">
        <v>0</v>
      </c>
      <c r="BO430" t="s">
        <v>3</v>
      </c>
      <c r="BP430">
        <v>0</v>
      </c>
      <c r="BQ430">
        <v>3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97</v>
      </c>
      <c r="CA430">
        <v>51</v>
      </c>
      <c r="CB430" t="s">
        <v>490</v>
      </c>
      <c r="CE430">
        <v>0</v>
      </c>
      <c r="CF430">
        <v>0</v>
      </c>
      <c r="CG430">
        <v>0</v>
      </c>
      <c r="CM430">
        <v>0</v>
      </c>
      <c r="CN430" t="s">
        <v>406</v>
      </c>
      <c r="CO430">
        <v>0</v>
      </c>
      <c r="CP430">
        <f t="shared" si="409"/>
        <v>903.8</v>
      </c>
      <c r="CQ430">
        <f>SUMIF(SmtRes!AQ740:'SmtRes'!AQ742,"=1",SmtRes!AA740:'SmtRes'!AA742)</f>
        <v>54.5</v>
      </c>
      <c r="CR430">
        <f>SUMIF(SmtRes!AQ740:'SmtRes'!AQ742,"=1",SmtRes!AB740:'SmtRes'!AB742)</f>
        <v>0</v>
      </c>
      <c r="CS430">
        <f>SUMIF(SmtRes!AQ740:'SmtRes'!AQ742,"=1",SmtRes!AC740:'SmtRes'!AC742)</f>
        <v>0</v>
      </c>
      <c r="CT430">
        <f>SUMIF(SmtRes!AQ740:'SmtRes'!AQ742,"=1",SmtRes!AD740:'SmtRes'!AD742)</f>
        <v>1099.51</v>
      </c>
      <c r="CU430">
        <f t="shared" si="410"/>
        <v>0</v>
      </c>
      <c r="CV430">
        <f>SUMIF(SmtRes!AQ740:'SmtRes'!AQ742,"=1",SmtRes!BU740:'SmtRes'!BU742)</f>
        <v>1.6440000000000001</v>
      </c>
      <c r="CW430">
        <f>SUMIF(SmtRes!AQ740:'SmtRes'!AQ742,"=1",SmtRes!BV740:'SmtRes'!BV742)</f>
        <v>0</v>
      </c>
      <c r="CX430">
        <f t="shared" si="411"/>
        <v>0</v>
      </c>
      <c r="CY430">
        <f t="shared" si="412"/>
        <v>876.68599999999992</v>
      </c>
      <c r="CZ430">
        <f t="shared" si="413"/>
        <v>460.93799999999993</v>
      </c>
      <c r="DB430">
        <v>36</v>
      </c>
      <c r="DC430" t="s">
        <v>3</v>
      </c>
      <c r="DD430" t="s">
        <v>342</v>
      </c>
      <c r="DE430" t="s">
        <v>407</v>
      </c>
      <c r="DF430" t="s">
        <v>407</v>
      </c>
      <c r="DG430" t="s">
        <v>407</v>
      </c>
      <c r="DH430" t="s">
        <v>3</v>
      </c>
      <c r="DI430" t="s">
        <v>407</v>
      </c>
      <c r="DJ430" t="s">
        <v>407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369</v>
      </c>
      <c r="DW430" t="s">
        <v>369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416979905</v>
      </c>
      <c r="EF430">
        <v>3</v>
      </c>
      <c r="EG430" t="s">
        <v>396</v>
      </c>
      <c r="EH430">
        <v>0</v>
      </c>
      <c r="EI430" t="s">
        <v>3</v>
      </c>
      <c r="EJ430">
        <v>2</v>
      </c>
      <c r="EK430">
        <v>108001</v>
      </c>
      <c r="EL430" t="s">
        <v>397</v>
      </c>
      <c r="EM430" t="s">
        <v>398</v>
      </c>
      <c r="EO430" t="s">
        <v>408</v>
      </c>
      <c r="EQ430">
        <v>131072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5.48</v>
      </c>
      <c r="EX430">
        <v>0</v>
      </c>
      <c r="EY430">
        <v>0</v>
      </c>
      <c r="FQ430">
        <v>0</v>
      </c>
      <c r="FR430">
        <v>0</v>
      </c>
      <c r="FS430">
        <v>0</v>
      </c>
      <c r="FX430">
        <v>97</v>
      </c>
      <c r="FY430">
        <v>51</v>
      </c>
      <c r="GA430" t="s">
        <v>3</v>
      </c>
      <c r="GD430">
        <v>1</v>
      </c>
      <c r="GF430">
        <v>-1528136492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414"/>
        <v>0</v>
      </c>
      <c r="GM430">
        <f t="shared" si="415"/>
        <v>2241.4299999999998</v>
      </c>
      <c r="GN430">
        <f t="shared" si="416"/>
        <v>0</v>
      </c>
      <c r="GO430">
        <f t="shared" si="417"/>
        <v>2241.4299999999998</v>
      </c>
      <c r="GP430">
        <f t="shared" si="418"/>
        <v>0</v>
      </c>
      <c r="GR430">
        <v>0</v>
      </c>
      <c r="GS430">
        <v>3</v>
      </c>
      <c r="GT430">
        <v>0</v>
      </c>
      <c r="GU430" t="s">
        <v>3</v>
      </c>
      <c r="GV430">
        <f t="shared" si="419"/>
        <v>0</v>
      </c>
      <c r="GW430">
        <v>1</v>
      </c>
      <c r="GX430">
        <f t="shared" si="420"/>
        <v>0</v>
      </c>
      <c r="HA430">
        <v>0</v>
      </c>
      <c r="HB430">
        <v>0</v>
      </c>
      <c r="HC430">
        <f t="shared" si="421"/>
        <v>0</v>
      </c>
      <c r="HE430" t="s">
        <v>3</v>
      </c>
      <c r="HF430" t="s">
        <v>3</v>
      </c>
      <c r="HM430" t="s">
        <v>3</v>
      </c>
      <c r="HN430" t="s">
        <v>399</v>
      </c>
      <c r="HO430" t="s">
        <v>400</v>
      </c>
      <c r="HP430" t="s">
        <v>397</v>
      </c>
      <c r="HQ430" t="s">
        <v>397</v>
      </c>
      <c r="HS430">
        <v>0</v>
      </c>
      <c r="IK430">
        <v>0</v>
      </c>
    </row>
    <row r="431" spans="1:245" x14ac:dyDescent="0.2">
      <c r="A431">
        <v>17</v>
      </c>
      <c r="B431">
        <v>1</v>
      </c>
      <c r="C431">
        <f>ROW(SmtRes!A745)</f>
        <v>745</v>
      </c>
      <c r="D431">
        <f>ROW(EtalonRes!A865)</f>
        <v>865</v>
      </c>
      <c r="E431" t="s">
        <v>592</v>
      </c>
      <c r="F431" t="s">
        <v>589</v>
      </c>
      <c r="G431" t="s">
        <v>590</v>
      </c>
      <c r="H431" t="s">
        <v>369</v>
      </c>
      <c r="I431">
        <f t="shared" si="397"/>
        <v>1</v>
      </c>
      <c r="J431">
        <v>0</v>
      </c>
      <c r="K431">
        <f t="shared" si="398"/>
        <v>1</v>
      </c>
      <c r="O431">
        <f t="shared" si="399"/>
        <v>3012.66</v>
      </c>
      <c r="P431">
        <f>SUMIF(SmtRes!AQ743:'SmtRes'!AQ745,"=1",SmtRes!DF743:'SmtRes'!DF745)</f>
        <v>0</v>
      </c>
      <c r="Q431">
        <f>SUMIF(SmtRes!AQ743:'SmtRes'!AQ745,"=1",SmtRes!DG743:'SmtRes'!DG745)</f>
        <v>0</v>
      </c>
      <c r="R431">
        <f>SUMIF(SmtRes!AQ743:'SmtRes'!AQ745,"=1",SmtRes!DH743:'SmtRes'!DH745)</f>
        <v>0</v>
      </c>
      <c r="S431">
        <f>SUMIF(SmtRes!AQ743:'SmtRes'!AQ745,"=1",SmtRes!DI743:'SmtRes'!DI745)</f>
        <v>3012.66</v>
      </c>
      <c r="T431">
        <f t="shared" si="400"/>
        <v>0</v>
      </c>
      <c r="U431">
        <f>SUMIF(SmtRes!AQ743:'SmtRes'!AQ745,"=1",SmtRes!CV743:'SmtRes'!CV745)</f>
        <v>5.48</v>
      </c>
      <c r="V431">
        <f>SUMIF(SmtRes!AQ743:'SmtRes'!AQ745,"=1",SmtRes!CW743:'SmtRes'!CW745)</f>
        <v>0</v>
      </c>
      <c r="W431">
        <f t="shared" si="401"/>
        <v>0</v>
      </c>
      <c r="X431">
        <f t="shared" si="402"/>
        <v>2922.28</v>
      </c>
      <c r="Y431">
        <f t="shared" si="402"/>
        <v>1536.46</v>
      </c>
      <c r="AA431">
        <v>424238656</v>
      </c>
      <c r="AB431">
        <f t="shared" si="403"/>
        <v>3012.6574000000001</v>
      </c>
      <c r="AC431">
        <f t="shared" si="404"/>
        <v>0</v>
      </c>
      <c r="AD431">
        <f t="shared" si="405"/>
        <v>0</v>
      </c>
      <c r="AE431">
        <f t="shared" si="406"/>
        <v>0</v>
      </c>
      <c r="AF431">
        <f>ROUND((SUM(SmtRes!BT743:'SmtRes'!BT745)),6)</f>
        <v>3012.6574000000001</v>
      </c>
      <c r="AG431">
        <f t="shared" si="407"/>
        <v>0</v>
      </c>
      <c r="AH431">
        <f>(SUM(SmtRes!BU743:'SmtRes'!BU745))</f>
        <v>5.48</v>
      </c>
      <c r="AI431">
        <f>(0)</f>
        <v>0</v>
      </c>
      <c r="AJ431">
        <f t="shared" si="408"/>
        <v>0</v>
      </c>
      <c r="AK431">
        <v>3236.9249</v>
      </c>
      <c r="AL431">
        <v>224.26750000000001</v>
      </c>
      <c r="AM431">
        <v>0</v>
      </c>
      <c r="AN431">
        <v>0</v>
      </c>
      <c r="AO431">
        <v>3012.6574000000001</v>
      </c>
      <c r="AP431">
        <v>0</v>
      </c>
      <c r="AQ431">
        <v>5.48</v>
      </c>
      <c r="AR431">
        <v>0</v>
      </c>
      <c r="AS431">
        <v>0</v>
      </c>
      <c r="AT431">
        <v>97</v>
      </c>
      <c r="AU431">
        <v>51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2</v>
      </c>
      <c r="BJ431" t="s">
        <v>591</v>
      </c>
      <c r="BM431">
        <v>108001</v>
      </c>
      <c r="BN431">
        <v>0</v>
      </c>
      <c r="BO431" t="s">
        <v>3</v>
      </c>
      <c r="BP431">
        <v>0</v>
      </c>
      <c r="BQ431">
        <v>3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97</v>
      </c>
      <c r="CA431">
        <v>51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409"/>
        <v>3012.66</v>
      </c>
      <c r="CQ431">
        <f>SUMIF(SmtRes!AQ743:'SmtRes'!AQ745,"=1",SmtRes!AA743:'SmtRes'!AA745)</f>
        <v>54.5</v>
      </c>
      <c r="CR431">
        <f>SUMIF(SmtRes!AQ743:'SmtRes'!AQ745,"=1",SmtRes!AB743:'SmtRes'!AB745)</f>
        <v>0</v>
      </c>
      <c r="CS431">
        <f>SUMIF(SmtRes!AQ743:'SmtRes'!AQ745,"=1",SmtRes!AC743:'SmtRes'!AC745)</f>
        <v>0</v>
      </c>
      <c r="CT431">
        <f>SUMIF(SmtRes!AQ743:'SmtRes'!AQ745,"=1",SmtRes!AD743:'SmtRes'!AD745)</f>
        <v>1099.51</v>
      </c>
      <c r="CU431">
        <f t="shared" si="410"/>
        <v>0</v>
      </c>
      <c r="CV431">
        <f>SUMIF(SmtRes!AQ743:'SmtRes'!AQ745,"=1",SmtRes!BU743:'SmtRes'!BU745)</f>
        <v>5.48</v>
      </c>
      <c r="CW431">
        <f>SUMIF(SmtRes!AQ743:'SmtRes'!AQ745,"=1",SmtRes!BV743:'SmtRes'!BV745)</f>
        <v>0</v>
      </c>
      <c r="CX431">
        <f t="shared" si="411"/>
        <v>0</v>
      </c>
      <c r="CY431">
        <f t="shared" si="412"/>
        <v>2922.2801999999997</v>
      </c>
      <c r="CZ431">
        <f t="shared" si="413"/>
        <v>1536.4566</v>
      </c>
      <c r="DC431" t="s">
        <v>3</v>
      </c>
      <c r="DD431" t="s">
        <v>15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369</v>
      </c>
      <c r="DW431" t="s">
        <v>369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416979905</v>
      </c>
      <c r="EF431">
        <v>3</v>
      </c>
      <c r="EG431" t="s">
        <v>396</v>
      </c>
      <c r="EH431">
        <v>0</v>
      </c>
      <c r="EI431" t="s">
        <v>3</v>
      </c>
      <c r="EJ431">
        <v>2</v>
      </c>
      <c r="EK431">
        <v>108001</v>
      </c>
      <c r="EL431" t="s">
        <v>397</v>
      </c>
      <c r="EM431" t="s">
        <v>398</v>
      </c>
      <c r="EO431" t="s">
        <v>3</v>
      </c>
      <c r="EQ431">
        <v>131072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5.48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97</v>
      </c>
      <c r="FY431">
        <v>51</v>
      </c>
      <c r="GA431" t="s">
        <v>3</v>
      </c>
      <c r="GD431">
        <v>1</v>
      </c>
      <c r="GF431">
        <v>-1528136492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414"/>
        <v>0</v>
      </c>
      <c r="GM431">
        <f t="shared" si="415"/>
        <v>7471.4</v>
      </c>
      <c r="GN431">
        <f t="shared" si="416"/>
        <v>0</v>
      </c>
      <c r="GO431">
        <f t="shared" si="417"/>
        <v>7471.4</v>
      </c>
      <c r="GP431">
        <f t="shared" si="418"/>
        <v>0</v>
      </c>
      <c r="GR431">
        <v>0</v>
      </c>
      <c r="GS431">
        <v>3</v>
      </c>
      <c r="GT431">
        <v>0</v>
      </c>
      <c r="GU431" t="s">
        <v>3</v>
      </c>
      <c r="GV431">
        <f t="shared" si="419"/>
        <v>0</v>
      </c>
      <c r="GW431">
        <v>1</v>
      </c>
      <c r="GX431">
        <f t="shared" si="420"/>
        <v>0</v>
      </c>
      <c r="HA431">
        <v>0</v>
      </c>
      <c r="HB431">
        <v>0</v>
      </c>
      <c r="HC431">
        <f t="shared" si="421"/>
        <v>0</v>
      </c>
      <c r="HE431" t="s">
        <v>3</v>
      </c>
      <c r="HF431" t="s">
        <v>3</v>
      </c>
      <c r="HM431" t="s">
        <v>3</v>
      </c>
      <c r="HN431" t="s">
        <v>399</v>
      </c>
      <c r="HO431" t="s">
        <v>400</v>
      </c>
      <c r="HP431" t="s">
        <v>397</v>
      </c>
      <c r="HQ431" t="s">
        <v>397</v>
      </c>
      <c r="HS431">
        <v>0</v>
      </c>
      <c r="IK431">
        <v>0</v>
      </c>
    </row>
    <row r="432" spans="1:245" x14ac:dyDescent="0.2">
      <c r="A432">
        <v>19</v>
      </c>
      <c r="B432">
        <v>1</v>
      </c>
      <c r="F432" t="s">
        <v>3</v>
      </c>
      <c r="G432" t="s">
        <v>593</v>
      </c>
      <c r="H432" t="s">
        <v>3</v>
      </c>
      <c r="AA432">
        <v>1</v>
      </c>
      <c r="IK432">
        <v>0</v>
      </c>
    </row>
    <row r="433" spans="1:245" x14ac:dyDescent="0.2">
      <c r="A433">
        <v>17</v>
      </c>
      <c r="B433">
        <v>1</v>
      </c>
      <c r="C433">
        <f>ROW(SmtRes!A750)</f>
        <v>750</v>
      </c>
      <c r="D433">
        <f>ROW(EtalonRes!A871)</f>
        <v>871</v>
      </c>
      <c r="E433" t="s">
        <v>594</v>
      </c>
      <c r="F433" t="s">
        <v>595</v>
      </c>
      <c r="G433" t="s">
        <v>596</v>
      </c>
      <c r="H433" t="s">
        <v>369</v>
      </c>
      <c r="I433">
        <f t="shared" ref="I433:I438" si="422">ROUND(ROUND(1,4),7)</f>
        <v>1</v>
      </c>
      <c r="J433">
        <v>0</v>
      </c>
      <c r="K433">
        <f t="shared" ref="K433:K438" si="423">ROUND(ROUND(1,4),7)</f>
        <v>1</v>
      </c>
      <c r="O433">
        <f t="shared" ref="O433:O438" si="424">ROUND(CP433,2)</f>
        <v>768.18</v>
      </c>
      <c r="P433">
        <f>SUMIF(SmtRes!AQ746:'SmtRes'!AQ750,"=1",SmtRes!DF746:'SmtRes'!DF750)</f>
        <v>0</v>
      </c>
      <c r="Q433">
        <f>SUMIF(SmtRes!AQ746:'SmtRes'!AQ750,"=1",SmtRes!DG746:'SmtRes'!DG750)</f>
        <v>74.42</v>
      </c>
      <c r="R433">
        <f>SUMIF(SmtRes!AQ746:'SmtRes'!AQ750,"=1",SmtRes!DH746:'SmtRes'!DH750)</f>
        <v>79.33</v>
      </c>
      <c r="S433">
        <f>SUMIF(SmtRes!AQ746:'SmtRes'!AQ750,"=1",SmtRes!DI746:'SmtRes'!DI750)</f>
        <v>614.43000000000006</v>
      </c>
      <c r="T433">
        <f t="shared" ref="T433:T438" si="425">ROUND(CU433*I433,2)</f>
        <v>0</v>
      </c>
      <c r="U433">
        <f>SUMIF(SmtRes!AQ746:'SmtRes'!AQ750,"=1",SmtRes!CV746:'SmtRes'!CV750)</f>
        <v>1.206</v>
      </c>
      <c r="V433">
        <f>SUMIF(SmtRes!AQ746:'SmtRes'!AQ750,"=1",SmtRes!CW746:'SmtRes'!CW750)</f>
        <v>0.14699999999999999</v>
      </c>
      <c r="W433">
        <f t="shared" ref="W433:W438" si="426">ROUND(CX433*I433,2)</f>
        <v>0</v>
      </c>
      <c r="X433">
        <f t="shared" ref="X433:Y438" si="427">ROUND(CY433,2)</f>
        <v>672.95</v>
      </c>
      <c r="Y433">
        <f t="shared" si="427"/>
        <v>353.82</v>
      </c>
      <c r="AA433">
        <v>424238656</v>
      </c>
      <c r="AB433">
        <f t="shared" ref="AB433:AB438" si="428">ROUND((AC433+AD433+AF433),6)</f>
        <v>665.40219000000002</v>
      </c>
      <c r="AC433">
        <f t="shared" ref="AC433:AC438" si="429">ROUND((0),6)</f>
        <v>0</v>
      </c>
      <c r="AD433">
        <f>ROUND((((SUM(SmtRes!BR746:'SmtRes'!BR750))-(SUM(SmtRes!BS746:'SmtRes'!BS750)))+AE433),6)</f>
        <v>50.96931</v>
      </c>
      <c r="AE433">
        <f>ROUND((SUM(SmtRes!BS746:'SmtRes'!BS750)),6)</f>
        <v>79.334429999999998</v>
      </c>
      <c r="AF433">
        <f>ROUND((SUM(SmtRes!BT746:'SmtRes'!BT750)),6)</f>
        <v>614.43287999999995</v>
      </c>
      <c r="AG433">
        <f t="shared" ref="AG433:AG438" si="430">ROUND((AP433),6)</f>
        <v>0</v>
      </c>
      <c r="AH433">
        <f>(SUM(SmtRes!BU746:'SmtRes'!BU750))</f>
        <v>1.2059999999999997</v>
      </c>
      <c r="AI433">
        <f>(SUM(SmtRes!BV746:'SmtRes'!BV750))</f>
        <v>0.14699999999999999</v>
      </c>
      <c r="AJ433">
        <f t="shared" ref="AJ433:AJ438" si="431">(AS433)</f>
        <v>0</v>
      </c>
      <c r="AK433">
        <v>2633.1097500000001</v>
      </c>
      <c r="AL433">
        <v>150.65434999999999</v>
      </c>
      <c r="AM433">
        <v>169.89770000000001</v>
      </c>
      <c r="AN433">
        <v>264.44810000000001</v>
      </c>
      <c r="AO433">
        <v>2048.1095999999998</v>
      </c>
      <c r="AP433">
        <v>0</v>
      </c>
      <c r="AQ433">
        <v>4.0199999999999996</v>
      </c>
      <c r="AR433">
        <v>0.49</v>
      </c>
      <c r="AS433">
        <v>0</v>
      </c>
      <c r="AT433">
        <v>97</v>
      </c>
      <c r="AU433">
        <v>51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2</v>
      </c>
      <c r="BJ433" t="s">
        <v>597</v>
      </c>
      <c r="BM433">
        <v>108001</v>
      </c>
      <c r="BN433">
        <v>0</v>
      </c>
      <c r="BO433" t="s">
        <v>3</v>
      </c>
      <c r="BP433">
        <v>0</v>
      </c>
      <c r="BQ433">
        <v>3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97</v>
      </c>
      <c r="CA433">
        <v>51</v>
      </c>
      <c r="CB433" t="s">
        <v>490</v>
      </c>
      <c r="CE433">
        <v>0</v>
      </c>
      <c r="CF433">
        <v>0</v>
      </c>
      <c r="CG433">
        <v>0</v>
      </c>
      <c r="CM433">
        <v>0</v>
      </c>
      <c r="CN433" t="s">
        <v>406</v>
      </c>
      <c r="CO433">
        <v>0</v>
      </c>
      <c r="CP433">
        <f t="shared" ref="CP433:CP438" si="432">(P433+Q433+S433+R433)</f>
        <v>768.18000000000006</v>
      </c>
      <c r="CQ433">
        <f>SUMIF(SmtRes!AQ746:'SmtRes'!AQ750,"=1",SmtRes!AA746:'SmtRes'!AA750)</f>
        <v>54.5</v>
      </c>
      <c r="CR433">
        <f>SUMIF(SmtRes!AQ746:'SmtRes'!AQ750,"=1",SmtRes!AB746:'SmtRes'!AB750)</f>
        <v>506.23</v>
      </c>
      <c r="CS433">
        <f>SUMIF(SmtRes!AQ746:'SmtRes'!AQ750,"=1",SmtRes!AC746:'SmtRes'!AC750)</f>
        <v>539.69000000000005</v>
      </c>
      <c r="CT433">
        <f>SUMIF(SmtRes!AQ746:'SmtRes'!AQ750,"=1",SmtRes!AD746:'SmtRes'!AD750)</f>
        <v>1018.96</v>
      </c>
      <c r="CU433">
        <f t="shared" ref="CU433:CU438" si="433">AG433</f>
        <v>0</v>
      </c>
      <c r="CV433">
        <f>SUMIF(SmtRes!AQ746:'SmtRes'!AQ750,"=1",SmtRes!BU746:'SmtRes'!BU750)</f>
        <v>1.2059999999999997</v>
      </c>
      <c r="CW433">
        <f>SUMIF(SmtRes!AQ746:'SmtRes'!AQ750,"=1",SmtRes!BV746:'SmtRes'!BV750)</f>
        <v>0.14699999999999999</v>
      </c>
      <c r="CX433">
        <f t="shared" ref="CX433:CX438" si="434">AJ433</f>
        <v>0</v>
      </c>
      <c r="CY433">
        <f t="shared" ref="CY433:CY438" si="435">(((S433+R433)*AT433)/100)</f>
        <v>672.94720000000018</v>
      </c>
      <c r="CZ433">
        <f t="shared" ref="CZ433:CZ438" si="436">(((S433+R433)*AU433)/100)</f>
        <v>353.81760000000003</v>
      </c>
      <c r="DB433">
        <v>37</v>
      </c>
      <c r="DC433" t="s">
        <v>3</v>
      </c>
      <c r="DD433" t="s">
        <v>342</v>
      </c>
      <c r="DE433" t="s">
        <v>407</v>
      </c>
      <c r="DF433" t="s">
        <v>407</v>
      </c>
      <c r="DG433" t="s">
        <v>407</v>
      </c>
      <c r="DH433" t="s">
        <v>3</v>
      </c>
      <c r="DI433" t="s">
        <v>407</v>
      </c>
      <c r="DJ433" t="s">
        <v>407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369</v>
      </c>
      <c r="DW433" t="s">
        <v>369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416979905</v>
      </c>
      <c r="EF433">
        <v>3</v>
      </c>
      <c r="EG433" t="s">
        <v>396</v>
      </c>
      <c r="EH433">
        <v>0</v>
      </c>
      <c r="EI433" t="s">
        <v>3</v>
      </c>
      <c r="EJ433">
        <v>2</v>
      </c>
      <c r="EK433">
        <v>108001</v>
      </c>
      <c r="EL433" t="s">
        <v>397</v>
      </c>
      <c r="EM433" t="s">
        <v>398</v>
      </c>
      <c r="EO433" t="s">
        <v>408</v>
      </c>
      <c r="EQ433">
        <v>131072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4.0199999999999996</v>
      </c>
      <c r="EX433">
        <v>0.49</v>
      </c>
      <c r="EY433">
        <v>0</v>
      </c>
      <c r="FQ433">
        <v>0</v>
      </c>
      <c r="FR433">
        <v>0</v>
      </c>
      <c r="FS433">
        <v>0</v>
      </c>
      <c r="FX433">
        <v>97</v>
      </c>
      <c r="FY433">
        <v>51</v>
      </c>
      <c r="GA433" t="s">
        <v>3</v>
      </c>
      <c r="GD433">
        <v>1</v>
      </c>
      <c r="GF433">
        <v>1431689491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 t="shared" ref="GL433:GL438" si="437">ROUND(IF(AND(BH433=3,BI433=3,FS433&lt;&gt;0),P433,0),2)</f>
        <v>0</v>
      </c>
      <c r="GM433">
        <f t="shared" ref="GM433:GM438" si="438">ROUND(O433+X433+Y433,2)+GX433</f>
        <v>1794.95</v>
      </c>
      <c r="GN433">
        <f t="shared" ref="GN433:GN438" si="439">IF(OR(BI433=0,BI433=1),GM433-GX433,0)</f>
        <v>0</v>
      </c>
      <c r="GO433">
        <f t="shared" ref="GO433:GO438" si="440">IF(BI433=2,GM433-GX433,0)</f>
        <v>1794.95</v>
      </c>
      <c r="GP433">
        <f t="shared" ref="GP433:GP438" si="441">IF(BI433=4,GM433-GX433,0)</f>
        <v>0</v>
      </c>
      <c r="GR433">
        <v>0</v>
      </c>
      <c r="GS433">
        <v>3</v>
      </c>
      <c r="GT433">
        <v>0</v>
      </c>
      <c r="GU433" t="s">
        <v>3</v>
      </c>
      <c r="GV433">
        <f t="shared" ref="GV433:GV438" si="442">ROUND((GT433),6)</f>
        <v>0</v>
      </c>
      <c r="GW433">
        <v>1</v>
      </c>
      <c r="GX433">
        <f t="shared" ref="GX433:GX438" si="443">ROUND(HC433*I433,2)</f>
        <v>0</v>
      </c>
      <c r="HA433">
        <v>0</v>
      </c>
      <c r="HB433">
        <v>0</v>
      </c>
      <c r="HC433">
        <f t="shared" ref="HC433:HC438" si="444">GV433*GW433</f>
        <v>0</v>
      </c>
      <c r="HE433" t="s">
        <v>3</v>
      </c>
      <c r="HF433" t="s">
        <v>3</v>
      </c>
      <c r="HM433" t="s">
        <v>3</v>
      </c>
      <c r="HN433" t="s">
        <v>399</v>
      </c>
      <c r="HO433" t="s">
        <v>400</v>
      </c>
      <c r="HP433" t="s">
        <v>397</v>
      </c>
      <c r="HQ433" t="s">
        <v>397</v>
      </c>
      <c r="HS433">
        <v>0</v>
      </c>
      <c r="IK433">
        <v>0</v>
      </c>
    </row>
    <row r="434" spans="1:245" x14ac:dyDescent="0.2">
      <c r="A434">
        <v>17</v>
      </c>
      <c r="B434">
        <v>1</v>
      </c>
      <c r="C434">
        <f>ROW(SmtRes!A755)</f>
        <v>755</v>
      </c>
      <c r="D434">
        <f>ROW(EtalonRes!A877)</f>
        <v>877</v>
      </c>
      <c r="E434" t="s">
        <v>598</v>
      </c>
      <c r="F434" t="s">
        <v>595</v>
      </c>
      <c r="G434" t="s">
        <v>596</v>
      </c>
      <c r="H434" t="s">
        <v>369</v>
      </c>
      <c r="I434">
        <f t="shared" si="422"/>
        <v>1</v>
      </c>
      <c r="J434">
        <v>0</v>
      </c>
      <c r="K434">
        <f t="shared" si="423"/>
        <v>1</v>
      </c>
      <c r="O434">
        <f t="shared" si="424"/>
        <v>2560.61</v>
      </c>
      <c r="P434">
        <f>SUMIF(SmtRes!AQ751:'SmtRes'!AQ755,"=1",SmtRes!DF751:'SmtRes'!DF755)</f>
        <v>0</v>
      </c>
      <c r="Q434">
        <f>SUMIF(SmtRes!AQ751:'SmtRes'!AQ755,"=1",SmtRes!DG751:'SmtRes'!DG755)</f>
        <v>248.05</v>
      </c>
      <c r="R434">
        <f>SUMIF(SmtRes!AQ751:'SmtRes'!AQ755,"=1",SmtRes!DH751:'SmtRes'!DH755)</f>
        <v>264.45</v>
      </c>
      <c r="S434">
        <f>SUMIF(SmtRes!AQ751:'SmtRes'!AQ755,"=1",SmtRes!DI751:'SmtRes'!DI755)</f>
        <v>2048.11</v>
      </c>
      <c r="T434">
        <f t="shared" si="425"/>
        <v>0</v>
      </c>
      <c r="U434">
        <f>SUMIF(SmtRes!AQ751:'SmtRes'!AQ755,"=1",SmtRes!CV751:'SmtRes'!CV755)</f>
        <v>4.0199999999999996</v>
      </c>
      <c r="V434">
        <f>SUMIF(SmtRes!AQ751:'SmtRes'!AQ755,"=1",SmtRes!CW751:'SmtRes'!CW755)</f>
        <v>0.49</v>
      </c>
      <c r="W434">
        <f t="shared" si="426"/>
        <v>0</v>
      </c>
      <c r="X434">
        <f t="shared" si="427"/>
        <v>2243.1799999999998</v>
      </c>
      <c r="Y434">
        <f t="shared" si="427"/>
        <v>1179.4100000000001</v>
      </c>
      <c r="AA434">
        <v>424238656</v>
      </c>
      <c r="AB434">
        <f t="shared" si="428"/>
        <v>2218.0073000000002</v>
      </c>
      <c r="AC434">
        <f t="shared" si="429"/>
        <v>0</v>
      </c>
      <c r="AD434">
        <f>ROUND((((SUM(SmtRes!BR751:'SmtRes'!BR755))-(SUM(SmtRes!BS751:'SmtRes'!BS755)))+AE434),6)</f>
        <v>169.89769999999999</v>
      </c>
      <c r="AE434">
        <f>ROUND((SUM(SmtRes!BS751:'SmtRes'!BS755)),6)</f>
        <v>264.44810000000001</v>
      </c>
      <c r="AF434">
        <f>ROUND((SUM(SmtRes!BT751:'SmtRes'!BT755)),6)</f>
        <v>2048.1095999999998</v>
      </c>
      <c r="AG434">
        <f t="shared" si="430"/>
        <v>0</v>
      </c>
      <c r="AH434">
        <f>(SUM(SmtRes!BU751:'SmtRes'!BU755))</f>
        <v>4.0199999999999996</v>
      </c>
      <c r="AI434">
        <f>(SUM(SmtRes!BV751:'SmtRes'!BV755))</f>
        <v>0.49</v>
      </c>
      <c r="AJ434">
        <f t="shared" si="431"/>
        <v>0</v>
      </c>
      <c r="AK434">
        <v>2633.1097500000001</v>
      </c>
      <c r="AL434">
        <v>150.65434999999999</v>
      </c>
      <c r="AM434">
        <v>169.89770000000001</v>
      </c>
      <c r="AN434">
        <v>264.44810000000001</v>
      </c>
      <c r="AO434">
        <v>2048.1095999999998</v>
      </c>
      <c r="AP434">
        <v>0</v>
      </c>
      <c r="AQ434">
        <v>4.0199999999999996</v>
      </c>
      <c r="AR434">
        <v>0.49</v>
      </c>
      <c r="AS434">
        <v>0</v>
      </c>
      <c r="AT434">
        <v>97</v>
      </c>
      <c r="AU434">
        <v>51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2</v>
      </c>
      <c r="BJ434" t="s">
        <v>597</v>
      </c>
      <c r="BM434">
        <v>108001</v>
      </c>
      <c r="BN434">
        <v>0</v>
      </c>
      <c r="BO434" t="s">
        <v>3</v>
      </c>
      <c r="BP434">
        <v>0</v>
      </c>
      <c r="BQ434">
        <v>3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97</v>
      </c>
      <c r="CA434">
        <v>51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432"/>
        <v>2560.61</v>
      </c>
      <c r="CQ434">
        <f>SUMIF(SmtRes!AQ751:'SmtRes'!AQ755,"=1",SmtRes!AA751:'SmtRes'!AA755)</f>
        <v>54.5</v>
      </c>
      <c r="CR434">
        <f>SUMIF(SmtRes!AQ751:'SmtRes'!AQ755,"=1",SmtRes!AB751:'SmtRes'!AB755)</f>
        <v>506.23</v>
      </c>
      <c r="CS434">
        <f>SUMIF(SmtRes!AQ751:'SmtRes'!AQ755,"=1",SmtRes!AC751:'SmtRes'!AC755)</f>
        <v>539.69000000000005</v>
      </c>
      <c r="CT434">
        <f>SUMIF(SmtRes!AQ751:'SmtRes'!AQ755,"=1",SmtRes!AD751:'SmtRes'!AD755)</f>
        <v>1018.96</v>
      </c>
      <c r="CU434">
        <f t="shared" si="433"/>
        <v>0</v>
      </c>
      <c r="CV434">
        <f>SUMIF(SmtRes!AQ751:'SmtRes'!AQ755,"=1",SmtRes!BU751:'SmtRes'!BU755)</f>
        <v>4.0199999999999996</v>
      </c>
      <c r="CW434">
        <f>SUMIF(SmtRes!AQ751:'SmtRes'!AQ755,"=1",SmtRes!BV751:'SmtRes'!BV755)</f>
        <v>0.49</v>
      </c>
      <c r="CX434">
        <f t="shared" si="434"/>
        <v>0</v>
      </c>
      <c r="CY434">
        <f t="shared" si="435"/>
        <v>2243.1831999999999</v>
      </c>
      <c r="CZ434">
        <f t="shared" si="436"/>
        <v>1179.4056</v>
      </c>
      <c r="DC434" t="s">
        <v>3</v>
      </c>
      <c r="DD434" t="s">
        <v>342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369</v>
      </c>
      <c r="DW434" t="s">
        <v>369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416979905</v>
      </c>
      <c r="EF434">
        <v>3</v>
      </c>
      <c r="EG434" t="s">
        <v>396</v>
      </c>
      <c r="EH434">
        <v>0</v>
      </c>
      <c r="EI434" t="s">
        <v>3</v>
      </c>
      <c r="EJ434">
        <v>2</v>
      </c>
      <c r="EK434">
        <v>108001</v>
      </c>
      <c r="EL434" t="s">
        <v>397</v>
      </c>
      <c r="EM434" t="s">
        <v>398</v>
      </c>
      <c r="EO434" t="s">
        <v>3</v>
      </c>
      <c r="EQ434">
        <v>131072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4.0199999999999996</v>
      </c>
      <c r="EX434">
        <v>0.49</v>
      </c>
      <c r="EY434">
        <v>0</v>
      </c>
      <c r="FQ434">
        <v>0</v>
      </c>
      <c r="FR434">
        <v>0</v>
      </c>
      <c r="FS434">
        <v>0</v>
      </c>
      <c r="FX434">
        <v>97</v>
      </c>
      <c r="FY434">
        <v>51</v>
      </c>
      <c r="GA434" t="s">
        <v>3</v>
      </c>
      <c r="GD434">
        <v>1</v>
      </c>
      <c r="GF434">
        <v>1431689491</v>
      </c>
      <c r="GG434">
        <v>2</v>
      </c>
      <c r="GH434">
        <v>1</v>
      </c>
      <c r="GI434">
        <v>-2</v>
      </c>
      <c r="GJ434">
        <v>0</v>
      </c>
      <c r="GK434">
        <v>0</v>
      </c>
      <c r="GL434">
        <f t="shared" si="437"/>
        <v>0</v>
      </c>
      <c r="GM434">
        <f t="shared" si="438"/>
        <v>5983.2</v>
      </c>
      <c r="GN434">
        <f t="shared" si="439"/>
        <v>0</v>
      </c>
      <c r="GO434">
        <f t="shared" si="440"/>
        <v>5983.2</v>
      </c>
      <c r="GP434">
        <f t="shared" si="441"/>
        <v>0</v>
      </c>
      <c r="GR434">
        <v>0</v>
      </c>
      <c r="GS434">
        <v>3</v>
      </c>
      <c r="GT434">
        <v>0</v>
      </c>
      <c r="GU434" t="s">
        <v>3</v>
      </c>
      <c r="GV434">
        <f t="shared" si="442"/>
        <v>0</v>
      </c>
      <c r="GW434">
        <v>1</v>
      </c>
      <c r="GX434">
        <f t="shared" si="443"/>
        <v>0</v>
      </c>
      <c r="HA434">
        <v>0</v>
      </c>
      <c r="HB434">
        <v>0</v>
      </c>
      <c r="HC434">
        <f t="shared" si="444"/>
        <v>0</v>
      </c>
      <c r="HE434" t="s">
        <v>3</v>
      </c>
      <c r="HF434" t="s">
        <v>3</v>
      </c>
      <c r="HM434" t="s">
        <v>3</v>
      </c>
      <c r="HN434" t="s">
        <v>399</v>
      </c>
      <c r="HO434" t="s">
        <v>400</v>
      </c>
      <c r="HP434" t="s">
        <v>397</v>
      </c>
      <c r="HQ434" t="s">
        <v>397</v>
      </c>
      <c r="HS434">
        <v>0</v>
      </c>
      <c r="IK434">
        <v>0</v>
      </c>
    </row>
    <row r="435" spans="1:245" x14ac:dyDescent="0.2">
      <c r="A435">
        <v>17</v>
      </c>
      <c r="B435">
        <v>1</v>
      </c>
      <c r="C435">
        <f>ROW(SmtRes!A760)</f>
        <v>760</v>
      </c>
      <c r="D435">
        <f>ROW(EtalonRes!A883)</f>
        <v>883</v>
      </c>
      <c r="E435" t="s">
        <v>599</v>
      </c>
      <c r="F435" t="s">
        <v>600</v>
      </c>
      <c r="G435" t="s">
        <v>601</v>
      </c>
      <c r="H435" t="s">
        <v>369</v>
      </c>
      <c r="I435">
        <f t="shared" si="422"/>
        <v>1</v>
      </c>
      <c r="J435">
        <v>0</v>
      </c>
      <c r="K435">
        <f t="shared" si="423"/>
        <v>1</v>
      </c>
      <c r="O435">
        <f t="shared" si="424"/>
        <v>935.5</v>
      </c>
      <c r="P435">
        <f>SUMIF(SmtRes!AQ756:'SmtRes'!AQ760,"=1",SmtRes!DF756:'SmtRes'!DF760)</f>
        <v>0</v>
      </c>
      <c r="Q435">
        <f>SUMIF(SmtRes!AQ756:'SmtRes'!AQ760,"=1",SmtRes!DG756:'SmtRes'!DG760)</f>
        <v>74.42</v>
      </c>
      <c r="R435">
        <f>SUMIF(SmtRes!AQ756:'SmtRes'!AQ760,"=1",SmtRes!DH756:'SmtRes'!DH760)</f>
        <v>79.33</v>
      </c>
      <c r="S435">
        <f>SUMIF(SmtRes!AQ756:'SmtRes'!AQ760,"=1",SmtRes!DI756:'SmtRes'!DI760)</f>
        <v>781.75</v>
      </c>
      <c r="T435">
        <f t="shared" si="425"/>
        <v>0</v>
      </c>
      <c r="U435">
        <f>SUMIF(SmtRes!AQ756:'SmtRes'!AQ760,"=1",SmtRes!CV756:'SmtRes'!CV760)</f>
        <v>1.4219999999999999</v>
      </c>
      <c r="V435">
        <f>SUMIF(SmtRes!AQ756:'SmtRes'!AQ760,"=1",SmtRes!CW756:'SmtRes'!CW760)</f>
        <v>0.14699999999999999</v>
      </c>
      <c r="W435">
        <f t="shared" si="426"/>
        <v>0</v>
      </c>
      <c r="X435">
        <f t="shared" si="427"/>
        <v>835.25</v>
      </c>
      <c r="Y435">
        <f t="shared" si="427"/>
        <v>439.15</v>
      </c>
      <c r="AA435">
        <v>424238656</v>
      </c>
      <c r="AB435">
        <f t="shared" si="428"/>
        <v>832.72091999999998</v>
      </c>
      <c r="AC435">
        <f t="shared" si="429"/>
        <v>0</v>
      </c>
      <c r="AD435">
        <f>ROUND((((SUM(SmtRes!BR756:'SmtRes'!BR760))-(SUM(SmtRes!BS756:'SmtRes'!BS760)))+AE435),6)</f>
        <v>50.96931</v>
      </c>
      <c r="AE435">
        <f>ROUND((SUM(SmtRes!BS756:'SmtRes'!BS760)),6)</f>
        <v>79.334429999999998</v>
      </c>
      <c r="AF435">
        <f>ROUND((SUM(SmtRes!BT756:'SmtRes'!BT760)),6)</f>
        <v>781.75161000000003</v>
      </c>
      <c r="AG435">
        <f t="shared" si="430"/>
        <v>0</v>
      </c>
      <c r="AH435">
        <f>(SUM(SmtRes!BU756:'SmtRes'!BU760))</f>
        <v>1.4219999999999999</v>
      </c>
      <c r="AI435">
        <f>(SUM(SmtRes!BV756:'SmtRes'!BV760))</f>
        <v>0.14699999999999999</v>
      </c>
      <c r="AJ435">
        <f t="shared" si="431"/>
        <v>0</v>
      </c>
      <c r="AK435">
        <v>3225.5499000000004</v>
      </c>
      <c r="AL435">
        <v>185.36539999999999</v>
      </c>
      <c r="AM435">
        <v>169.89770000000001</v>
      </c>
      <c r="AN435">
        <v>264.44810000000001</v>
      </c>
      <c r="AO435">
        <v>2605.8387000000002</v>
      </c>
      <c r="AP435">
        <v>0</v>
      </c>
      <c r="AQ435">
        <v>4.74</v>
      </c>
      <c r="AR435">
        <v>0.49</v>
      </c>
      <c r="AS435">
        <v>0</v>
      </c>
      <c r="AT435">
        <v>97</v>
      </c>
      <c r="AU435">
        <v>51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2</v>
      </c>
      <c r="BJ435" t="s">
        <v>602</v>
      </c>
      <c r="BM435">
        <v>108001</v>
      </c>
      <c r="BN435">
        <v>0</v>
      </c>
      <c r="BO435" t="s">
        <v>3</v>
      </c>
      <c r="BP435">
        <v>0</v>
      </c>
      <c r="BQ435">
        <v>3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97</v>
      </c>
      <c r="CA435">
        <v>51</v>
      </c>
      <c r="CB435" t="s">
        <v>490</v>
      </c>
      <c r="CE435">
        <v>0</v>
      </c>
      <c r="CF435">
        <v>0</v>
      </c>
      <c r="CG435">
        <v>0</v>
      </c>
      <c r="CM435">
        <v>0</v>
      </c>
      <c r="CN435" t="s">
        <v>406</v>
      </c>
      <c r="CO435">
        <v>0</v>
      </c>
      <c r="CP435">
        <f t="shared" si="432"/>
        <v>935.5</v>
      </c>
      <c r="CQ435">
        <f>SUMIF(SmtRes!AQ756:'SmtRes'!AQ760,"=1",SmtRes!AA756:'SmtRes'!AA760)</f>
        <v>54.5</v>
      </c>
      <c r="CR435">
        <f>SUMIF(SmtRes!AQ756:'SmtRes'!AQ760,"=1",SmtRes!AB756:'SmtRes'!AB760)</f>
        <v>506.23</v>
      </c>
      <c r="CS435">
        <f>SUMIF(SmtRes!AQ756:'SmtRes'!AQ760,"=1",SmtRes!AC756:'SmtRes'!AC760)</f>
        <v>539.69000000000005</v>
      </c>
      <c r="CT435">
        <f>SUMIF(SmtRes!AQ756:'SmtRes'!AQ760,"=1",SmtRes!AD756:'SmtRes'!AD760)</f>
        <v>1099.51</v>
      </c>
      <c r="CU435">
        <f t="shared" si="433"/>
        <v>0</v>
      </c>
      <c r="CV435">
        <f>SUMIF(SmtRes!AQ756:'SmtRes'!AQ760,"=1",SmtRes!BU756:'SmtRes'!BU760)</f>
        <v>1.4219999999999999</v>
      </c>
      <c r="CW435">
        <f>SUMIF(SmtRes!AQ756:'SmtRes'!AQ760,"=1",SmtRes!BV756:'SmtRes'!BV760)</f>
        <v>0.14699999999999999</v>
      </c>
      <c r="CX435">
        <f t="shared" si="434"/>
        <v>0</v>
      </c>
      <c r="CY435">
        <f t="shared" si="435"/>
        <v>835.24760000000015</v>
      </c>
      <c r="CZ435">
        <f t="shared" si="436"/>
        <v>439.1508</v>
      </c>
      <c r="DB435">
        <v>38</v>
      </c>
      <c r="DC435" t="s">
        <v>3</v>
      </c>
      <c r="DD435" t="s">
        <v>342</v>
      </c>
      <c r="DE435" t="s">
        <v>407</v>
      </c>
      <c r="DF435" t="s">
        <v>407</v>
      </c>
      <c r="DG435" t="s">
        <v>407</v>
      </c>
      <c r="DH435" t="s">
        <v>3</v>
      </c>
      <c r="DI435" t="s">
        <v>407</v>
      </c>
      <c r="DJ435" t="s">
        <v>407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369</v>
      </c>
      <c r="DW435" t="s">
        <v>369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416979905</v>
      </c>
      <c r="EF435">
        <v>3</v>
      </c>
      <c r="EG435" t="s">
        <v>396</v>
      </c>
      <c r="EH435">
        <v>0</v>
      </c>
      <c r="EI435" t="s">
        <v>3</v>
      </c>
      <c r="EJ435">
        <v>2</v>
      </c>
      <c r="EK435">
        <v>108001</v>
      </c>
      <c r="EL435" t="s">
        <v>397</v>
      </c>
      <c r="EM435" t="s">
        <v>398</v>
      </c>
      <c r="EO435" t="s">
        <v>408</v>
      </c>
      <c r="EQ435">
        <v>131072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4.74</v>
      </c>
      <c r="EX435">
        <v>0.49</v>
      </c>
      <c r="EY435">
        <v>0</v>
      </c>
      <c r="FQ435">
        <v>0</v>
      </c>
      <c r="FR435">
        <v>0</v>
      </c>
      <c r="FS435">
        <v>0</v>
      </c>
      <c r="FX435">
        <v>97</v>
      </c>
      <c r="FY435">
        <v>51</v>
      </c>
      <c r="GA435" t="s">
        <v>3</v>
      </c>
      <c r="GD435">
        <v>1</v>
      </c>
      <c r="GF435">
        <v>-564969878</v>
      </c>
      <c r="GG435">
        <v>2</v>
      </c>
      <c r="GH435">
        <v>1</v>
      </c>
      <c r="GI435">
        <v>-2</v>
      </c>
      <c r="GJ435">
        <v>0</v>
      </c>
      <c r="GK435">
        <v>0</v>
      </c>
      <c r="GL435">
        <f t="shared" si="437"/>
        <v>0</v>
      </c>
      <c r="GM435">
        <f t="shared" si="438"/>
        <v>2209.9</v>
      </c>
      <c r="GN435">
        <f t="shared" si="439"/>
        <v>0</v>
      </c>
      <c r="GO435">
        <f t="shared" si="440"/>
        <v>2209.9</v>
      </c>
      <c r="GP435">
        <f t="shared" si="441"/>
        <v>0</v>
      </c>
      <c r="GR435">
        <v>0</v>
      </c>
      <c r="GS435">
        <v>3</v>
      </c>
      <c r="GT435">
        <v>0</v>
      </c>
      <c r="GU435" t="s">
        <v>3</v>
      </c>
      <c r="GV435">
        <f t="shared" si="442"/>
        <v>0</v>
      </c>
      <c r="GW435">
        <v>1</v>
      </c>
      <c r="GX435">
        <f t="shared" si="443"/>
        <v>0</v>
      </c>
      <c r="HA435">
        <v>0</v>
      </c>
      <c r="HB435">
        <v>0</v>
      </c>
      <c r="HC435">
        <f t="shared" si="444"/>
        <v>0</v>
      </c>
      <c r="HE435" t="s">
        <v>3</v>
      </c>
      <c r="HF435" t="s">
        <v>3</v>
      </c>
      <c r="HM435" t="s">
        <v>3</v>
      </c>
      <c r="HN435" t="s">
        <v>399</v>
      </c>
      <c r="HO435" t="s">
        <v>400</v>
      </c>
      <c r="HP435" t="s">
        <v>397</v>
      </c>
      <c r="HQ435" t="s">
        <v>397</v>
      </c>
      <c r="HS435">
        <v>0</v>
      </c>
      <c r="IK435">
        <v>0</v>
      </c>
    </row>
    <row r="436" spans="1:245" x14ac:dyDescent="0.2">
      <c r="A436">
        <v>17</v>
      </c>
      <c r="B436">
        <v>1</v>
      </c>
      <c r="C436">
        <f>ROW(SmtRes!A765)</f>
        <v>765</v>
      </c>
      <c r="D436">
        <f>ROW(EtalonRes!A889)</f>
        <v>889</v>
      </c>
      <c r="E436" t="s">
        <v>603</v>
      </c>
      <c r="F436" t="s">
        <v>600</v>
      </c>
      <c r="G436" t="s">
        <v>601</v>
      </c>
      <c r="H436" t="s">
        <v>369</v>
      </c>
      <c r="I436">
        <f t="shared" si="422"/>
        <v>1</v>
      </c>
      <c r="J436">
        <v>0</v>
      </c>
      <c r="K436">
        <f t="shared" si="423"/>
        <v>1</v>
      </c>
      <c r="O436">
        <f t="shared" si="424"/>
        <v>3118.34</v>
      </c>
      <c r="P436">
        <f>SUMIF(SmtRes!AQ761:'SmtRes'!AQ765,"=1",SmtRes!DF761:'SmtRes'!DF765)</f>
        <v>0</v>
      </c>
      <c r="Q436">
        <f>SUMIF(SmtRes!AQ761:'SmtRes'!AQ765,"=1",SmtRes!DG761:'SmtRes'!DG765)</f>
        <v>248.05</v>
      </c>
      <c r="R436">
        <f>SUMIF(SmtRes!AQ761:'SmtRes'!AQ765,"=1",SmtRes!DH761:'SmtRes'!DH765)</f>
        <v>264.45</v>
      </c>
      <c r="S436">
        <f>SUMIF(SmtRes!AQ761:'SmtRes'!AQ765,"=1",SmtRes!DI761:'SmtRes'!DI765)</f>
        <v>2605.84</v>
      </c>
      <c r="T436">
        <f t="shared" si="425"/>
        <v>0</v>
      </c>
      <c r="U436">
        <f>SUMIF(SmtRes!AQ761:'SmtRes'!AQ765,"=1",SmtRes!CV761:'SmtRes'!CV765)</f>
        <v>4.74</v>
      </c>
      <c r="V436">
        <f>SUMIF(SmtRes!AQ761:'SmtRes'!AQ765,"=1",SmtRes!CW761:'SmtRes'!CW765)</f>
        <v>0.49</v>
      </c>
      <c r="W436">
        <f t="shared" si="426"/>
        <v>0</v>
      </c>
      <c r="X436">
        <f t="shared" si="427"/>
        <v>2784.18</v>
      </c>
      <c r="Y436">
        <f t="shared" si="427"/>
        <v>1463.85</v>
      </c>
      <c r="AA436">
        <v>424238656</v>
      </c>
      <c r="AB436">
        <f t="shared" si="428"/>
        <v>2775.7363999999998</v>
      </c>
      <c r="AC436">
        <f t="shared" si="429"/>
        <v>0</v>
      </c>
      <c r="AD436">
        <f>ROUND((((SUM(SmtRes!BR761:'SmtRes'!BR765))-(SUM(SmtRes!BS761:'SmtRes'!BS765)))+AE436),6)</f>
        <v>169.89769999999999</v>
      </c>
      <c r="AE436">
        <f>ROUND((SUM(SmtRes!BS761:'SmtRes'!BS765)),6)</f>
        <v>264.44810000000001</v>
      </c>
      <c r="AF436">
        <f>ROUND((SUM(SmtRes!BT761:'SmtRes'!BT765)),6)</f>
        <v>2605.8386999999998</v>
      </c>
      <c r="AG436">
        <f t="shared" si="430"/>
        <v>0</v>
      </c>
      <c r="AH436">
        <f>(SUM(SmtRes!BU761:'SmtRes'!BU765))</f>
        <v>4.74</v>
      </c>
      <c r="AI436">
        <f>(SUM(SmtRes!BV761:'SmtRes'!BV765))</f>
        <v>0.49</v>
      </c>
      <c r="AJ436">
        <f t="shared" si="431"/>
        <v>0</v>
      </c>
      <c r="AK436">
        <v>3225.5499000000004</v>
      </c>
      <c r="AL436">
        <v>185.36539999999999</v>
      </c>
      <c r="AM436">
        <v>169.89770000000001</v>
      </c>
      <c r="AN436">
        <v>264.44810000000001</v>
      </c>
      <c r="AO436">
        <v>2605.8387000000002</v>
      </c>
      <c r="AP436">
        <v>0</v>
      </c>
      <c r="AQ436">
        <v>4.74</v>
      </c>
      <c r="AR436">
        <v>0.49</v>
      </c>
      <c r="AS436">
        <v>0</v>
      </c>
      <c r="AT436">
        <v>97</v>
      </c>
      <c r="AU436">
        <v>51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2</v>
      </c>
      <c r="BJ436" t="s">
        <v>602</v>
      </c>
      <c r="BM436">
        <v>108001</v>
      </c>
      <c r="BN436">
        <v>0</v>
      </c>
      <c r="BO436" t="s">
        <v>3</v>
      </c>
      <c r="BP436">
        <v>0</v>
      </c>
      <c r="BQ436">
        <v>3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97</v>
      </c>
      <c r="CA436">
        <v>51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432"/>
        <v>3118.34</v>
      </c>
      <c r="CQ436">
        <f>SUMIF(SmtRes!AQ761:'SmtRes'!AQ765,"=1",SmtRes!AA761:'SmtRes'!AA765)</f>
        <v>54.5</v>
      </c>
      <c r="CR436">
        <f>SUMIF(SmtRes!AQ761:'SmtRes'!AQ765,"=1",SmtRes!AB761:'SmtRes'!AB765)</f>
        <v>506.23</v>
      </c>
      <c r="CS436">
        <f>SUMIF(SmtRes!AQ761:'SmtRes'!AQ765,"=1",SmtRes!AC761:'SmtRes'!AC765)</f>
        <v>539.69000000000005</v>
      </c>
      <c r="CT436">
        <f>SUMIF(SmtRes!AQ761:'SmtRes'!AQ765,"=1",SmtRes!AD761:'SmtRes'!AD765)</f>
        <v>1099.51</v>
      </c>
      <c r="CU436">
        <f t="shared" si="433"/>
        <v>0</v>
      </c>
      <c r="CV436">
        <f>SUMIF(SmtRes!AQ761:'SmtRes'!AQ765,"=1",SmtRes!BU761:'SmtRes'!BU765)</f>
        <v>4.74</v>
      </c>
      <c r="CW436">
        <f>SUMIF(SmtRes!AQ761:'SmtRes'!AQ765,"=1",SmtRes!BV761:'SmtRes'!BV765)</f>
        <v>0.49</v>
      </c>
      <c r="CX436">
        <f t="shared" si="434"/>
        <v>0</v>
      </c>
      <c r="CY436">
        <f t="shared" si="435"/>
        <v>2784.1813000000002</v>
      </c>
      <c r="CZ436">
        <f t="shared" si="436"/>
        <v>1463.8479</v>
      </c>
      <c r="DC436" t="s">
        <v>3</v>
      </c>
      <c r="DD436" t="s">
        <v>15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369</v>
      </c>
      <c r="DW436" t="s">
        <v>369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416979905</v>
      </c>
      <c r="EF436">
        <v>3</v>
      </c>
      <c r="EG436" t="s">
        <v>396</v>
      </c>
      <c r="EH436">
        <v>0</v>
      </c>
      <c r="EI436" t="s">
        <v>3</v>
      </c>
      <c r="EJ436">
        <v>2</v>
      </c>
      <c r="EK436">
        <v>108001</v>
      </c>
      <c r="EL436" t="s">
        <v>397</v>
      </c>
      <c r="EM436" t="s">
        <v>398</v>
      </c>
      <c r="EO436" t="s">
        <v>3</v>
      </c>
      <c r="EQ436">
        <v>131072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4.74</v>
      </c>
      <c r="EX436">
        <v>0.49</v>
      </c>
      <c r="EY436">
        <v>0</v>
      </c>
      <c r="FQ436">
        <v>0</v>
      </c>
      <c r="FR436">
        <v>0</v>
      </c>
      <c r="FS436">
        <v>0</v>
      </c>
      <c r="FX436">
        <v>97</v>
      </c>
      <c r="FY436">
        <v>51</v>
      </c>
      <c r="GA436" t="s">
        <v>3</v>
      </c>
      <c r="GD436">
        <v>1</v>
      </c>
      <c r="GF436">
        <v>-564969878</v>
      </c>
      <c r="GG436">
        <v>2</v>
      </c>
      <c r="GH436">
        <v>1</v>
      </c>
      <c r="GI436">
        <v>-2</v>
      </c>
      <c r="GJ436">
        <v>0</v>
      </c>
      <c r="GK436">
        <v>0</v>
      </c>
      <c r="GL436">
        <f t="shared" si="437"/>
        <v>0</v>
      </c>
      <c r="GM436">
        <f t="shared" si="438"/>
        <v>7366.37</v>
      </c>
      <c r="GN436">
        <f t="shared" si="439"/>
        <v>0</v>
      </c>
      <c r="GO436">
        <f t="shared" si="440"/>
        <v>7366.37</v>
      </c>
      <c r="GP436">
        <f t="shared" si="441"/>
        <v>0</v>
      </c>
      <c r="GR436">
        <v>0</v>
      </c>
      <c r="GS436">
        <v>3</v>
      </c>
      <c r="GT436">
        <v>0</v>
      </c>
      <c r="GU436" t="s">
        <v>3</v>
      </c>
      <c r="GV436">
        <f t="shared" si="442"/>
        <v>0</v>
      </c>
      <c r="GW436">
        <v>1</v>
      </c>
      <c r="GX436">
        <f t="shared" si="443"/>
        <v>0</v>
      </c>
      <c r="HA436">
        <v>0</v>
      </c>
      <c r="HB436">
        <v>0</v>
      </c>
      <c r="HC436">
        <f t="shared" si="444"/>
        <v>0</v>
      </c>
      <c r="HE436" t="s">
        <v>3</v>
      </c>
      <c r="HF436" t="s">
        <v>3</v>
      </c>
      <c r="HM436" t="s">
        <v>3</v>
      </c>
      <c r="HN436" t="s">
        <v>399</v>
      </c>
      <c r="HO436" t="s">
        <v>400</v>
      </c>
      <c r="HP436" t="s">
        <v>397</v>
      </c>
      <c r="HQ436" t="s">
        <v>397</v>
      </c>
      <c r="HS436">
        <v>0</v>
      </c>
      <c r="IK436">
        <v>0</v>
      </c>
    </row>
    <row r="437" spans="1:245" x14ac:dyDescent="0.2">
      <c r="A437">
        <v>17</v>
      </c>
      <c r="B437">
        <v>1</v>
      </c>
      <c r="C437">
        <f>ROW(SmtRes!A770)</f>
        <v>770</v>
      </c>
      <c r="D437">
        <f>ROW(EtalonRes!A895)</f>
        <v>895</v>
      </c>
      <c r="E437" t="s">
        <v>604</v>
      </c>
      <c r="F437" t="s">
        <v>605</v>
      </c>
      <c r="G437" t="s">
        <v>606</v>
      </c>
      <c r="H437" t="s">
        <v>369</v>
      </c>
      <c r="I437">
        <f t="shared" si="422"/>
        <v>1</v>
      </c>
      <c r="J437">
        <v>0</v>
      </c>
      <c r="K437">
        <f t="shared" si="423"/>
        <v>1</v>
      </c>
      <c r="O437">
        <f t="shared" si="424"/>
        <v>1140.02</v>
      </c>
      <c r="P437">
        <f>SUMIF(SmtRes!AQ766:'SmtRes'!AQ770,"=1",SmtRes!DF766:'SmtRes'!DF770)</f>
        <v>0</v>
      </c>
      <c r="Q437">
        <f>SUMIF(SmtRes!AQ766:'SmtRes'!AQ770,"=1",SmtRes!DG766:'SmtRes'!DG770)</f>
        <v>74.42</v>
      </c>
      <c r="R437">
        <f>SUMIF(SmtRes!AQ766:'SmtRes'!AQ770,"=1",SmtRes!DH766:'SmtRes'!DH770)</f>
        <v>79.33</v>
      </c>
      <c r="S437">
        <f>SUMIF(SmtRes!AQ766:'SmtRes'!AQ770,"=1",SmtRes!DI766:'SmtRes'!DI770)</f>
        <v>986.27</v>
      </c>
      <c r="T437">
        <f t="shared" si="425"/>
        <v>0</v>
      </c>
      <c r="U437">
        <f>SUMIF(SmtRes!AQ766:'SmtRes'!AQ770,"=1",SmtRes!CV766:'SmtRes'!CV770)</f>
        <v>1.794</v>
      </c>
      <c r="V437">
        <f>SUMIF(SmtRes!AQ766:'SmtRes'!AQ770,"=1",SmtRes!CW766:'SmtRes'!CW770)</f>
        <v>0.14699999999999999</v>
      </c>
      <c r="W437">
        <f t="shared" si="426"/>
        <v>0</v>
      </c>
      <c r="X437">
        <f t="shared" si="427"/>
        <v>1033.6300000000001</v>
      </c>
      <c r="Y437">
        <f t="shared" si="427"/>
        <v>543.46</v>
      </c>
      <c r="AA437">
        <v>424238656</v>
      </c>
      <c r="AB437">
        <f t="shared" si="428"/>
        <v>1037.2297799999999</v>
      </c>
      <c r="AC437">
        <f t="shared" si="429"/>
        <v>0</v>
      </c>
      <c r="AD437">
        <f>ROUND((((SUM(SmtRes!BR766:'SmtRes'!BR770))-(SUM(SmtRes!BS766:'SmtRes'!BS770)))+AE437),6)</f>
        <v>50.96931</v>
      </c>
      <c r="AE437">
        <f>ROUND((SUM(SmtRes!BS766:'SmtRes'!BS770)),6)</f>
        <v>79.334429999999998</v>
      </c>
      <c r="AF437">
        <f>ROUND((SUM(SmtRes!BT766:'SmtRes'!BT770)),6)</f>
        <v>986.26047000000005</v>
      </c>
      <c r="AG437">
        <f t="shared" si="430"/>
        <v>0</v>
      </c>
      <c r="AH437">
        <f>(SUM(SmtRes!BU766:'SmtRes'!BU770))</f>
        <v>1.794</v>
      </c>
      <c r="AI437">
        <f>(SUM(SmtRes!BV766:'SmtRes'!BV770))</f>
        <v>0.14699999999999999</v>
      </c>
      <c r="AJ437">
        <f t="shared" si="431"/>
        <v>0</v>
      </c>
      <c r="AK437">
        <v>3956.3833</v>
      </c>
      <c r="AL437">
        <v>234.50260000000003</v>
      </c>
      <c r="AM437">
        <v>169.89770000000001</v>
      </c>
      <c r="AN437">
        <v>264.44810000000001</v>
      </c>
      <c r="AO437">
        <v>3287.5349000000001</v>
      </c>
      <c r="AP437">
        <v>0</v>
      </c>
      <c r="AQ437">
        <v>5.98</v>
      </c>
      <c r="AR437">
        <v>0.49</v>
      </c>
      <c r="AS437">
        <v>0</v>
      </c>
      <c r="AT437">
        <v>97</v>
      </c>
      <c r="AU437">
        <v>51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607</v>
      </c>
      <c r="BM437">
        <v>108001</v>
      </c>
      <c r="BN437">
        <v>0</v>
      </c>
      <c r="BO437" t="s">
        <v>3</v>
      </c>
      <c r="BP437">
        <v>0</v>
      </c>
      <c r="BQ437">
        <v>3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97</v>
      </c>
      <c r="CA437">
        <v>51</v>
      </c>
      <c r="CB437" t="s">
        <v>490</v>
      </c>
      <c r="CE437">
        <v>0</v>
      </c>
      <c r="CF437">
        <v>0</v>
      </c>
      <c r="CG437">
        <v>0</v>
      </c>
      <c r="CM437">
        <v>0</v>
      </c>
      <c r="CN437" t="s">
        <v>406</v>
      </c>
      <c r="CO437">
        <v>0</v>
      </c>
      <c r="CP437">
        <f t="shared" si="432"/>
        <v>1140.02</v>
      </c>
      <c r="CQ437">
        <f>SUMIF(SmtRes!AQ766:'SmtRes'!AQ770,"=1",SmtRes!AA766:'SmtRes'!AA770)</f>
        <v>54.5</v>
      </c>
      <c r="CR437">
        <f>SUMIF(SmtRes!AQ766:'SmtRes'!AQ770,"=1",SmtRes!AB766:'SmtRes'!AB770)</f>
        <v>506.23</v>
      </c>
      <c r="CS437">
        <f>SUMIF(SmtRes!AQ766:'SmtRes'!AQ770,"=1",SmtRes!AC766:'SmtRes'!AC770)</f>
        <v>539.69000000000005</v>
      </c>
      <c r="CT437">
        <f>SUMIF(SmtRes!AQ766:'SmtRes'!AQ770,"=1",SmtRes!AD766:'SmtRes'!AD770)</f>
        <v>1099.51</v>
      </c>
      <c r="CU437">
        <f t="shared" si="433"/>
        <v>0</v>
      </c>
      <c r="CV437">
        <f>SUMIF(SmtRes!AQ766:'SmtRes'!AQ770,"=1",SmtRes!BU766:'SmtRes'!BU770)</f>
        <v>1.794</v>
      </c>
      <c r="CW437">
        <f>SUMIF(SmtRes!AQ766:'SmtRes'!AQ770,"=1",SmtRes!BV766:'SmtRes'!BV770)</f>
        <v>0.14699999999999999</v>
      </c>
      <c r="CX437">
        <f t="shared" si="434"/>
        <v>0</v>
      </c>
      <c r="CY437">
        <f t="shared" si="435"/>
        <v>1033.6320000000001</v>
      </c>
      <c r="CZ437">
        <f t="shared" si="436"/>
        <v>543.45600000000002</v>
      </c>
      <c r="DB437">
        <v>39</v>
      </c>
      <c r="DC437" t="s">
        <v>3</v>
      </c>
      <c r="DD437" t="s">
        <v>342</v>
      </c>
      <c r="DE437" t="s">
        <v>407</v>
      </c>
      <c r="DF437" t="s">
        <v>407</v>
      </c>
      <c r="DG437" t="s">
        <v>407</v>
      </c>
      <c r="DH437" t="s">
        <v>3</v>
      </c>
      <c r="DI437" t="s">
        <v>407</v>
      </c>
      <c r="DJ437" t="s">
        <v>407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369</v>
      </c>
      <c r="DW437" t="s">
        <v>369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416979905</v>
      </c>
      <c r="EF437">
        <v>3</v>
      </c>
      <c r="EG437" t="s">
        <v>396</v>
      </c>
      <c r="EH437">
        <v>0</v>
      </c>
      <c r="EI437" t="s">
        <v>3</v>
      </c>
      <c r="EJ437">
        <v>2</v>
      </c>
      <c r="EK437">
        <v>108001</v>
      </c>
      <c r="EL437" t="s">
        <v>397</v>
      </c>
      <c r="EM437" t="s">
        <v>398</v>
      </c>
      <c r="EO437" t="s">
        <v>408</v>
      </c>
      <c r="EQ437">
        <v>131072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5.98</v>
      </c>
      <c r="EX437">
        <v>0.49</v>
      </c>
      <c r="EY437">
        <v>0</v>
      </c>
      <c r="FQ437">
        <v>0</v>
      </c>
      <c r="FR437">
        <v>0</v>
      </c>
      <c r="FS437">
        <v>0</v>
      </c>
      <c r="FX437">
        <v>97</v>
      </c>
      <c r="FY437">
        <v>51</v>
      </c>
      <c r="GA437" t="s">
        <v>3</v>
      </c>
      <c r="GD437">
        <v>1</v>
      </c>
      <c r="GF437">
        <v>-1726187958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si="437"/>
        <v>0</v>
      </c>
      <c r="GM437">
        <f t="shared" si="438"/>
        <v>2717.11</v>
      </c>
      <c r="GN437">
        <f t="shared" si="439"/>
        <v>0</v>
      </c>
      <c r="GO437">
        <f t="shared" si="440"/>
        <v>2717.11</v>
      </c>
      <c r="GP437">
        <f t="shared" si="441"/>
        <v>0</v>
      </c>
      <c r="GR437">
        <v>0</v>
      </c>
      <c r="GS437">
        <v>3</v>
      </c>
      <c r="GT437">
        <v>0</v>
      </c>
      <c r="GU437" t="s">
        <v>3</v>
      </c>
      <c r="GV437">
        <f t="shared" si="442"/>
        <v>0</v>
      </c>
      <c r="GW437">
        <v>1</v>
      </c>
      <c r="GX437">
        <f t="shared" si="443"/>
        <v>0</v>
      </c>
      <c r="HA437">
        <v>0</v>
      </c>
      <c r="HB437">
        <v>0</v>
      </c>
      <c r="HC437">
        <f t="shared" si="444"/>
        <v>0</v>
      </c>
      <c r="HE437" t="s">
        <v>3</v>
      </c>
      <c r="HF437" t="s">
        <v>3</v>
      </c>
      <c r="HM437" t="s">
        <v>3</v>
      </c>
      <c r="HN437" t="s">
        <v>399</v>
      </c>
      <c r="HO437" t="s">
        <v>400</v>
      </c>
      <c r="HP437" t="s">
        <v>397</v>
      </c>
      <c r="HQ437" t="s">
        <v>397</v>
      </c>
      <c r="HS437">
        <v>0</v>
      </c>
      <c r="IK437">
        <v>0</v>
      </c>
    </row>
    <row r="438" spans="1:245" x14ac:dyDescent="0.2">
      <c r="A438">
        <v>17</v>
      </c>
      <c r="B438">
        <v>1</v>
      </c>
      <c r="C438">
        <f>ROW(SmtRes!A775)</f>
        <v>775</v>
      </c>
      <c r="D438">
        <f>ROW(EtalonRes!A901)</f>
        <v>901</v>
      </c>
      <c r="E438" t="s">
        <v>608</v>
      </c>
      <c r="F438" t="s">
        <v>605</v>
      </c>
      <c r="G438" t="s">
        <v>606</v>
      </c>
      <c r="H438" t="s">
        <v>369</v>
      </c>
      <c r="I438">
        <f t="shared" si="422"/>
        <v>1</v>
      </c>
      <c r="J438">
        <v>0</v>
      </c>
      <c r="K438">
        <f t="shared" si="423"/>
        <v>1</v>
      </c>
      <c r="O438">
        <f t="shared" si="424"/>
        <v>3800.04</v>
      </c>
      <c r="P438">
        <f>SUMIF(SmtRes!AQ771:'SmtRes'!AQ775,"=1",SmtRes!DF771:'SmtRes'!DF775)</f>
        <v>0</v>
      </c>
      <c r="Q438">
        <f>SUMIF(SmtRes!AQ771:'SmtRes'!AQ775,"=1",SmtRes!DG771:'SmtRes'!DG775)</f>
        <v>248.05</v>
      </c>
      <c r="R438">
        <f>SUMIF(SmtRes!AQ771:'SmtRes'!AQ775,"=1",SmtRes!DH771:'SmtRes'!DH775)</f>
        <v>264.45</v>
      </c>
      <c r="S438">
        <f>SUMIF(SmtRes!AQ771:'SmtRes'!AQ775,"=1",SmtRes!DI771:'SmtRes'!DI775)</f>
        <v>3287.54</v>
      </c>
      <c r="T438">
        <f t="shared" si="425"/>
        <v>0</v>
      </c>
      <c r="U438">
        <f>SUMIF(SmtRes!AQ771:'SmtRes'!AQ775,"=1",SmtRes!CV771:'SmtRes'!CV775)</f>
        <v>5.98</v>
      </c>
      <c r="V438">
        <f>SUMIF(SmtRes!AQ771:'SmtRes'!AQ775,"=1",SmtRes!CW771:'SmtRes'!CW775)</f>
        <v>0.49</v>
      </c>
      <c r="W438">
        <f t="shared" si="426"/>
        <v>0</v>
      </c>
      <c r="X438">
        <f t="shared" si="427"/>
        <v>3445.43</v>
      </c>
      <c r="Y438">
        <f t="shared" si="427"/>
        <v>1811.51</v>
      </c>
      <c r="AA438">
        <v>424238656</v>
      </c>
      <c r="AB438">
        <f t="shared" si="428"/>
        <v>3457.4326000000001</v>
      </c>
      <c r="AC438">
        <f t="shared" si="429"/>
        <v>0</v>
      </c>
      <c r="AD438">
        <f>ROUND((((SUM(SmtRes!BR771:'SmtRes'!BR775))-(SUM(SmtRes!BS771:'SmtRes'!BS775)))+AE438),6)</f>
        <v>169.89769999999999</v>
      </c>
      <c r="AE438">
        <f>ROUND((SUM(SmtRes!BS771:'SmtRes'!BS775)),6)</f>
        <v>264.44810000000001</v>
      </c>
      <c r="AF438">
        <f>ROUND((SUM(SmtRes!BT771:'SmtRes'!BT775)),6)</f>
        <v>3287.5349000000001</v>
      </c>
      <c r="AG438">
        <f t="shared" si="430"/>
        <v>0</v>
      </c>
      <c r="AH438">
        <f>(SUM(SmtRes!BU771:'SmtRes'!BU775))</f>
        <v>5.98</v>
      </c>
      <c r="AI438">
        <f>(SUM(SmtRes!BV771:'SmtRes'!BV775))</f>
        <v>0.49</v>
      </c>
      <c r="AJ438">
        <f t="shared" si="431"/>
        <v>0</v>
      </c>
      <c r="AK438">
        <v>3956.3833</v>
      </c>
      <c r="AL438">
        <v>234.50260000000003</v>
      </c>
      <c r="AM438">
        <v>169.89770000000001</v>
      </c>
      <c r="AN438">
        <v>264.44810000000001</v>
      </c>
      <c r="AO438">
        <v>3287.5349000000001</v>
      </c>
      <c r="AP438">
        <v>0</v>
      </c>
      <c r="AQ438">
        <v>5.98</v>
      </c>
      <c r="AR438">
        <v>0.49</v>
      </c>
      <c r="AS438">
        <v>0</v>
      </c>
      <c r="AT438">
        <v>97</v>
      </c>
      <c r="AU438">
        <v>51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2</v>
      </c>
      <c r="BJ438" t="s">
        <v>607</v>
      </c>
      <c r="BM438">
        <v>108001</v>
      </c>
      <c r="BN438">
        <v>0</v>
      </c>
      <c r="BO438" t="s">
        <v>3</v>
      </c>
      <c r="BP438">
        <v>0</v>
      </c>
      <c r="BQ438">
        <v>3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97</v>
      </c>
      <c r="CA438">
        <v>51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432"/>
        <v>3800.04</v>
      </c>
      <c r="CQ438">
        <f>SUMIF(SmtRes!AQ771:'SmtRes'!AQ775,"=1",SmtRes!AA771:'SmtRes'!AA775)</f>
        <v>54.5</v>
      </c>
      <c r="CR438">
        <f>SUMIF(SmtRes!AQ771:'SmtRes'!AQ775,"=1",SmtRes!AB771:'SmtRes'!AB775)</f>
        <v>506.23</v>
      </c>
      <c r="CS438">
        <f>SUMIF(SmtRes!AQ771:'SmtRes'!AQ775,"=1",SmtRes!AC771:'SmtRes'!AC775)</f>
        <v>539.69000000000005</v>
      </c>
      <c r="CT438">
        <f>SUMIF(SmtRes!AQ771:'SmtRes'!AQ775,"=1",SmtRes!AD771:'SmtRes'!AD775)</f>
        <v>1099.51</v>
      </c>
      <c r="CU438">
        <f t="shared" si="433"/>
        <v>0</v>
      </c>
      <c r="CV438">
        <f>SUMIF(SmtRes!AQ771:'SmtRes'!AQ775,"=1",SmtRes!BU771:'SmtRes'!BU775)</f>
        <v>5.98</v>
      </c>
      <c r="CW438">
        <f>SUMIF(SmtRes!AQ771:'SmtRes'!AQ775,"=1",SmtRes!BV771:'SmtRes'!BV775)</f>
        <v>0.49</v>
      </c>
      <c r="CX438">
        <f t="shared" si="434"/>
        <v>0</v>
      </c>
      <c r="CY438">
        <f t="shared" si="435"/>
        <v>3445.4302999999995</v>
      </c>
      <c r="CZ438">
        <f t="shared" si="436"/>
        <v>1811.5148999999999</v>
      </c>
      <c r="DC438" t="s">
        <v>3</v>
      </c>
      <c r="DD438" t="s">
        <v>15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369</v>
      </c>
      <c r="DW438" t="s">
        <v>369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416979905</v>
      </c>
      <c r="EF438">
        <v>3</v>
      </c>
      <c r="EG438" t="s">
        <v>396</v>
      </c>
      <c r="EH438">
        <v>0</v>
      </c>
      <c r="EI438" t="s">
        <v>3</v>
      </c>
      <c r="EJ438">
        <v>2</v>
      </c>
      <c r="EK438">
        <v>108001</v>
      </c>
      <c r="EL438" t="s">
        <v>397</v>
      </c>
      <c r="EM438" t="s">
        <v>398</v>
      </c>
      <c r="EO438" t="s">
        <v>3</v>
      </c>
      <c r="EQ438">
        <v>131072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5.98</v>
      </c>
      <c r="EX438">
        <v>0.49</v>
      </c>
      <c r="EY438">
        <v>0</v>
      </c>
      <c r="FQ438">
        <v>0</v>
      </c>
      <c r="FR438">
        <v>0</v>
      </c>
      <c r="FS438">
        <v>0</v>
      </c>
      <c r="FX438">
        <v>97</v>
      </c>
      <c r="FY438">
        <v>51</v>
      </c>
      <c r="GA438" t="s">
        <v>3</v>
      </c>
      <c r="GD438">
        <v>1</v>
      </c>
      <c r="GF438">
        <v>-1726187958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437"/>
        <v>0</v>
      </c>
      <c r="GM438">
        <f t="shared" si="438"/>
        <v>9056.98</v>
      </c>
      <c r="GN438">
        <f t="shared" si="439"/>
        <v>0</v>
      </c>
      <c r="GO438">
        <f t="shared" si="440"/>
        <v>9056.98</v>
      </c>
      <c r="GP438">
        <f t="shared" si="441"/>
        <v>0</v>
      </c>
      <c r="GR438">
        <v>0</v>
      </c>
      <c r="GS438">
        <v>3</v>
      </c>
      <c r="GT438">
        <v>0</v>
      </c>
      <c r="GU438" t="s">
        <v>3</v>
      </c>
      <c r="GV438">
        <f t="shared" si="442"/>
        <v>0</v>
      </c>
      <c r="GW438">
        <v>1</v>
      </c>
      <c r="GX438">
        <f t="shared" si="443"/>
        <v>0</v>
      </c>
      <c r="HA438">
        <v>0</v>
      </c>
      <c r="HB438">
        <v>0</v>
      </c>
      <c r="HC438">
        <f t="shared" si="444"/>
        <v>0</v>
      </c>
      <c r="HE438" t="s">
        <v>3</v>
      </c>
      <c r="HF438" t="s">
        <v>3</v>
      </c>
      <c r="HM438" t="s">
        <v>3</v>
      </c>
      <c r="HN438" t="s">
        <v>399</v>
      </c>
      <c r="HO438" t="s">
        <v>400</v>
      </c>
      <c r="HP438" t="s">
        <v>397</v>
      </c>
      <c r="HQ438" t="s">
        <v>397</v>
      </c>
      <c r="HS438">
        <v>0</v>
      </c>
      <c r="IK438">
        <v>0</v>
      </c>
    </row>
    <row r="439" spans="1:245" x14ac:dyDescent="0.2">
      <c r="A439">
        <v>19</v>
      </c>
      <c r="B439">
        <v>1</v>
      </c>
      <c r="F439" t="s">
        <v>3</v>
      </c>
      <c r="G439" t="s">
        <v>609</v>
      </c>
      <c r="H439" t="s">
        <v>3</v>
      </c>
      <c r="AA439">
        <v>1</v>
      </c>
      <c r="IK439">
        <v>0</v>
      </c>
    </row>
    <row r="440" spans="1:245" x14ac:dyDescent="0.2">
      <c r="A440">
        <v>17</v>
      </c>
      <c r="B440">
        <v>1</v>
      </c>
      <c r="C440">
        <f>ROW(SmtRes!A780)</f>
        <v>780</v>
      </c>
      <c r="D440">
        <f>ROW(EtalonRes!A907)</f>
        <v>907</v>
      </c>
      <c r="E440" t="s">
        <v>610</v>
      </c>
      <c r="F440" t="s">
        <v>611</v>
      </c>
      <c r="G440" t="s">
        <v>612</v>
      </c>
      <c r="H440" t="s">
        <v>369</v>
      </c>
      <c r="I440">
        <v>1</v>
      </c>
      <c r="J440">
        <v>0</v>
      </c>
      <c r="K440">
        <v>1</v>
      </c>
      <c r="O440">
        <f t="shared" ref="O440:O445" si="445">ROUND(CP440,2)</f>
        <v>804.86</v>
      </c>
      <c r="P440">
        <f>SUMIF(SmtRes!AQ776:'SmtRes'!AQ780,"=1",SmtRes!DF776:'SmtRes'!DF780)</f>
        <v>0</v>
      </c>
      <c r="Q440">
        <f>SUMIF(SmtRes!AQ776:'SmtRes'!AQ780,"=1",SmtRes!DG776:'SmtRes'!DG780)</f>
        <v>74.42</v>
      </c>
      <c r="R440">
        <f>SUMIF(SmtRes!AQ776:'SmtRes'!AQ780,"=1",SmtRes!DH776:'SmtRes'!DH780)</f>
        <v>79.33</v>
      </c>
      <c r="S440">
        <f>SUMIF(SmtRes!AQ776:'SmtRes'!AQ780,"=1",SmtRes!DI776:'SmtRes'!DI780)</f>
        <v>651.11</v>
      </c>
      <c r="T440">
        <f t="shared" ref="T440:T445" si="446">ROUND(CU440*I440,2)</f>
        <v>0</v>
      </c>
      <c r="U440">
        <f>SUMIF(SmtRes!AQ776:'SmtRes'!AQ780,"=1",SmtRes!CV776:'SmtRes'!CV780)</f>
        <v>1.278</v>
      </c>
      <c r="V440">
        <f>SUMIF(SmtRes!AQ776:'SmtRes'!AQ780,"=1",SmtRes!CW776:'SmtRes'!CW780)</f>
        <v>0.14699999999999999</v>
      </c>
      <c r="W440">
        <f t="shared" ref="W440:W445" si="447">ROUND(CX440*I440,2)</f>
        <v>0</v>
      </c>
      <c r="X440">
        <f t="shared" ref="X440:Y445" si="448">ROUND(CY440,2)</f>
        <v>708.53</v>
      </c>
      <c r="Y440">
        <f t="shared" si="448"/>
        <v>372.52</v>
      </c>
      <c r="AA440">
        <v>424238656</v>
      </c>
      <c r="AB440">
        <f t="shared" ref="AB440:AB445" si="449">ROUND((AC440+AD440+AF440),6)</f>
        <v>702.08474999999999</v>
      </c>
      <c r="AC440">
        <f t="shared" ref="AC440:AC445" si="450">ROUND((0),6)</f>
        <v>0</v>
      </c>
      <c r="AD440">
        <f>ROUND((((SUM(SmtRes!BR776:'SmtRes'!BR780))-(SUM(SmtRes!BS776:'SmtRes'!BS780)))+AE440),6)</f>
        <v>50.96931</v>
      </c>
      <c r="AE440">
        <f>ROUND((SUM(SmtRes!BS776:'SmtRes'!BS780)),6)</f>
        <v>79.334429999999998</v>
      </c>
      <c r="AF440">
        <f>ROUND((SUM(SmtRes!BT776:'SmtRes'!BT780)),6)</f>
        <v>651.11544000000004</v>
      </c>
      <c r="AG440">
        <f t="shared" ref="AG440:AG445" si="451">ROUND((AP440),6)</f>
        <v>0</v>
      </c>
      <c r="AH440">
        <f>(SUM(SmtRes!BU776:'SmtRes'!BU780))</f>
        <v>1.2779999999999998</v>
      </c>
      <c r="AI440">
        <f>(SUM(SmtRes!BV776:'SmtRes'!BV780))</f>
        <v>0.14699999999999999</v>
      </c>
      <c r="AJ440">
        <f t="shared" ref="AJ440:AJ445" si="452">(AS440)</f>
        <v>0</v>
      </c>
      <c r="AK440">
        <v>2757.9737</v>
      </c>
      <c r="AL440">
        <v>153.2431</v>
      </c>
      <c r="AM440">
        <v>169.89770000000001</v>
      </c>
      <c r="AN440">
        <v>264.44810000000001</v>
      </c>
      <c r="AO440">
        <v>2170.3847999999998</v>
      </c>
      <c r="AP440">
        <v>0</v>
      </c>
      <c r="AQ440">
        <v>4.26</v>
      </c>
      <c r="AR440">
        <v>0.49</v>
      </c>
      <c r="AS440">
        <v>0</v>
      </c>
      <c r="AT440">
        <v>97</v>
      </c>
      <c r="AU440">
        <v>51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2</v>
      </c>
      <c r="BJ440" t="s">
        <v>613</v>
      </c>
      <c r="BM440">
        <v>108001</v>
      </c>
      <c r="BN440">
        <v>0</v>
      </c>
      <c r="BO440" t="s">
        <v>3</v>
      </c>
      <c r="BP440">
        <v>0</v>
      </c>
      <c r="BQ440">
        <v>3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97</v>
      </c>
      <c r="CA440">
        <v>51</v>
      </c>
      <c r="CB440" t="s">
        <v>490</v>
      </c>
      <c r="CE440">
        <v>0</v>
      </c>
      <c r="CF440">
        <v>0</v>
      </c>
      <c r="CG440">
        <v>0</v>
      </c>
      <c r="CM440">
        <v>0</v>
      </c>
      <c r="CN440" t="s">
        <v>406</v>
      </c>
      <c r="CO440">
        <v>0</v>
      </c>
      <c r="CP440">
        <f t="shared" ref="CP440:CP445" si="453">(P440+Q440+S440+R440)</f>
        <v>804.86</v>
      </c>
      <c r="CQ440">
        <f>SUMIF(SmtRes!AQ776:'SmtRes'!AQ780,"=1",SmtRes!AA776:'SmtRes'!AA780)</f>
        <v>54.5</v>
      </c>
      <c r="CR440">
        <f>SUMIF(SmtRes!AQ776:'SmtRes'!AQ780,"=1",SmtRes!AB776:'SmtRes'!AB780)</f>
        <v>506.23</v>
      </c>
      <c r="CS440">
        <f>SUMIF(SmtRes!AQ776:'SmtRes'!AQ780,"=1",SmtRes!AC776:'SmtRes'!AC780)</f>
        <v>539.69000000000005</v>
      </c>
      <c r="CT440">
        <f>SUMIF(SmtRes!AQ776:'SmtRes'!AQ780,"=1",SmtRes!AD776:'SmtRes'!AD780)</f>
        <v>1018.96</v>
      </c>
      <c r="CU440">
        <f t="shared" ref="CU440:CU445" si="454">AG440</f>
        <v>0</v>
      </c>
      <c r="CV440">
        <f>SUMIF(SmtRes!AQ776:'SmtRes'!AQ780,"=1",SmtRes!BU776:'SmtRes'!BU780)</f>
        <v>1.2779999999999998</v>
      </c>
      <c r="CW440">
        <f>SUMIF(SmtRes!AQ776:'SmtRes'!AQ780,"=1",SmtRes!BV776:'SmtRes'!BV780)</f>
        <v>0.14699999999999999</v>
      </c>
      <c r="CX440">
        <f t="shared" ref="CX440:CX445" si="455">AJ440</f>
        <v>0</v>
      </c>
      <c r="CY440">
        <f t="shared" ref="CY440:CY445" si="456">(((S440+R440)*AT440)/100)</f>
        <v>708.52680000000009</v>
      </c>
      <c r="CZ440">
        <f t="shared" ref="CZ440:CZ445" si="457">(((S440+R440)*AU440)/100)</f>
        <v>372.52440000000001</v>
      </c>
      <c r="DB440">
        <v>40</v>
      </c>
      <c r="DC440" t="s">
        <v>3</v>
      </c>
      <c r="DD440" t="s">
        <v>342</v>
      </c>
      <c r="DE440" t="s">
        <v>407</v>
      </c>
      <c r="DF440" t="s">
        <v>407</v>
      </c>
      <c r="DG440" t="s">
        <v>407</v>
      </c>
      <c r="DH440" t="s">
        <v>3</v>
      </c>
      <c r="DI440" t="s">
        <v>407</v>
      </c>
      <c r="DJ440" t="s">
        <v>407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369</v>
      </c>
      <c r="DW440" t="s">
        <v>369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416979905</v>
      </c>
      <c r="EF440">
        <v>3</v>
      </c>
      <c r="EG440" t="s">
        <v>396</v>
      </c>
      <c r="EH440">
        <v>0</v>
      </c>
      <c r="EI440" t="s">
        <v>3</v>
      </c>
      <c r="EJ440">
        <v>2</v>
      </c>
      <c r="EK440">
        <v>108001</v>
      </c>
      <c r="EL440" t="s">
        <v>397</v>
      </c>
      <c r="EM440" t="s">
        <v>398</v>
      </c>
      <c r="EO440" t="s">
        <v>408</v>
      </c>
      <c r="EQ440">
        <v>131072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4.26</v>
      </c>
      <c r="EX440">
        <v>0.49</v>
      </c>
      <c r="EY440">
        <v>0</v>
      </c>
      <c r="FQ440">
        <v>0</v>
      </c>
      <c r="FR440">
        <v>0</v>
      </c>
      <c r="FS440">
        <v>0</v>
      </c>
      <c r="FX440">
        <v>97</v>
      </c>
      <c r="FY440">
        <v>51</v>
      </c>
      <c r="GA440" t="s">
        <v>3</v>
      </c>
      <c r="GD440">
        <v>1</v>
      </c>
      <c r="GF440">
        <v>1269788672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 t="shared" ref="GL440:GL445" si="458">ROUND(IF(AND(BH440=3,BI440=3,FS440&lt;&gt;0),P440,0),2)</f>
        <v>0</v>
      </c>
      <c r="GM440">
        <f t="shared" ref="GM440:GM445" si="459">ROUND(O440+X440+Y440,2)+GX440</f>
        <v>1885.91</v>
      </c>
      <c r="GN440">
        <f t="shared" ref="GN440:GN445" si="460">IF(OR(BI440=0,BI440=1),GM440-GX440,0)</f>
        <v>0</v>
      </c>
      <c r="GO440">
        <f t="shared" ref="GO440:GO445" si="461">IF(BI440=2,GM440-GX440,0)</f>
        <v>1885.91</v>
      </c>
      <c r="GP440">
        <f t="shared" ref="GP440:GP445" si="462">IF(BI440=4,GM440-GX440,0)</f>
        <v>0</v>
      </c>
      <c r="GR440">
        <v>0</v>
      </c>
      <c r="GS440">
        <v>3</v>
      </c>
      <c r="GT440">
        <v>0</v>
      </c>
      <c r="GU440" t="s">
        <v>3</v>
      </c>
      <c r="GV440">
        <f t="shared" ref="GV440:GV445" si="463">ROUND((GT440),6)</f>
        <v>0</v>
      </c>
      <c r="GW440">
        <v>1</v>
      </c>
      <c r="GX440">
        <f t="shared" ref="GX440:GX445" si="464">ROUND(HC440*I440,2)</f>
        <v>0</v>
      </c>
      <c r="HA440">
        <v>0</v>
      </c>
      <c r="HB440">
        <v>0</v>
      </c>
      <c r="HC440">
        <f t="shared" ref="HC440:HC445" si="465">GV440*GW440</f>
        <v>0</v>
      </c>
      <c r="HE440" t="s">
        <v>3</v>
      </c>
      <c r="HF440" t="s">
        <v>3</v>
      </c>
      <c r="HM440" t="s">
        <v>3</v>
      </c>
      <c r="HN440" t="s">
        <v>399</v>
      </c>
      <c r="HO440" t="s">
        <v>400</v>
      </c>
      <c r="HP440" t="s">
        <v>397</v>
      </c>
      <c r="HQ440" t="s">
        <v>397</v>
      </c>
      <c r="HS440">
        <v>0</v>
      </c>
      <c r="IK440">
        <v>0</v>
      </c>
    </row>
    <row r="441" spans="1:245" x14ac:dyDescent="0.2">
      <c r="A441">
        <v>17</v>
      </c>
      <c r="B441">
        <v>1</v>
      </c>
      <c r="C441">
        <f>ROW(SmtRes!A785)</f>
        <v>785</v>
      </c>
      <c r="D441">
        <f>ROW(EtalonRes!A913)</f>
        <v>913</v>
      </c>
      <c r="E441" t="s">
        <v>614</v>
      </c>
      <c r="F441" t="s">
        <v>611</v>
      </c>
      <c r="G441" t="s">
        <v>612</v>
      </c>
      <c r="H441" t="s">
        <v>369</v>
      </c>
      <c r="I441">
        <v>1</v>
      </c>
      <c r="J441">
        <v>0</v>
      </c>
      <c r="K441">
        <v>1</v>
      </c>
      <c r="O441">
        <f t="shared" si="445"/>
        <v>2682.89</v>
      </c>
      <c r="P441">
        <f>SUMIF(SmtRes!AQ781:'SmtRes'!AQ785,"=1",SmtRes!DF781:'SmtRes'!DF785)</f>
        <v>0</v>
      </c>
      <c r="Q441">
        <f>SUMIF(SmtRes!AQ781:'SmtRes'!AQ785,"=1",SmtRes!DG781:'SmtRes'!DG785)</f>
        <v>248.05</v>
      </c>
      <c r="R441">
        <f>SUMIF(SmtRes!AQ781:'SmtRes'!AQ785,"=1",SmtRes!DH781:'SmtRes'!DH785)</f>
        <v>264.45</v>
      </c>
      <c r="S441">
        <f>SUMIF(SmtRes!AQ781:'SmtRes'!AQ785,"=1",SmtRes!DI781:'SmtRes'!DI785)</f>
        <v>2170.39</v>
      </c>
      <c r="T441">
        <f t="shared" si="446"/>
        <v>0</v>
      </c>
      <c r="U441">
        <f>SUMIF(SmtRes!AQ781:'SmtRes'!AQ785,"=1",SmtRes!CV781:'SmtRes'!CV785)</f>
        <v>4.26</v>
      </c>
      <c r="V441">
        <f>SUMIF(SmtRes!AQ781:'SmtRes'!AQ785,"=1",SmtRes!CW781:'SmtRes'!CW785)</f>
        <v>0.49</v>
      </c>
      <c r="W441">
        <f t="shared" si="447"/>
        <v>0</v>
      </c>
      <c r="X441">
        <f t="shared" si="448"/>
        <v>2361.79</v>
      </c>
      <c r="Y441">
        <f t="shared" si="448"/>
        <v>1241.77</v>
      </c>
      <c r="AA441">
        <v>424238656</v>
      </c>
      <c r="AB441">
        <f t="shared" si="449"/>
        <v>2340.2824999999998</v>
      </c>
      <c r="AC441">
        <f t="shared" si="450"/>
        <v>0</v>
      </c>
      <c r="AD441">
        <f>ROUND((((SUM(SmtRes!BR781:'SmtRes'!BR785))-(SUM(SmtRes!BS781:'SmtRes'!BS785)))+AE441),6)</f>
        <v>169.89769999999999</v>
      </c>
      <c r="AE441">
        <f>ROUND((SUM(SmtRes!BS781:'SmtRes'!BS785)),6)</f>
        <v>264.44810000000001</v>
      </c>
      <c r="AF441">
        <f>ROUND((SUM(SmtRes!BT781:'SmtRes'!BT785)),6)</f>
        <v>2170.3847999999998</v>
      </c>
      <c r="AG441">
        <f t="shared" si="451"/>
        <v>0</v>
      </c>
      <c r="AH441">
        <f>(SUM(SmtRes!BU781:'SmtRes'!BU785))</f>
        <v>4.26</v>
      </c>
      <c r="AI441">
        <f>(SUM(SmtRes!BV781:'SmtRes'!BV785))</f>
        <v>0.49</v>
      </c>
      <c r="AJ441">
        <f t="shared" si="452"/>
        <v>0</v>
      </c>
      <c r="AK441">
        <v>2757.9737</v>
      </c>
      <c r="AL441">
        <v>153.2431</v>
      </c>
      <c r="AM441">
        <v>169.89770000000001</v>
      </c>
      <c r="AN441">
        <v>264.44810000000001</v>
      </c>
      <c r="AO441">
        <v>2170.3847999999998</v>
      </c>
      <c r="AP441">
        <v>0</v>
      </c>
      <c r="AQ441">
        <v>4.26</v>
      </c>
      <c r="AR441">
        <v>0.49</v>
      </c>
      <c r="AS441">
        <v>0</v>
      </c>
      <c r="AT441">
        <v>97</v>
      </c>
      <c r="AU441">
        <v>51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613</v>
      </c>
      <c r="BM441">
        <v>108001</v>
      </c>
      <c r="BN441">
        <v>0</v>
      </c>
      <c r="BO441" t="s">
        <v>3</v>
      </c>
      <c r="BP441">
        <v>0</v>
      </c>
      <c r="BQ441">
        <v>3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97</v>
      </c>
      <c r="CA441">
        <v>51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453"/>
        <v>2682.89</v>
      </c>
      <c r="CQ441">
        <f>SUMIF(SmtRes!AQ781:'SmtRes'!AQ785,"=1",SmtRes!AA781:'SmtRes'!AA785)</f>
        <v>54.5</v>
      </c>
      <c r="CR441">
        <f>SUMIF(SmtRes!AQ781:'SmtRes'!AQ785,"=1",SmtRes!AB781:'SmtRes'!AB785)</f>
        <v>506.23</v>
      </c>
      <c r="CS441">
        <f>SUMIF(SmtRes!AQ781:'SmtRes'!AQ785,"=1",SmtRes!AC781:'SmtRes'!AC785)</f>
        <v>539.69000000000005</v>
      </c>
      <c r="CT441">
        <f>SUMIF(SmtRes!AQ781:'SmtRes'!AQ785,"=1",SmtRes!AD781:'SmtRes'!AD785)</f>
        <v>1018.96</v>
      </c>
      <c r="CU441">
        <f t="shared" si="454"/>
        <v>0</v>
      </c>
      <c r="CV441">
        <f>SUMIF(SmtRes!AQ781:'SmtRes'!AQ785,"=1",SmtRes!BU781:'SmtRes'!BU785)</f>
        <v>4.26</v>
      </c>
      <c r="CW441">
        <f>SUMIF(SmtRes!AQ781:'SmtRes'!AQ785,"=1",SmtRes!BV781:'SmtRes'!BV785)</f>
        <v>0.49</v>
      </c>
      <c r="CX441">
        <f t="shared" si="455"/>
        <v>0</v>
      </c>
      <c r="CY441">
        <f t="shared" si="456"/>
        <v>2361.7947999999997</v>
      </c>
      <c r="CZ441">
        <f t="shared" si="457"/>
        <v>1241.7683999999999</v>
      </c>
      <c r="DC441" t="s">
        <v>3</v>
      </c>
      <c r="DD441" t="s">
        <v>15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369</v>
      </c>
      <c r="DW441" t="s">
        <v>369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416979905</v>
      </c>
      <c r="EF441">
        <v>3</v>
      </c>
      <c r="EG441" t="s">
        <v>396</v>
      </c>
      <c r="EH441">
        <v>0</v>
      </c>
      <c r="EI441" t="s">
        <v>3</v>
      </c>
      <c r="EJ441">
        <v>2</v>
      </c>
      <c r="EK441">
        <v>108001</v>
      </c>
      <c r="EL441" t="s">
        <v>397</v>
      </c>
      <c r="EM441" t="s">
        <v>398</v>
      </c>
      <c r="EO441" t="s">
        <v>3</v>
      </c>
      <c r="EQ441">
        <v>131072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4.26</v>
      </c>
      <c r="EX441">
        <v>0.49</v>
      </c>
      <c r="EY441">
        <v>0</v>
      </c>
      <c r="FQ441">
        <v>0</v>
      </c>
      <c r="FR441">
        <v>0</v>
      </c>
      <c r="FS441">
        <v>0</v>
      </c>
      <c r="FX441">
        <v>97</v>
      </c>
      <c r="FY441">
        <v>51</v>
      </c>
      <c r="GA441" t="s">
        <v>3</v>
      </c>
      <c r="GD441">
        <v>1</v>
      </c>
      <c r="GF441">
        <v>1269788672</v>
      </c>
      <c r="GG441">
        <v>2</v>
      </c>
      <c r="GH441">
        <v>1</v>
      </c>
      <c r="GI441">
        <v>-2</v>
      </c>
      <c r="GJ441">
        <v>0</v>
      </c>
      <c r="GK441">
        <v>0</v>
      </c>
      <c r="GL441">
        <f t="shared" si="458"/>
        <v>0</v>
      </c>
      <c r="GM441">
        <f t="shared" si="459"/>
        <v>6286.45</v>
      </c>
      <c r="GN441">
        <f t="shared" si="460"/>
        <v>0</v>
      </c>
      <c r="GO441">
        <f t="shared" si="461"/>
        <v>6286.45</v>
      </c>
      <c r="GP441">
        <f t="shared" si="462"/>
        <v>0</v>
      </c>
      <c r="GR441">
        <v>0</v>
      </c>
      <c r="GS441">
        <v>3</v>
      </c>
      <c r="GT441">
        <v>0</v>
      </c>
      <c r="GU441" t="s">
        <v>3</v>
      </c>
      <c r="GV441">
        <f t="shared" si="463"/>
        <v>0</v>
      </c>
      <c r="GW441">
        <v>1</v>
      </c>
      <c r="GX441">
        <f t="shared" si="464"/>
        <v>0</v>
      </c>
      <c r="HA441">
        <v>0</v>
      </c>
      <c r="HB441">
        <v>0</v>
      </c>
      <c r="HC441">
        <f t="shared" si="465"/>
        <v>0</v>
      </c>
      <c r="HE441" t="s">
        <v>3</v>
      </c>
      <c r="HF441" t="s">
        <v>3</v>
      </c>
      <c r="HM441" t="s">
        <v>3</v>
      </c>
      <c r="HN441" t="s">
        <v>399</v>
      </c>
      <c r="HO441" t="s">
        <v>400</v>
      </c>
      <c r="HP441" t="s">
        <v>397</v>
      </c>
      <c r="HQ441" t="s">
        <v>397</v>
      </c>
      <c r="HS441">
        <v>0</v>
      </c>
      <c r="IK441">
        <v>0</v>
      </c>
    </row>
    <row r="442" spans="1:245" x14ac:dyDescent="0.2">
      <c r="A442">
        <v>17</v>
      </c>
      <c r="B442">
        <v>1</v>
      </c>
      <c r="C442">
        <f>ROW(SmtRes!A790)</f>
        <v>790</v>
      </c>
      <c r="D442">
        <f>ROW(EtalonRes!A919)</f>
        <v>919</v>
      </c>
      <c r="E442" t="s">
        <v>615</v>
      </c>
      <c r="F442" t="s">
        <v>616</v>
      </c>
      <c r="G442" t="s">
        <v>617</v>
      </c>
      <c r="H442" t="s">
        <v>369</v>
      </c>
      <c r="I442">
        <v>1</v>
      </c>
      <c r="J442">
        <v>0</v>
      </c>
      <c r="K442">
        <v>1</v>
      </c>
      <c r="O442">
        <f t="shared" si="445"/>
        <v>991.57</v>
      </c>
      <c r="P442">
        <f>SUMIF(SmtRes!AQ786:'SmtRes'!AQ790,"=1",SmtRes!DF786:'SmtRes'!DF790)</f>
        <v>0</v>
      </c>
      <c r="Q442">
        <f>SUMIF(SmtRes!AQ786:'SmtRes'!AQ790,"=1",SmtRes!DG786:'SmtRes'!DG790)</f>
        <v>74.42</v>
      </c>
      <c r="R442">
        <f>SUMIF(SmtRes!AQ786:'SmtRes'!AQ790,"=1",SmtRes!DH786:'SmtRes'!DH790)</f>
        <v>79.33</v>
      </c>
      <c r="S442">
        <f>SUMIF(SmtRes!AQ786:'SmtRes'!AQ790,"=1",SmtRes!DI786:'SmtRes'!DI790)</f>
        <v>837.81999999999994</v>
      </c>
      <c r="T442">
        <f t="shared" si="446"/>
        <v>0</v>
      </c>
      <c r="U442">
        <f>SUMIF(SmtRes!AQ786:'SmtRes'!AQ790,"=1",SmtRes!CV786:'SmtRes'!CV790)</f>
        <v>1.524</v>
      </c>
      <c r="V442">
        <f>SUMIF(SmtRes!AQ786:'SmtRes'!AQ790,"=1",SmtRes!CW786:'SmtRes'!CW790)</f>
        <v>0.14699999999999999</v>
      </c>
      <c r="W442">
        <f t="shared" si="447"/>
        <v>0</v>
      </c>
      <c r="X442">
        <f t="shared" si="448"/>
        <v>889.64</v>
      </c>
      <c r="Y442">
        <f t="shared" si="448"/>
        <v>467.75</v>
      </c>
      <c r="AA442">
        <v>424238656</v>
      </c>
      <c r="AB442">
        <f t="shared" si="449"/>
        <v>888.79593</v>
      </c>
      <c r="AC442">
        <f t="shared" si="450"/>
        <v>0</v>
      </c>
      <c r="AD442">
        <f>ROUND((((SUM(SmtRes!BR786:'SmtRes'!BR790))-(SUM(SmtRes!BS786:'SmtRes'!BS790)))+AE442),6)</f>
        <v>50.96931</v>
      </c>
      <c r="AE442">
        <f>ROUND((SUM(SmtRes!BS786:'SmtRes'!BS790)),6)</f>
        <v>79.334429999999998</v>
      </c>
      <c r="AF442">
        <f>ROUND((SUM(SmtRes!BT786:'SmtRes'!BT790)),6)</f>
        <v>837.82662000000005</v>
      </c>
      <c r="AG442">
        <f t="shared" si="451"/>
        <v>0</v>
      </c>
      <c r="AH442">
        <f>(SUM(SmtRes!BU786:'SmtRes'!BU790))</f>
        <v>1.524</v>
      </c>
      <c r="AI442">
        <f>(SUM(SmtRes!BV786:'SmtRes'!BV790))</f>
        <v>0.14699999999999999</v>
      </c>
      <c r="AJ442">
        <f t="shared" si="452"/>
        <v>0</v>
      </c>
      <c r="AK442">
        <v>3416.4614500000002</v>
      </c>
      <c r="AL442">
        <v>189.36025000000001</v>
      </c>
      <c r="AM442">
        <v>169.89770000000001</v>
      </c>
      <c r="AN442">
        <v>264.44810000000001</v>
      </c>
      <c r="AO442">
        <v>2792.7554</v>
      </c>
      <c r="AP442">
        <v>0</v>
      </c>
      <c r="AQ442">
        <v>5.08</v>
      </c>
      <c r="AR442">
        <v>0.49</v>
      </c>
      <c r="AS442">
        <v>0</v>
      </c>
      <c r="AT442">
        <v>97</v>
      </c>
      <c r="AU442">
        <v>51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0</v>
      </c>
      <c r="BI442">
        <v>2</v>
      </c>
      <c r="BJ442" t="s">
        <v>618</v>
      </c>
      <c r="BM442">
        <v>108001</v>
      </c>
      <c r="BN442">
        <v>0</v>
      </c>
      <c r="BO442" t="s">
        <v>3</v>
      </c>
      <c r="BP442">
        <v>0</v>
      </c>
      <c r="BQ442">
        <v>3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97</v>
      </c>
      <c r="CA442">
        <v>51</v>
      </c>
      <c r="CB442" t="s">
        <v>490</v>
      </c>
      <c r="CE442">
        <v>0</v>
      </c>
      <c r="CF442">
        <v>0</v>
      </c>
      <c r="CG442">
        <v>0</v>
      </c>
      <c r="CM442">
        <v>0</v>
      </c>
      <c r="CN442" t="s">
        <v>406</v>
      </c>
      <c r="CO442">
        <v>0</v>
      </c>
      <c r="CP442">
        <f t="shared" si="453"/>
        <v>991.56999999999994</v>
      </c>
      <c r="CQ442">
        <f>SUMIF(SmtRes!AQ786:'SmtRes'!AQ790,"=1",SmtRes!AA786:'SmtRes'!AA790)</f>
        <v>54.5</v>
      </c>
      <c r="CR442">
        <f>SUMIF(SmtRes!AQ786:'SmtRes'!AQ790,"=1",SmtRes!AB786:'SmtRes'!AB790)</f>
        <v>506.23</v>
      </c>
      <c r="CS442">
        <f>SUMIF(SmtRes!AQ786:'SmtRes'!AQ790,"=1",SmtRes!AC786:'SmtRes'!AC790)</f>
        <v>539.69000000000005</v>
      </c>
      <c r="CT442">
        <f>SUMIF(SmtRes!AQ786:'SmtRes'!AQ790,"=1",SmtRes!AD786:'SmtRes'!AD790)</f>
        <v>1099.51</v>
      </c>
      <c r="CU442">
        <f t="shared" si="454"/>
        <v>0</v>
      </c>
      <c r="CV442">
        <f>SUMIF(SmtRes!AQ786:'SmtRes'!AQ790,"=1",SmtRes!BU786:'SmtRes'!BU790)</f>
        <v>1.524</v>
      </c>
      <c r="CW442">
        <f>SUMIF(SmtRes!AQ786:'SmtRes'!AQ790,"=1",SmtRes!BV786:'SmtRes'!BV790)</f>
        <v>0.14699999999999999</v>
      </c>
      <c r="CX442">
        <f t="shared" si="455"/>
        <v>0</v>
      </c>
      <c r="CY442">
        <f t="shared" si="456"/>
        <v>889.63549999999998</v>
      </c>
      <c r="CZ442">
        <f t="shared" si="457"/>
        <v>467.74650000000003</v>
      </c>
      <c r="DB442">
        <v>41</v>
      </c>
      <c r="DC442" t="s">
        <v>3</v>
      </c>
      <c r="DD442" t="s">
        <v>342</v>
      </c>
      <c r="DE442" t="s">
        <v>407</v>
      </c>
      <c r="DF442" t="s">
        <v>407</v>
      </c>
      <c r="DG442" t="s">
        <v>407</v>
      </c>
      <c r="DH442" t="s">
        <v>3</v>
      </c>
      <c r="DI442" t="s">
        <v>407</v>
      </c>
      <c r="DJ442" t="s">
        <v>407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369</v>
      </c>
      <c r="DW442" t="s">
        <v>369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416979905</v>
      </c>
      <c r="EF442">
        <v>3</v>
      </c>
      <c r="EG442" t="s">
        <v>396</v>
      </c>
      <c r="EH442">
        <v>0</v>
      </c>
      <c r="EI442" t="s">
        <v>3</v>
      </c>
      <c r="EJ442">
        <v>2</v>
      </c>
      <c r="EK442">
        <v>108001</v>
      </c>
      <c r="EL442" t="s">
        <v>397</v>
      </c>
      <c r="EM442" t="s">
        <v>398</v>
      </c>
      <c r="EO442" t="s">
        <v>408</v>
      </c>
      <c r="EQ442">
        <v>131072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5.08</v>
      </c>
      <c r="EX442">
        <v>0.49</v>
      </c>
      <c r="EY442">
        <v>0</v>
      </c>
      <c r="FQ442">
        <v>0</v>
      </c>
      <c r="FR442">
        <v>0</v>
      </c>
      <c r="FS442">
        <v>0</v>
      </c>
      <c r="FX442">
        <v>97</v>
      </c>
      <c r="FY442">
        <v>51</v>
      </c>
      <c r="GA442" t="s">
        <v>3</v>
      </c>
      <c r="GD442">
        <v>1</v>
      </c>
      <c r="GF442">
        <v>-477320509</v>
      </c>
      <c r="GG442">
        <v>2</v>
      </c>
      <c r="GH442">
        <v>1</v>
      </c>
      <c r="GI442">
        <v>-2</v>
      </c>
      <c r="GJ442">
        <v>0</v>
      </c>
      <c r="GK442">
        <v>0</v>
      </c>
      <c r="GL442">
        <f t="shared" si="458"/>
        <v>0</v>
      </c>
      <c r="GM442">
        <f t="shared" si="459"/>
        <v>2348.96</v>
      </c>
      <c r="GN442">
        <f t="shared" si="460"/>
        <v>0</v>
      </c>
      <c r="GO442">
        <f t="shared" si="461"/>
        <v>2348.96</v>
      </c>
      <c r="GP442">
        <f t="shared" si="462"/>
        <v>0</v>
      </c>
      <c r="GR442">
        <v>0</v>
      </c>
      <c r="GS442">
        <v>3</v>
      </c>
      <c r="GT442">
        <v>0</v>
      </c>
      <c r="GU442" t="s">
        <v>3</v>
      </c>
      <c r="GV442">
        <f t="shared" si="463"/>
        <v>0</v>
      </c>
      <c r="GW442">
        <v>1</v>
      </c>
      <c r="GX442">
        <f t="shared" si="464"/>
        <v>0</v>
      </c>
      <c r="HA442">
        <v>0</v>
      </c>
      <c r="HB442">
        <v>0</v>
      </c>
      <c r="HC442">
        <f t="shared" si="465"/>
        <v>0</v>
      </c>
      <c r="HE442" t="s">
        <v>3</v>
      </c>
      <c r="HF442" t="s">
        <v>3</v>
      </c>
      <c r="HM442" t="s">
        <v>3</v>
      </c>
      <c r="HN442" t="s">
        <v>399</v>
      </c>
      <c r="HO442" t="s">
        <v>400</v>
      </c>
      <c r="HP442" t="s">
        <v>397</v>
      </c>
      <c r="HQ442" t="s">
        <v>397</v>
      </c>
      <c r="HS442">
        <v>0</v>
      </c>
      <c r="IK442">
        <v>0</v>
      </c>
    </row>
    <row r="443" spans="1:245" x14ac:dyDescent="0.2">
      <c r="A443">
        <v>17</v>
      </c>
      <c r="B443">
        <v>1</v>
      </c>
      <c r="C443">
        <f>ROW(SmtRes!A795)</f>
        <v>795</v>
      </c>
      <c r="D443">
        <f>ROW(EtalonRes!A925)</f>
        <v>925</v>
      </c>
      <c r="E443" t="s">
        <v>619</v>
      </c>
      <c r="F443" t="s">
        <v>616</v>
      </c>
      <c r="G443" t="s">
        <v>617</v>
      </c>
      <c r="H443" t="s">
        <v>369</v>
      </c>
      <c r="I443">
        <v>1</v>
      </c>
      <c r="J443">
        <v>0</v>
      </c>
      <c r="K443">
        <v>1</v>
      </c>
      <c r="O443">
        <f t="shared" si="445"/>
        <v>3305.26</v>
      </c>
      <c r="P443">
        <f>SUMIF(SmtRes!AQ791:'SmtRes'!AQ795,"=1",SmtRes!DF791:'SmtRes'!DF795)</f>
        <v>0</v>
      </c>
      <c r="Q443">
        <f>SUMIF(SmtRes!AQ791:'SmtRes'!AQ795,"=1",SmtRes!DG791:'SmtRes'!DG795)</f>
        <v>248.05</v>
      </c>
      <c r="R443">
        <f>SUMIF(SmtRes!AQ791:'SmtRes'!AQ795,"=1",SmtRes!DH791:'SmtRes'!DH795)</f>
        <v>264.45</v>
      </c>
      <c r="S443">
        <f>SUMIF(SmtRes!AQ791:'SmtRes'!AQ795,"=1",SmtRes!DI791:'SmtRes'!DI795)</f>
        <v>2792.76</v>
      </c>
      <c r="T443">
        <f t="shared" si="446"/>
        <v>0</v>
      </c>
      <c r="U443">
        <f>SUMIF(SmtRes!AQ791:'SmtRes'!AQ795,"=1",SmtRes!CV791:'SmtRes'!CV795)</f>
        <v>5.08</v>
      </c>
      <c r="V443">
        <f>SUMIF(SmtRes!AQ791:'SmtRes'!AQ795,"=1",SmtRes!CW791:'SmtRes'!CW795)</f>
        <v>0.49</v>
      </c>
      <c r="W443">
        <f t="shared" si="447"/>
        <v>0</v>
      </c>
      <c r="X443">
        <f t="shared" si="448"/>
        <v>2965.49</v>
      </c>
      <c r="Y443">
        <f t="shared" si="448"/>
        <v>1559.18</v>
      </c>
      <c r="AA443">
        <v>424238656</v>
      </c>
      <c r="AB443">
        <f t="shared" si="449"/>
        <v>2962.6531</v>
      </c>
      <c r="AC443">
        <f t="shared" si="450"/>
        <v>0</v>
      </c>
      <c r="AD443">
        <f>ROUND((((SUM(SmtRes!BR791:'SmtRes'!BR795))-(SUM(SmtRes!BS791:'SmtRes'!BS795)))+AE443),6)</f>
        <v>169.89769999999999</v>
      </c>
      <c r="AE443">
        <f>ROUND((SUM(SmtRes!BS791:'SmtRes'!BS795)),6)</f>
        <v>264.44810000000001</v>
      </c>
      <c r="AF443">
        <f>ROUND((SUM(SmtRes!BT791:'SmtRes'!BT795)),6)</f>
        <v>2792.7554</v>
      </c>
      <c r="AG443">
        <f t="shared" si="451"/>
        <v>0</v>
      </c>
      <c r="AH443">
        <f>(SUM(SmtRes!BU791:'SmtRes'!BU795))</f>
        <v>5.08</v>
      </c>
      <c r="AI443">
        <f>(SUM(SmtRes!BV791:'SmtRes'!BV795))</f>
        <v>0.49</v>
      </c>
      <c r="AJ443">
        <f t="shared" si="452"/>
        <v>0</v>
      </c>
      <c r="AK443">
        <v>3416.4614500000002</v>
      </c>
      <c r="AL443">
        <v>189.36025000000001</v>
      </c>
      <c r="AM443">
        <v>169.89770000000001</v>
      </c>
      <c r="AN443">
        <v>264.44810000000001</v>
      </c>
      <c r="AO443">
        <v>2792.7554</v>
      </c>
      <c r="AP443">
        <v>0</v>
      </c>
      <c r="AQ443">
        <v>5.08</v>
      </c>
      <c r="AR443">
        <v>0.49</v>
      </c>
      <c r="AS443">
        <v>0</v>
      </c>
      <c r="AT443">
        <v>97</v>
      </c>
      <c r="AU443">
        <v>51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2</v>
      </c>
      <c r="BJ443" t="s">
        <v>618</v>
      </c>
      <c r="BM443">
        <v>108001</v>
      </c>
      <c r="BN443">
        <v>0</v>
      </c>
      <c r="BO443" t="s">
        <v>3</v>
      </c>
      <c r="BP443">
        <v>0</v>
      </c>
      <c r="BQ443">
        <v>3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97</v>
      </c>
      <c r="CA443">
        <v>51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453"/>
        <v>3305.26</v>
      </c>
      <c r="CQ443">
        <f>SUMIF(SmtRes!AQ791:'SmtRes'!AQ795,"=1",SmtRes!AA791:'SmtRes'!AA795)</f>
        <v>54.5</v>
      </c>
      <c r="CR443">
        <f>SUMIF(SmtRes!AQ791:'SmtRes'!AQ795,"=1",SmtRes!AB791:'SmtRes'!AB795)</f>
        <v>506.23</v>
      </c>
      <c r="CS443">
        <f>SUMIF(SmtRes!AQ791:'SmtRes'!AQ795,"=1",SmtRes!AC791:'SmtRes'!AC795)</f>
        <v>539.69000000000005</v>
      </c>
      <c r="CT443">
        <f>SUMIF(SmtRes!AQ791:'SmtRes'!AQ795,"=1",SmtRes!AD791:'SmtRes'!AD795)</f>
        <v>1099.51</v>
      </c>
      <c r="CU443">
        <f t="shared" si="454"/>
        <v>0</v>
      </c>
      <c r="CV443">
        <f>SUMIF(SmtRes!AQ791:'SmtRes'!AQ795,"=1",SmtRes!BU791:'SmtRes'!BU795)</f>
        <v>5.08</v>
      </c>
      <c r="CW443">
        <f>SUMIF(SmtRes!AQ791:'SmtRes'!AQ795,"=1",SmtRes!BV791:'SmtRes'!BV795)</f>
        <v>0.49</v>
      </c>
      <c r="CX443">
        <f t="shared" si="455"/>
        <v>0</v>
      </c>
      <c r="CY443">
        <f t="shared" si="456"/>
        <v>2965.4937</v>
      </c>
      <c r="CZ443">
        <f t="shared" si="457"/>
        <v>1559.1770999999999</v>
      </c>
      <c r="DC443" t="s">
        <v>3</v>
      </c>
      <c r="DD443" t="s">
        <v>15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369</v>
      </c>
      <c r="DW443" t="s">
        <v>369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416979905</v>
      </c>
      <c r="EF443">
        <v>3</v>
      </c>
      <c r="EG443" t="s">
        <v>396</v>
      </c>
      <c r="EH443">
        <v>0</v>
      </c>
      <c r="EI443" t="s">
        <v>3</v>
      </c>
      <c r="EJ443">
        <v>2</v>
      </c>
      <c r="EK443">
        <v>108001</v>
      </c>
      <c r="EL443" t="s">
        <v>397</v>
      </c>
      <c r="EM443" t="s">
        <v>398</v>
      </c>
      <c r="EO443" t="s">
        <v>3</v>
      </c>
      <c r="EQ443">
        <v>131072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5.08</v>
      </c>
      <c r="EX443">
        <v>0.49</v>
      </c>
      <c r="EY443">
        <v>0</v>
      </c>
      <c r="FQ443">
        <v>0</v>
      </c>
      <c r="FR443">
        <v>0</v>
      </c>
      <c r="FS443">
        <v>0</v>
      </c>
      <c r="FX443">
        <v>97</v>
      </c>
      <c r="FY443">
        <v>51</v>
      </c>
      <c r="GA443" t="s">
        <v>3</v>
      </c>
      <c r="GD443">
        <v>1</v>
      </c>
      <c r="GF443">
        <v>-477320509</v>
      </c>
      <c r="GG443">
        <v>2</v>
      </c>
      <c r="GH443">
        <v>1</v>
      </c>
      <c r="GI443">
        <v>-2</v>
      </c>
      <c r="GJ443">
        <v>0</v>
      </c>
      <c r="GK443">
        <v>0</v>
      </c>
      <c r="GL443">
        <f t="shared" si="458"/>
        <v>0</v>
      </c>
      <c r="GM443">
        <f t="shared" si="459"/>
        <v>7829.93</v>
      </c>
      <c r="GN443">
        <f t="shared" si="460"/>
        <v>0</v>
      </c>
      <c r="GO443">
        <f t="shared" si="461"/>
        <v>7829.93</v>
      </c>
      <c r="GP443">
        <f t="shared" si="462"/>
        <v>0</v>
      </c>
      <c r="GR443">
        <v>0</v>
      </c>
      <c r="GS443">
        <v>3</v>
      </c>
      <c r="GT443">
        <v>0</v>
      </c>
      <c r="GU443" t="s">
        <v>3</v>
      </c>
      <c r="GV443">
        <f t="shared" si="463"/>
        <v>0</v>
      </c>
      <c r="GW443">
        <v>1</v>
      </c>
      <c r="GX443">
        <f t="shared" si="464"/>
        <v>0</v>
      </c>
      <c r="HA443">
        <v>0</v>
      </c>
      <c r="HB443">
        <v>0</v>
      </c>
      <c r="HC443">
        <f t="shared" si="465"/>
        <v>0</v>
      </c>
      <c r="HE443" t="s">
        <v>3</v>
      </c>
      <c r="HF443" t="s">
        <v>3</v>
      </c>
      <c r="HM443" t="s">
        <v>3</v>
      </c>
      <c r="HN443" t="s">
        <v>399</v>
      </c>
      <c r="HO443" t="s">
        <v>400</v>
      </c>
      <c r="HP443" t="s">
        <v>397</v>
      </c>
      <c r="HQ443" t="s">
        <v>397</v>
      </c>
      <c r="HS443">
        <v>0</v>
      </c>
      <c r="IK443">
        <v>0</v>
      </c>
    </row>
    <row r="444" spans="1:245" x14ac:dyDescent="0.2">
      <c r="A444">
        <v>17</v>
      </c>
      <c r="B444">
        <v>1</v>
      </c>
      <c r="C444">
        <f>ROW(SmtRes!A800)</f>
        <v>800</v>
      </c>
      <c r="D444">
        <f>ROW(EtalonRes!A931)</f>
        <v>931</v>
      </c>
      <c r="E444" t="s">
        <v>620</v>
      </c>
      <c r="F444" t="s">
        <v>621</v>
      </c>
      <c r="G444" t="s">
        <v>622</v>
      </c>
      <c r="H444" t="s">
        <v>369</v>
      </c>
      <c r="I444">
        <v>1</v>
      </c>
      <c r="J444">
        <v>0</v>
      </c>
      <c r="K444">
        <v>1</v>
      </c>
      <c r="O444">
        <f t="shared" si="445"/>
        <v>1219.17</v>
      </c>
      <c r="P444">
        <f>SUMIF(SmtRes!AQ796:'SmtRes'!AQ800,"=1",SmtRes!DF796:'SmtRes'!DF800)</f>
        <v>0</v>
      </c>
      <c r="Q444">
        <f>SUMIF(SmtRes!AQ796:'SmtRes'!AQ800,"=1",SmtRes!DG796:'SmtRes'!DG800)</f>
        <v>74.42</v>
      </c>
      <c r="R444">
        <f>SUMIF(SmtRes!AQ796:'SmtRes'!AQ800,"=1",SmtRes!DH796:'SmtRes'!DH800)</f>
        <v>79.33</v>
      </c>
      <c r="S444">
        <f>SUMIF(SmtRes!AQ796:'SmtRes'!AQ800,"=1",SmtRes!DI796:'SmtRes'!DI800)</f>
        <v>1065.42</v>
      </c>
      <c r="T444">
        <f t="shared" si="446"/>
        <v>0</v>
      </c>
      <c r="U444">
        <f>SUMIF(SmtRes!AQ796:'SmtRes'!AQ800,"=1",SmtRes!CV796:'SmtRes'!CV800)</f>
        <v>1.9379999999999999</v>
      </c>
      <c r="V444">
        <f>SUMIF(SmtRes!AQ796:'SmtRes'!AQ800,"=1",SmtRes!CW796:'SmtRes'!CW800)</f>
        <v>0.14699999999999999</v>
      </c>
      <c r="W444">
        <f t="shared" si="447"/>
        <v>0</v>
      </c>
      <c r="X444">
        <f t="shared" si="448"/>
        <v>1110.4100000000001</v>
      </c>
      <c r="Y444">
        <f t="shared" si="448"/>
        <v>583.82000000000005</v>
      </c>
      <c r="AA444">
        <v>424238656</v>
      </c>
      <c r="AB444">
        <f t="shared" si="449"/>
        <v>1116.3945000000001</v>
      </c>
      <c r="AC444">
        <f t="shared" si="450"/>
        <v>0</v>
      </c>
      <c r="AD444">
        <f>ROUND((((SUM(SmtRes!BR796:'SmtRes'!BR800))-(SUM(SmtRes!BS796:'SmtRes'!BS800)))+AE444),6)</f>
        <v>50.96931</v>
      </c>
      <c r="AE444">
        <f>ROUND((SUM(SmtRes!BS796:'SmtRes'!BS800)),6)</f>
        <v>79.334429999999998</v>
      </c>
      <c r="AF444">
        <f>ROUND((SUM(SmtRes!BT796:'SmtRes'!BT800)),6)</f>
        <v>1065.4251899999999</v>
      </c>
      <c r="AG444">
        <f t="shared" si="451"/>
        <v>0</v>
      </c>
      <c r="AH444">
        <f>(SUM(SmtRes!BU796:'SmtRes'!BU800))</f>
        <v>1.9379999999999999</v>
      </c>
      <c r="AI444">
        <f>(SUM(SmtRes!BV796:'SmtRes'!BV800))</f>
        <v>0.14699999999999999</v>
      </c>
      <c r="AJ444">
        <f t="shared" si="452"/>
        <v>0</v>
      </c>
      <c r="AK444">
        <v>4226.8166000000001</v>
      </c>
      <c r="AL444">
        <v>241.05350000000001</v>
      </c>
      <c r="AM444">
        <v>169.89770000000001</v>
      </c>
      <c r="AN444">
        <v>264.44810000000001</v>
      </c>
      <c r="AO444">
        <v>3551.4173000000001</v>
      </c>
      <c r="AP444">
        <v>0</v>
      </c>
      <c r="AQ444">
        <v>6.46</v>
      </c>
      <c r="AR444">
        <v>0.49</v>
      </c>
      <c r="AS444">
        <v>0</v>
      </c>
      <c r="AT444">
        <v>97</v>
      </c>
      <c r="AU444">
        <v>51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2</v>
      </c>
      <c r="BJ444" t="s">
        <v>623</v>
      </c>
      <c r="BM444">
        <v>108001</v>
      </c>
      <c r="BN444">
        <v>0</v>
      </c>
      <c r="BO444" t="s">
        <v>3</v>
      </c>
      <c r="BP444">
        <v>0</v>
      </c>
      <c r="BQ444">
        <v>3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97</v>
      </c>
      <c r="CA444">
        <v>51</v>
      </c>
      <c r="CB444" t="s">
        <v>490</v>
      </c>
      <c r="CE444">
        <v>0</v>
      </c>
      <c r="CF444">
        <v>0</v>
      </c>
      <c r="CG444">
        <v>0</v>
      </c>
      <c r="CM444">
        <v>0</v>
      </c>
      <c r="CN444" t="s">
        <v>406</v>
      </c>
      <c r="CO444">
        <v>0</v>
      </c>
      <c r="CP444">
        <f t="shared" si="453"/>
        <v>1219.17</v>
      </c>
      <c r="CQ444">
        <f>SUMIF(SmtRes!AQ796:'SmtRes'!AQ800,"=1",SmtRes!AA796:'SmtRes'!AA800)</f>
        <v>54.5</v>
      </c>
      <c r="CR444">
        <f>SUMIF(SmtRes!AQ796:'SmtRes'!AQ800,"=1",SmtRes!AB796:'SmtRes'!AB800)</f>
        <v>506.23</v>
      </c>
      <c r="CS444">
        <f>SUMIF(SmtRes!AQ796:'SmtRes'!AQ800,"=1",SmtRes!AC796:'SmtRes'!AC800)</f>
        <v>539.69000000000005</v>
      </c>
      <c r="CT444">
        <f>SUMIF(SmtRes!AQ796:'SmtRes'!AQ800,"=1",SmtRes!AD796:'SmtRes'!AD800)</f>
        <v>1099.51</v>
      </c>
      <c r="CU444">
        <f t="shared" si="454"/>
        <v>0</v>
      </c>
      <c r="CV444">
        <f>SUMIF(SmtRes!AQ796:'SmtRes'!AQ800,"=1",SmtRes!BU796:'SmtRes'!BU800)</f>
        <v>1.9379999999999999</v>
      </c>
      <c r="CW444">
        <f>SUMIF(SmtRes!AQ796:'SmtRes'!AQ800,"=1",SmtRes!BV796:'SmtRes'!BV800)</f>
        <v>0.14699999999999999</v>
      </c>
      <c r="CX444">
        <f t="shared" si="455"/>
        <v>0</v>
      </c>
      <c r="CY444">
        <f t="shared" si="456"/>
        <v>1110.4075</v>
      </c>
      <c r="CZ444">
        <f t="shared" si="457"/>
        <v>583.82249999999999</v>
      </c>
      <c r="DB444">
        <v>42</v>
      </c>
      <c r="DC444" t="s">
        <v>3</v>
      </c>
      <c r="DD444" t="s">
        <v>342</v>
      </c>
      <c r="DE444" t="s">
        <v>407</v>
      </c>
      <c r="DF444" t="s">
        <v>407</v>
      </c>
      <c r="DG444" t="s">
        <v>407</v>
      </c>
      <c r="DH444" t="s">
        <v>3</v>
      </c>
      <c r="DI444" t="s">
        <v>407</v>
      </c>
      <c r="DJ444" t="s">
        <v>407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1013</v>
      </c>
      <c r="DV444" t="s">
        <v>369</v>
      </c>
      <c r="DW444" t="s">
        <v>369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416979905</v>
      </c>
      <c r="EF444">
        <v>3</v>
      </c>
      <c r="EG444" t="s">
        <v>396</v>
      </c>
      <c r="EH444">
        <v>0</v>
      </c>
      <c r="EI444" t="s">
        <v>3</v>
      </c>
      <c r="EJ444">
        <v>2</v>
      </c>
      <c r="EK444">
        <v>108001</v>
      </c>
      <c r="EL444" t="s">
        <v>397</v>
      </c>
      <c r="EM444" t="s">
        <v>398</v>
      </c>
      <c r="EO444" t="s">
        <v>408</v>
      </c>
      <c r="EQ444">
        <v>131072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6.46</v>
      </c>
      <c r="EX444">
        <v>0.49</v>
      </c>
      <c r="EY444">
        <v>0</v>
      </c>
      <c r="FQ444">
        <v>0</v>
      </c>
      <c r="FR444">
        <v>0</v>
      </c>
      <c r="FS444">
        <v>0</v>
      </c>
      <c r="FX444">
        <v>97</v>
      </c>
      <c r="FY444">
        <v>51</v>
      </c>
      <c r="GA444" t="s">
        <v>3</v>
      </c>
      <c r="GD444">
        <v>1</v>
      </c>
      <c r="GF444">
        <v>-819880446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si="458"/>
        <v>0</v>
      </c>
      <c r="GM444">
        <f t="shared" si="459"/>
        <v>2913.4</v>
      </c>
      <c r="GN444">
        <f t="shared" si="460"/>
        <v>0</v>
      </c>
      <c r="GO444">
        <f t="shared" si="461"/>
        <v>2913.4</v>
      </c>
      <c r="GP444">
        <f t="shared" si="462"/>
        <v>0</v>
      </c>
      <c r="GR444">
        <v>0</v>
      </c>
      <c r="GS444">
        <v>3</v>
      </c>
      <c r="GT444">
        <v>0</v>
      </c>
      <c r="GU444" t="s">
        <v>3</v>
      </c>
      <c r="GV444">
        <f t="shared" si="463"/>
        <v>0</v>
      </c>
      <c r="GW444">
        <v>1</v>
      </c>
      <c r="GX444">
        <f t="shared" si="464"/>
        <v>0</v>
      </c>
      <c r="HA444">
        <v>0</v>
      </c>
      <c r="HB444">
        <v>0</v>
      </c>
      <c r="HC444">
        <f t="shared" si="465"/>
        <v>0</v>
      </c>
      <c r="HE444" t="s">
        <v>3</v>
      </c>
      <c r="HF444" t="s">
        <v>3</v>
      </c>
      <c r="HM444" t="s">
        <v>3</v>
      </c>
      <c r="HN444" t="s">
        <v>399</v>
      </c>
      <c r="HO444" t="s">
        <v>400</v>
      </c>
      <c r="HP444" t="s">
        <v>397</v>
      </c>
      <c r="HQ444" t="s">
        <v>397</v>
      </c>
      <c r="HS444">
        <v>0</v>
      </c>
      <c r="IK444">
        <v>0</v>
      </c>
    </row>
    <row r="445" spans="1:245" x14ac:dyDescent="0.2">
      <c r="A445">
        <v>17</v>
      </c>
      <c r="B445">
        <v>1</v>
      </c>
      <c r="C445">
        <f>ROW(SmtRes!A805)</f>
        <v>805</v>
      </c>
      <c r="D445">
        <f>ROW(EtalonRes!A937)</f>
        <v>937</v>
      </c>
      <c r="E445" t="s">
        <v>624</v>
      </c>
      <c r="F445" t="s">
        <v>621</v>
      </c>
      <c r="G445" t="s">
        <v>622</v>
      </c>
      <c r="H445" t="s">
        <v>369</v>
      </c>
      <c r="I445">
        <v>1</v>
      </c>
      <c r="J445">
        <v>0</v>
      </c>
      <c r="K445">
        <v>1</v>
      </c>
      <c r="O445">
        <f t="shared" si="445"/>
        <v>4063.92</v>
      </c>
      <c r="P445">
        <f>SUMIF(SmtRes!AQ801:'SmtRes'!AQ805,"=1",SmtRes!DF801:'SmtRes'!DF805)</f>
        <v>0</v>
      </c>
      <c r="Q445">
        <f>SUMIF(SmtRes!AQ801:'SmtRes'!AQ805,"=1",SmtRes!DG801:'SmtRes'!DG805)</f>
        <v>248.05</v>
      </c>
      <c r="R445">
        <f>SUMIF(SmtRes!AQ801:'SmtRes'!AQ805,"=1",SmtRes!DH801:'SmtRes'!DH805)</f>
        <v>264.45</v>
      </c>
      <c r="S445">
        <f>SUMIF(SmtRes!AQ801:'SmtRes'!AQ805,"=1",SmtRes!DI801:'SmtRes'!DI805)</f>
        <v>3551.42</v>
      </c>
      <c r="T445">
        <f t="shared" si="446"/>
        <v>0</v>
      </c>
      <c r="U445">
        <f>SUMIF(SmtRes!AQ801:'SmtRes'!AQ805,"=1",SmtRes!CV801:'SmtRes'!CV805)</f>
        <v>6.46</v>
      </c>
      <c r="V445">
        <f>SUMIF(SmtRes!AQ801:'SmtRes'!AQ805,"=1",SmtRes!CW801:'SmtRes'!CW805)</f>
        <v>0.49</v>
      </c>
      <c r="W445">
        <f t="shared" si="447"/>
        <v>0</v>
      </c>
      <c r="X445">
        <f t="shared" si="448"/>
        <v>3701.39</v>
      </c>
      <c r="Y445">
        <f t="shared" si="448"/>
        <v>1946.09</v>
      </c>
      <c r="AA445">
        <v>424238656</v>
      </c>
      <c r="AB445">
        <f t="shared" si="449"/>
        <v>3721.3150000000001</v>
      </c>
      <c r="AC445">
        <f t="shared" si="450"/>
        <v>0</v>
      </c>
      <c r="AD445">
        <f>ROUND((((SUM(SmtRes!BR801:'SmtRes'!BR805))-(SUM(SmtRes!BS801:'SmtRes'!BS805)))+AE445),6)</f>
        <v>169.89769999999999</v>
      </c>
      <c r="AE445">
        <f>ROUND((SUM(SmtRes!BS801:'SmtRes'!BS805)),6)</f>
        <v>264.44810000000001</v>
      </c>
      <c r="AF445">
        <f>ROUND((SUM(SmtRes!BT801:'SmtRes'!BT805)),6)</f>
        <v>3551.4173000000001</v>
      </c>
      <c r="AG445">
        <f t="shared" si="451"/>
        <v>0</v>
      </c>
      <c r="AH445">
        <f>(SUM(SmtRes!BU801:'SmtRes'!BU805))</f>
        <v>6.46</v>
      </c>
      <c r="AI445">
        <f>(SUM(SmtRes!BV801:'SmtRes'!BV805))</f>
        <v>0.49</v>
      </c>
      <c r="AJ445">
        <f t="shared" si="452"/>
        <v>0</v>
      </c>
      <c r="AK445">
        <v>4226.8166000000001</v>
      </c>
      <c r="AL445">
        <v>241.05350000000001</v>
      </c>
      <c r="AM445">
        <v>169.89770000000001</v>
      </c>
      <c r="AN445">
        <v>264.44810000000001</v>
      </c>
      <c r="AO445">
        <v>3551.4173000000001</v>
      </c>
      <c r="AP445">
        <v>0</v>
      </c>
      <c r="AQ445">
        <v>6.46</v>
      </c>
      <c r="AR445">
        <v>0.49</v>
      </c>
      <c r="AS445">
        <v>0</v>
      </c>
      <c r="AT445">
        <v>97</v>
      </c>
      <c r="AU445">
        <v>51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623</v>
      </c>
      <c r="BM445">
        <v>108001</v>
      </c>
      <c r="BN445">
        <v>0</v>
      </c>
      <c r="BO445" t="s">
        <v>3</v>
      </c>
      <c r="BP445">
        <v>0</v>
      </c>
      <c r="BQ445">
        <v>3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97</v>
      </c>
      <c r="CA445">
        <v>51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453"/>
        <v>4063.92</v>
      </c>
      <c r="CQ445">
        <f>SUMIF(SmtRes!AQ801:'SmtRes'!AQ805,"=1",SmtRes!AA801:'SmtRes'!AA805)</f>
        <v>54.5</v>
      </c>
      <c r="CR445">
        <f>SUMIF(SmtRes!AQ801:'SmtRes'!AQ805,"=1",SmtRes!AB801:'SmtRes'!AB805)</f>
        <v>506.23</v>
      </c>
      <c r="CS445">
        <f>SUMIF(SmtRes!AQ801:'SmtRes'!AQ805,"=1",SmtRes!AC801:'SmtRes'!AC805)</f>
        <v>539.69000000000005</v>
      </c>
      <c r="CT445">
        <f>SUMIF(SmtRes!AQ801:'SmtRes'!AQ805,"=1",SmtRes!AD801:'SmtRes'!AD805)</f>
        <v>1099.51</v>
      </c>
      <c r="CU445">
        <f t="shared" si="454"/>
        <v>0</v>
      </c>
      <c r="CV445">
        <f>SUMIF(SmtRes!AQ801:'SmtRes'!AQ805,"=1",SmtRes!BU801:'SmtRes'!BU805)</f>
        <v>6.46</v>
      </c>
      <c r="CW445">
        <f>SUMIF(SmtRes!AQ801:'SmtRes'!AQ805,"=1",SmtRes!BV801:'SmtRes'!BV805)</f>
        <v>0.49</v>
      </c>
      <c r="CX445">
        <f t="shared" si="455"/>
        <v>0</v>
      </c>
      <c r="CY445">
        <f t="shared" si="456"/>
        <v>3701.3939</v>
      </c>
      <c r="CZ445">
        <f t="shared" si="457"/>
        <v>1946.0936999999999</v>
      </c>
      <c r="DC445" t="s">
        <v>3</v>
      </c>
      <c r="DD445" t="s">
        <v>15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369</v>
      </c>
      <c r="DW445" t="s">
        <v>369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416979905</v>
      </c>
      <c r="EF445">
        <v>3</v>
      </c>
      <c r="EG445" t="s">
        <v>396</v>
      </c>
      <c r="EH445">
        <v>0</v>
      </c>
      <c r="EI445" t="s">
        <v>3</v>
      </c>
      <c r="EJ445">
        <v>2</v>
      </c>
      <c r="EK445">
        <v>108001</v>
      </c>
      <c r="EL445" t="s">
        <v>397</v>
      </c>
      <c r="EM445" t="s">
        <v>398</v>
      </c>
      <c r="EO445" t="s">
        <v>3</v>
      </c>
      <c r="EQ445">
        <v>131072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6.46</v>
      </c>
      <c r="EX445">
        <v>0.49</v>
      </c>
      <c r="EY445">
        <v>0</v>
      </c>
      <c r="FQ445">
        <v>0</v>
      </c>
      <c r="FR445">
        <v>0</v>
      </c>
      <c r="FS445">
        <v>0</v>
      </c>
      <c r="FX445">
        <v>97</v>
      </c>
      <c r="FY445">
        <v>51</v>
      </c>
      <c r="GA445" t="s">
        <v>3</v>
      </c>
      <c r="GD445">
        <v>1</v>
      </c>
      <c r="GF445">
        <v>-819880446</v>
      </c>
      <c r="GG445">
        <v>2</v>
      </c>
      <c r="GH445">
        <v>1</v>
      </c>
      <c r="GI445">
        <v>-2</v>
      </c>
      <c r="GJ445">
        <v>0</v>
      </c>
      <c r="GK445">
        <v>0</v>
      </c>
      <c r="GL445">
        <f t="shared" si="458"/>
        <v>0</v>
      </c>
      <c r="GM445">
        <f t="shared" si="459"/>
        <v>9711.4</v>
      </c>
      <c r="GN445">
        <f t="shared" si="460"/>
        <v>0</v>
      </c>
      <c r="GO445">
        <f t="shared" si="461"/>
        <v>9711.4</v>
      </c>
      <c r="GP445">
        <f t="shared" si="462"/>
        <v>0</v>
      </c>
      <c r="GR445">
        <v>0</v>
      </c>
      <c r="GS445">
        <v>3</v>
      </c>
      <c r="GT445">
        <v>0</v>
      </c>
      <c r="GU445" t="s">
        <v>3</v>
      </c>
      <c r="GV445">
        <f t="shared" si="463"/>
        <v>0</v>
      </c>
      <c r="GW445">
        <v>1</v>
      </c>
      <c r="GX445">
        <f t="shared" si="464"/>
        <v>0</v>
      </c>
      <c r="HA445">
        <v>0</v>
      </c>
      <c r="HB445">
        <v>0</v>
      </c>
      <c r="HC445">
        <f t="shared" si="465"/>
        <v>0</v>
      </c>
      <c r="HE445" t="s">
        <v>3</v>
      </c>
      <c r="HF445" t="s">
        <v>3</v>
      </c>
      <c r="HM445" t="s">
        <v>3</v>
      </c>
      <c r="HN445" t="s">
        <v>399</v>
      </c>
      <c r="HO445" t="s">
        <v>400</v>
      </c>
      <c r="HP445" t="s">
        <v>397</v>
      </c>
      <c r="HQ445" t="s">
        <v>397</v>
      </c>
      <c r="HS445">
        <v>0</v>
      </c>
      <c r="IK445">
        <v>0</v>
      </c>
    </row>
    <row r="446" spans="1:245" x14ac:dyDescent="0.2">
      <c r="A446">
        <v>19</v>
      </c>
      <c r="B446">
        <v>1</v>
      </c>
      <c r="F446" t="s">
        <v>3</v>
      </c>
      <c r="G446" t="s">
        <v>625</v>
      </c>
      <c r="H446" t="s">
        <v>3</v>
      </c>
      <c r="AA446">
        <v>1</v>
      </c>
      <c r="IK446">
        <v>0</v>
      </c>
    </row>
    <row r="447" spans="1:245" x14ac:dyDescent="0.2">
      <c r="A447">
        <v>17</v>
      </c>
      <c r="B447">
        <v>1</v>
      </c>
      <c r="C447">
        <f>ROW(SmtRes!A817)</f>
        <v>817</v>
      </c>
      <c r="D447">
        <f>ROW(EtalonRes!A950)</f>
        <v>950</v>
      </c>
      <c r="E447" t="s">
        <v>626</v>
      </c>
      <c r="F447" t="s">
        <v>627</v>
      </c>
      <c r="G447" t="s">
        <v>628</v>
      </c>
      <c r="H447" t="s">
        <v>522</v>
      </c>
      <c r="I447">
        <v>1</v>
      </c>
      <c r="J447">
        <v>0</v>
      </c>
      <c r="K447">
        <v>1</v>
      </c>
      <c r="O447">
        <f>ROUND(CP447,2)</f>
        <v>2273.7600000000002</v>
      </c>
      <c r="P447">
        <f>SUMIF(SmtRes!AQ806:'SmtRes'!AQ817,"=1",SmtRes!DF806:'SmtRes'!DF817)</f>
        <v>0</v>
      </c>
      <c r="Q447">
        <f>SUMIF(SmtRes!AQ806:'SmtRes'!AQ817,"=1",SmtRes!DG806:'SmtRes'!DG817)</f>
        <v>54.43</v>
      </c>
      <c r="R447">
        <f>SUMIF(SmtRes!AQ806:'SmtRes'!AQ817,"=1",SmtRes!DH806:'SmtRes'!DH817)</f>
        <v>30.349999999999998</v>
      </c>
      <c r="S447">
        <f>SUMIF(SmtRes!AQ806:'SmtRes'!AQ817,"=1",SmtRes!DI806:'SmtRes'!DI817)</f>
        <v>2188.98</v>
      </c>
      <c r="T447">
        <f>ROUND(CU447*I447,2)</f>
        <v>0</v>
      </c>
      <c r="U447">
        <f>SUMIF(SmtRes!AQ806:'SmtRes'!AQ817,"=1",SmtRes!CV806:'SmtRes'!CV817)</f>
        <v>4.056</v>
      </c>
      <c r="V447">
        <f>SUMIF(SmtRes!AQ806:'SmtRes'!AQ817,"=1",SmtRes!CW806:'SmtRes'!CW817)</f>
        <v>4.8000000000000001E-2</v>
      </c>
      <c r="W447">
        <f>ROUND(CX447*I447,2)</f>
        <v>0</v>
      </c>
      <c r="X447">
        <f>ROUND(CY447,2)</f>
        <v>2152.75</v>
      </c>
      <c r="Y447">
        <f>ROUND(CZ447,2)</f>
        <v>1131.8599999999999</v>
      </c>
      <c r="AA447">
        <v>424238656</v>
      </c>
      <c r="AB447">
        <f>ROUND((AC447+AD447+AF447),6)</f>
        <v>2243.4144000000001</v>
      </c>
      <c r="AC447">
        <f>ROUND((0),6)</f>
        <v>0</v>
      </c>
      <c r="AD447">
        <f>ROUND((((SUM(SmtRes!BR806:'SmtRes'!BR817))-(SUM(SmtRes!BS806:'SmtRes'!BS817)))+AE447),6)</f>
        <v>54.431759999999997</v>
      </c>
      <c r="AE447">
        <f>ROUND((SUM(SmtRes!BS806:'SmtRes'!BS817)),6)</f>
        <v>30.35136</v>
      </c>
      <c r="AF447">
        <f>ROUND((SUM(SmtRes!BT806:'SmtRes'!BT817)),6)</f>
        <v>2188.9826400000002</v>
      </c>
      <c r="AG447">
        <f>ROUND((AP447),6)</f>
        <v>0</v>
      </c>
      <c r="AH447">
        <f>(SUM(SmtRes!BU806:'SmtRes'!BU817))</f>
        <v>4.056</v>
      </c>
      <c r="AI447">
        <f>(SUM(SmtRes!BV806:'SmtRes'!BV817))</f>
        <v>4.8000000000000001E-2</v>
      </c>
      <c r="AJ447">
        <f>(AS447)</f>
        <v>0</v>
      </c>
      <c r="AK447">
        <v>11438.902810000001</v>
      </c>
      <c r="AL447">
        <v>3859.6836099999996</v>
      </c>
      <c r="AM447">
        <v>181.4392</v>
      </c>
      <c r="AN447">
        <v>101.1712</v>
      </c>
      <c r="AO447">
        <v>7296.6088000000009</v>
      </c>
      <c r="AP447">
        <v>0</v>
      </c>
      <c r="AQ447">
        <v>13.52</v>
      </c>
      <c r="AR447">
        <v>0.16</v>
      </c>
      <c r="AS447">
        <v>0</v>
      </c>
      <c r="AT447">
        <v>97</v>
      </c>
      <c r="AU447">
        <v>51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2</v>
      </c>
      <c r="BJ447" t="s">
        <v>629</v>
      </c>
      <c r="BM447">
        <v>108001</v>
      </c>
      <c r="BN447">
        <v>0</v>
      </c>
      <c r="BO447" t="s">
        <v>3</v>
      </c>
      <c r="BP447">
        <v>0</v>
      </c>
      <c r="BQ447">
        <v>3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97</v>
      </c>
      <c r="CA447">
        <v>51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406</v>
      </c>
      <c r="CO447">
        <v>0</v>
      </c>
      <c r="CP447">
        <f>(P447+Q447+S447+R447)</f>
        <v>2273.7599999999998</v>
      </c>
      <c r="CQ447">
        <f>SUMIF(SmtRes!AQ806:'SmtRes'!AQ817,"=1",SmtRes!AA806:'SmtRes'!AA817)</f>
        <v>1281249.08</v>
      </c>
      <c r="CR447">
        <f>SUMIF(SmtRes!AQ806:'SmtRes'!AQ817,"=1",SmtRes!AB806:'SmtRes'!AB817)</f>
        <v>2267.9899999999998</v>
      </c>
      <c r="CS447">
        <f>SUMIF(SmtRes!AQ806:'SmtRes'!AQ817,"=1",SmtRes!AC806:'SmtRes'!AC817)</f>
        <v>1264.6400000000001</v>
      </c>
      <c r="CT447">
        <f>SUMIF(SmtRes!AQ806:'SmtRes'!AQ817,"=1",SmtRes!AD806:'SmtRes'!AD817)</f>
        <v>539.69000000000005</v>
      </c>
      <c r="CU447">
        <f>AG447</f>
        <v>0</v>
      </c>
      <c r="CV447">
        <f>SUMIF(SmtRes!AQ806:'SmtRes'!AQ817,"=1",SmtRes!BU806:'SmtRes'!BU817)</f>
        <v>4.056</v>
      </c>
      <c r="CW447">
        <f>SUMIF(SmtRes!AQ806:'SmtRes'!AQ817,"=1",SmtRes!BV806:'SmtRes'!BV817)</f>
        <v>4.8000000000000001E-2</v>
      </c>
      <c r="CX447">
        <f>AJ447</f>
        <v>0</v>
      </c>
      <c r="CY447">
        <f>(((S447+R447)*AT447)/100)</f>
        <v>2152.7500999999997</v>
      </c>
      <c r="CZ447">
        <f>(((S447+R447)*AU447)/100)</f>
        <v>1131.8583000000001</v>
      </c>
      <c r="DB447">
        <v>43</v>
      </c>
      <c r="DC447" t="s">
        <v>3</v>
      </c>
      <c r="DD447" t="s">
        <v>342</v>
      </c>
      <c r="DE447" t="s">
        <v>407</v>
      </c>
      <c r="DF447" t="s">
        <v>407</v>
      </c>
      <c r="DG447" t="s">
        <v>407</v>
      </c>
      <c r="DH447" t="s">
        <v>3</v>
      </c>
      <c r="DI447" t="s">
        <v>407</v>
      </c>
      <c r="DJ447" t="s">
        <v>407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522</v>
      </c>
      <c r="DW447" t="s">
        <v>522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416979905</v>
      </c>
      <c r="EF447">
        <v>3</v>
      </c>
      <c r="EG447" t="s">
        <v>396</v>
      </c>
      <c r="EH447">
        <v>0</v>
      </c>
      <c r="EI447" t="s">
        <v>3</v>
      </c>
      <c r="EJ447">
        <v>2</v>
      </c>
      <c r="EK447">
        <v>108001</v>
      </c>
      <c r="EL447" t="s">
        <v>397</v>
      </c>
      <c r="EM447" t="s">
        <v>398</v>
      </c>
      <c r="EO447" t="s">
        <v>408</v>
      </c>
      <c r="EQ447">
        <v>131072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13.52</v>
      </c>
      <c r="EX447">
        <v>0.16</v>
      </c>
      <c r="EY447">
        <v>0</v>
      </c>
      <c r="FQ447">
        <v>0</v>
      </c>
      <c r="FR447">
        <v>0</v>
      </c>
      <c r="FS447">
        <v>0</v>
      </c>
      <c r="FX447">
        <v>97</v>
      </c>
      <c r="FY447">
        <v>51</v>
      </c>
      <c r="GA447" t="s">
        <v>3</v>
      </c>
      <c r="GD447">
        <v>1</v>
      </c>
      <c r="GF447">
        <v>-99003079</v>
      </c>
      <c r="GG447">
        <v>2</v>
      </c>
      <c r="GH447">
        <v>1</v>
      </c>
      <c r="GI447">
        <v>-2</v>
      </c>
      <c r="GJ447">
        <v>0</v>
      </c>
      <c r="GK447">
        <v>0</v>
      </c>
      <c r="GL447">
        <f>ROUND(IF(AND(BH447=3,BI447=3,FS447&lt;&gt;0),P447,0),2)</f>
        <v>0</v>
      </c>
      <c r="GM447">
        <f>ROUND(O447+X447+Y447,2)+GX447</f>
        <v>5558.37</v>
      </c>
      <c r="GN447">
        <f>IF(OR(BI447=0,BI447=1),GM447-GX447,0)</f>
        <v>0</v>
      </c>
      <c r="GO447">
        <f>IF(BI447=2,GM447-GX447,0)</f>
        <v>5558.37</v>
      </c>
      <c r="GP447">
        <f>IF(BI447=4,GM447-GX447,0)</f>
        <v>0</v>
      </c>
      <c r="GR447">
        <v>0</v>
      </c>
      <c r="GS447">
        <v>3</v>
      </c>
      <c r="GT447">
        <v>0</v>
      </c>
      <c r="GU447" t="s">
        <v>3</v>
      </c>
      <c r="GV447">
        <f>ROUND((GT447),6)</f>
        <v>0</v>
      </c>
      <c r="GW447">
        <v>1</v>
      </c>
      <c r="GX447">
        <f>ROUND(HC447*I447,2)</f>
        <v>0</v>
      </c>
      <c r="HA447">
        <v>0</v>
      </c>
      <c r="HB447">
        <v>0</v>
      </c>
      <c r="HC447">
        <f>GV447*GW447</f>
        <v>0</v>
      </c>
      <c r="HE447" t="s">
        <v>3</v>
      </c>
      <c r="HF447" t="s">
        <v>3</v>
      </c>
      <c r="HM447" t="s">
        <v>3</v>
      </c>
      <c r="HN447" t="s">
        <v>399</v>
      </c>
      <c r="HO447" t="s">
        <v>400</v>
      </c>
      <c r="HP447" t="s">
        <v>397</v>
      </c>
      <c r="HQ447" t="s">
        <v>397</v>
      </c>
      <c r="HS447">
        <v>0</v>
      </c>
      <c r="IK447">
        <v>0</v>
      </c>
    </row>
    <row r="448" spans="1:245" x14ac:dyDescent="0.2">
      <c r="A448">
        <v>17</v>
      </c>
      <c r="B448">
        <v>1</v>
      </c>
      <c r="C448">
        <f>ROW(SmtRes!A829)</f>
        <v>829</v>
      </c>
      <c r="D448">
        <f>ROW(EtalonRes!A963)</f>
        <v>963</v>
      </c>
      <c r="E448" t="s">
        <v>630</v>
      </c>
      <c r="F448" t="s">
        <v>627</v>
      </c>
      <c r="G448" t="s">
        <v>628</v>
      </c>
      <c r="H448" t="s">
        <v>522</v>
      </c>
      <c r="I448">
        <v>1</v>
      </c>
      <c r="J448">
        <v>0</v>
      </c>
      <c r="K448">
        <v>1</v>
      </c>
      <c r="O448">
        <f>ROUND(CP448,2)</f>
        <v>7579.23</v>
      </c>
      <c r="P448">
        <f>SUMIF(SmtRes!AQ818:'SmtRes'!AQ829,"=1",SmtRes!DF818:'SmtRes'!DF829)</f>
        <v>0</v>
      </c>
      <c r="Q448">
        <f>SUMIF(SmtRes!AQ818:'SmtRes'!AQ829,"=1",SmtRes!DG818:'SmtRes'!DG829)</f>
        <v>181.44</v>
      </c>
      <c r="R448">
        <f>SUMIF(SmtRes!AQ818:'SmtRes'!AQ829,"=1",SmtRes!DH818:'SmtRes'!DH829)</f>
        <v>101.18</v>
      </c>
      <c r="S448">
        <f>SUMIF(SmtRes!AQ818:'SmtRes'!AQ829,"=1",SmtRes!DI818:'SmtRes'!DI829)</f>
        <v>7296.61</v>
      </c>
      <c r="T448">
        <f>ROUND(CU448*I448,2)</f>
        <v>0</v>
      </c>
      <c r="U448">
        <f>SUMIF(SmtRes!AQ818:'SmtRes'!AQ829,"=1",SmtRes!CV818:'SmtRes'!CV829)</f>
        <v>13.52</v>
      </c>
      <c r="V448">
        <f>SUMIF(SmtRes!AQ818:'SmtRes'!AQ829,"=1",SmtRes!CW818:'SmtRes'!CW829)</f>
        <v>0.16</v>
      </c>
      <c r="W448">
        <f>ROUND(CX448*I448,2)</f>
        <v>0</v>
      </c>
      <c r="X448">
        <f>ROUND(CY448,2)</f>
        <v>7175.86</v>
      </c>
      <c r="Y448">
        <f>ROUND(CZ448,2)</f>
        <v>3772.87</v>
      </c>
      <c r="AA448">
        <v>424238656</v>
      </c>
      <c r="AB448">
        <f>ROUND((AC448+AD448+AF448),6)</f>
        <v>7478.0479999999998</v>
      </c>
      <c r="AC448">
        <f>ROUND((0),6)</f>
        <v>0</v>
      </c>
      <c r="AD448">
        <f>ROUND((((SUM(SmtRes!BR818:'SmtRes'!BR829))-(SUM(SmtRes!BS818:'SmtRes'!BS829)))+AE448),6)</f>
        <v>181.4392</v>
      </c>
      <c r="AE448">
        <f>ROUND((SUM(SmtRes!BS818:'SmtRes'!BS829)),6)</f>
        <v>101.1712</v>
      </c>
      <c r="AF448">
        <f>ROUND((SUM(SmtRes!BT818:'SmtRes'!BT829)),6)</f>
        <v>7296.6088</v>
      </c>
      <c r="AG448">
        <f>ROUND((AP448),6)</f>
        <v>0</v>
      </c>
      <c r="AH448">
        <f>(SUM(SmtRes!BU818:'SmtRes'!BU829))</f>
        <v>13.52</v>
      </c>
      <c r="AI448">
        <f>(SUM(SmtRes!BV818:'SmtRes'!BV829))</f>
        <v>0.16</v>
      </c>
      <c r="AJ448">
        <f>(AS448)</f>
        <v>0</v>
      </c>
      <c r="AK448">
        <v>11438.902810000001</v>
      </c>
      <c r="AL448">
        <v>3859.6836099999996</v>
      </c>
      <c r="AM448">
        <v>181.4392</v>
      </c>
      <c r="AN448">
        <v>101.1712</v>
      </c>
      <c r="AO448">
        <v>7296.6088000000009</v>
      </c>
      <c r="AP448">
        <v>0</v>
      </c>
      <c r="AQ448">
        <v>13.52</v>
      </c>
      <c r="AR448">
        <v>0.16</v>
      </c>
      <c r="AS448">
        <v>0</v>
      </c>
      <c r="AT448">
        <v>97</v>
      </c>
      <c r="AU448">
        <v>51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0</v>
      </c>
      <c r="BI448">
        <v>2</v>
      </c>
      <c r="BJ448" t="s">
        <v>629</v>
      </c>
      <c r="BM448">
        <v>108001</v>
      </c>
      <c r="BN448">
        <v>0</v>
      </c>
      <c r="BO448" t="s">
        <v>3</v>
      </c>
      <c r="BP448">
        <v>0</v>
      </c>
      <c r="BQ448">
        <v>3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97</v>
      </c>
      <c r="CA448">
        <v>51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525</v>
      </c>
      <c r="CO448">
        <v>0</v>
      </c>
      <c r="CP448">
        <f>(P448+Q448+S448+R448)</f>
        <v>7579.23</v>
      </c>
      <c r="CQ448">
        <f>SUMIF(SmtRes!AQ818:'SmtRes'!AQ829,"=1",SmtRes!AA818:'SmtRes'!AA829)</f>
        <v>1281249.08</v>
      </c>
      <c r="CR448">
        <f>SUMIF(SmtRes!AQ818:'SmtRes'!AQ829,"=1",SmtRes!AB818:'SmtRes'!AB829)</f>
        <v>2267.9899999999998</v>
      </c>
      <c r="CS448">
        <f>SUMIF(SmtRes!AQ818:'SmtRes'!AQ829,"=1",SmtRes!AC818:'SmtRes'!AC829)</f>
        <v>1264.6400000000001</v>
      </c>
      <c r="CT448">
        <f>SUMIF(SmtRes!AQ818:'SmtRes'!AQ829,"=1",SmtRes!AD818:'SmtRes'!AD829)</f>
        <v>539.69000000000005</v>
      </c>
      <c r="CU448">
        <f>AG448</f>
        <v>0</v>
      </c>
      <c r="CV448">
        <f>SUMIF(SmtRes!AQ818:'SmtRes'!AQ829,"=1",SmtRes!BU818:'SmtRes'!BU829)</f>
        <v>13.52</v>
      </c>
      <c r="CW448">
        <f>SUMIF(SmtRes!AQ818:'SmtRes'!AQ829,"=1",SmtRes!BV818:'SmtRes'!BV829)</f>
        <v>0.16</v>
      </c>
      <c r="CX448">
        <f>AJ448</f>
        <v>0</v>
      </c>
      <c r="CY448">
        <f>(((S448+R448)*AT448)/100)</f>
        <v>7175.8563000000004</v>
      </c>
      <c r="CZ448">
        <f>(((S448+R448)*AU448)/100)</f>
        <v>3772.8728999999998</v>
      </c>
      <c r="DB448">
        <v>44</v>
      </c>
      <c r="DC448" t="s">
        <v>3</v>
      </c>
      <c r="DD448" t="s">
        <v>15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522</v>
      </c>
      <c r="DW448" t="s">
        <v>522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416979905</v>
      </c>
      <c r="EF448">
        <v>3</v>
      </c>
      <c r="EG448" t="s">
        <v>396</v>
      </c>
      <c r="EH448">
        <v>0</v>
      </c>
      <c r="EI448" t="s">
        <v>3</v>
      </c>
      <c r="EJ448">
        <v>2</v>
      </c>
      <c r="EK448">
        <v>108001</v>
      </c>
      <c r="EL448" t="s">
        <v>397</v>
      </c>
      <c r="EM448" t="s">
        <v>398</v>
      </c>
      <c r="EO448" t="s">
        <v>526</v>
      </c>
      <c r="EQ448">
        <v>131072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13.52</v>
      </c>
      <c r="EX448">
        <v>0.16</v>
      </c>
      <c r="EY448">
        <v>0</v>
      </c>
      <c r="FQ448">
        <v>0</v>
      </c>
      <c r="FR448">
        <v>0</v>
      </c>
      <c r="FS448">
        <v>0</v>
      </c>
      <c r="FX448">
        <v>97</v>
      </c>
      <c r="FY448">
        <v>51</v>
      </c>
      <c r="GA448" t="s">
        <v>3</v>
      </c>
      <c r="GD448">
        <v>1</v>
      </c>
      <c r="GF448">
        <v>-99003079</v>
      </c>
      <c r="GG448">
        <v>2</v>
      </c>
      <c r="GH448">
        <v>1</v>
      </c>
      <c r="GI448">
        <v>-2</v>
      </c>
      <c r="GJ448">
        <v>0</v>
      </c>
      <c r="GK448">
        <v>0</v>
      </c>
      <c r="GL448">
        <f>ROUND(IF(AND(BH448=3,BI448=3,FS448&lt;&gt;0),P448,0),2)</f>
        <v>0</v>
      </c>
      <c r="GM448">
        <f>ROUND(O448+X448+Y448,2)+GX448</f>
        <v>18527.96</v>
      </c>
      <c r="GN448">
        <f>IF(OR(BI448=0,BI448=1),GM448-GX448,0)</f>
        <v>0</v>
      </c>
      <c r="GO448">
        <f>IF(BI448=2,GM448-GX448,0)</f>
        <v>18527.96</v>
      </c>
      <c r="GP448">
        <f>IF(BI448=4,GM448-GX448,0)</f>
        <v>0</v>
      </c>
      <c r="GR448">
        <v>0</v>
      </c>
      <c r="GS448">
        <v>3</v>
      </c>
      <c r="GT448">
        <v>0</v>
      </c>
      <c r="GU448" t="s">
        <v>3</v>
      </c>
      <c r="GV448">
        <f>ROUND((GT448),6)</f>
        <v>0</v>
      </c>
      <c r="GW448">
        <v>1</v>
      </c>
      <c r="GX448">
        <f>ROUND(HC448*I448,2)</f>
        <v>0</v>
      </c>
      <c r="HA448">
        <v>0</v>
      </c>
      <c r="HB448">
        <v>0</v>
      </c>
      <c r="HC448">
        <f>GV448*GW448</f>
        <v>0</v>
      </c>
      <c r="HE448" t="s">
        <v>3</v>
      </c>
      <c r="HF448" t="s">
        <v>3</v>
      </c>
      <c r="HM448" t="s">
        <v>3</v>
      </c>
      <c r="HN448" t="s">
        <v>399</v>
      </c>
      <c r="HO448" t="s">
        <v>400</v>
      </c>
      <c r="HP448" t="s">
        <v>397</v>
      </c>
      <c r="HQ448" t="s">
        <v>397</v>
      </c>
      <c r="HS448">
        <v>0</v>
      </c>
      <c r="IK448">
        <v>0</v>
      </c>
    </row>
    <row r="450" spans="1:206" x14ac:dyDescent="0.2">
      <c r="A450" s="2">
        <v>51</v>
      </c>
      <c r="B450" s="2">
        <f>B400</f>
        <v>1</v>
      </c>
      <c r="C450" s="2">
        <f>A400</f>
        <v>4</v>
      </c>
      <c r="D450" s="2">
        <f>ROW(A400)</f>
        <v>400</v>
      </c>
      <c r="E450" s="2"/>
      <c r="F450" s="2" t="str">
        <f>IF(F400&lt;&gt;"",F400,"")</f>
        <v>Новый раздел</v>
      </c>
      <c r="G450" s="2" t="str">
        <f>IF(G400&lt;&gt;"",G400,"")</f>
        <v>8.Замена концевых муфт наружной и внутренней установки</v>
      </c>
      <c r="H450" s="2">
        <v>0</v>
      </c>
      <c r="I450" s="2"/>
      <c r="J450" s="2"/>
      <c r="K450" s="2"/>
      <c r="L450" s="2"/>
      <c r="M450" s="2"/>
      <c r="N450" s="2"/>
      <c r="O450" s="2">
        <f t="shared" ref="O450:T450" si="466">ROUND(AB450,2)</f>
        <v>69985.399999999994</v>
      </c>
      <c r="P450" s="2">
        <f t="shared" si="466"/>
        <v>0</v>
      </c>
      <c r="Q450" s="2">
        <f t="shared" si="466"/>
        <v>3217.06</v>
      </c>
      <c r="R450" s="2">
        <f t="shared" si="466"/>
        <v>3309.76</v>
      </c>
      <c r="S450" s="2">
        <f t="shared" si="466"/>
        <v>63458.58</v>
      </c>
      <c r="T450" s="2">
        <f t="shared" si="466"/>
        <v>0</v>
      </c>
      <c r="U450" s="2">
        <f>AH450</f>
        <v>118.11799999999999</v>
      </c>
      <c r="V450" s="2">
        <f>AI450</f>
        <v>6.0970000000000004</v>
      </c>
      <c r="W450" s="2">
        <f>ROUND(AJ450,2)</f>
        <v>0</v>
      </c>
      <c r="X450" s="2">
        <f>ROUND(AK450,2)</f>
        <v>64765.29</v>
      </c>
      <c r="Y450" s="2">
        <f>ROUND(AL450,2)</f>
        <v>34051.85</v>
      </c>
      <c r="Z450" s="2"/>
      <c r="AA450" s="2"/>
      <c r="AB450" s="2">
        <f>ROUND(SUMIF(AA404:AA448,"=424238656",O404:O448),2)</f>
        <v>69985.399999999994</v>
      </c>
      <c r="AC450" s="2">
        <f>ROUND(SUMIF(AA404:AA448,"=424238656",P404:P448),2)</f>
        <v>0</v>
      </c>
      <c r="AD450" s="2">
        <f>ROUND(SUMIF(AA404:AA448,"=424238656",Q404:Q448),2)</f>
        <v>3217.06</v>
      </c>
      <c r="AE450" s="2">
        <f>ROUND(SUMIF(AA404:AA448,"=424238656",R404:R448),2)</f>
        <v>3309.76</v>
      </c>
      <c r="AF450" s="2">
        <f>ROUND(SUMIF(AA404:AA448,"=424238656",S404:S448),2)</f>
        <v>63458.58</v>
      </c>
      <c r="AG450" s="2">
        <f>ROUND(SUMIF(AA404:AA448,"=424238656",T404:T448),2)</f>
        <v>0</v>
      </c>
      <c r="AH450" s="2">
        <f>SUMIF(AA404:AA448,"=424238656",U404:U448)</f>
        <v>118.11799999999999</v>
      </c>
      <c r="AI450" s="2">
        <f>SUMIF(AA404:AA448,"=424238656",V404:V448)</f>
        <v>6.0970000000000004</v>
      </c>
      <c r="AJ450" s="2">
        <f>ROUND(SUMIF(AA404:AA448,"=424238656",W404:W448),2)</f>
        <v>0</v>
      </c>
      <c r="AK450" s="2">
        <f>ROUND(SUMIF(AA404:AA448,"=424238656",X404:X448),2)</f>
        <v>64765.29</v>
      </c>
      <c r="AL450" s="2">
        <f>ROUND(SUMIF(AA404:AA448,"=424238656",Y404:Y448),2)</f>
        <v>34051.85</v>
      </c>
      <c r="AM450" s="2"/>
      <c r="AN450" s="2"/>
      <c r="AO450" s="2">
        <f t="shared" ref="AO450:BD450" si="467">ROUND(BX450,2)</f>
        <v>0</v>
      </c>
      <c r="AP450" s="2">
        <f t="shared" si="467"/>
        <v>0</v>
      </c>
      <c r="AQ450" s="2">
        <f t="shared" si="467"/>
        <v>0</v>
      </c>
      <c r="AR450" s="2">
        <f t="shared" si="467"/>
        <v>168802.54</v>
      </c>
      <c r="AS450" s="2">
        <f t="shared" si="467"/>
        <v>0</v>
      </c>
      <c r="AT450" s="2">
        <f t="shared" si="467"/>
        <v>168802.54</v>
      </c>
      <c r="AU450" s="2">
        <f t="shared" si="467"/>
        <v>0</v>
      </c>
      <c r="AV450" s="2">
        <f t="shared" si="467"/>
        <v>0</v>
      </c>
      <c r="AW450" s="2">
        <f t="shared" si="467"/>
        <v>0</v>
      </c>
      <c r="AX450" s="2">
        <f t="shared" si="467"/>
        <v>0</v>
      </c>
      <c r="AY450" s="2">
        <f t="shared" si="467"/>
        <v>0</v>
      </c>
      <c r="AZ450" s="2">
        <f t="shared" si="467"/>
        <v>0</v>
      </c>
      <c r="BA450" s="2">
        <f t="shared" si="467"/>
        <v>0</v>
      </c>
      <c r="BB450" s="2">
        <f t="shared" si="467"/>
        <v>0</v>
      </c>
      <c r="BC450" s="2">
        <f t="shared" si="467"/>
        <v>0</v>
      </c>
      <c r="BD450" s="2">
        <f t="shared" si="467"/>
        <v>0</v>
      </c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>
        <f>ROUND(SUMIF(AA404:AA448,"=424238656",FQ404:FQ448),2)</f>
        <v>0</v>
      </c>
      <c r="BY450" s="2">
        <f>ROUND(SUMIF(AA404:AA448,"=424238656",FR404:FR448),2)</f>
        <v>0</v>
      </c>
      <c r="BZ450" s="2">
        <f>ROUND(SUMIF(AA404:AA448,"=424238656",GL404:GL448),2)</f>
        <v>0</v>
      </c>
      <c r="CA450" s="2">
        <f>ROUND(SUMIF(AA404:AA448,"=424238656",GM404:GM448),2)</f>
        <v>168802.54</v>
      </c>
      <c r="CB450" s="2">
        <f>ROUND(SUMIF(AA404:AA448,"=424238656",GN404:GN448),2)</f>
        <v>0</v>
      </c>
      <c r="CC450" s="2">
        <f>ROUND(SUMIF(AA404:AA448,"=424238656",GO404:GO448),2)</f>
        <v>168802.54</v>
      </c>
      <c r="CD450" s="2">
        <f>ROUND(SUMIF(AA404:AA448,"=424238656",GP404:GP448),2)</f>
        <v>0</v>
      </c>
      <c r="CE450" s="2">
        <f>AC450-BX450</f>
        <v>0</v>
      </c>
      <c r="CF450" s="2">
        <f>AC450-BY450</f>
        <v>0</v>
      </c>
      <c r="CG450" s="2">
        <f>BX450-BZ450</f>
        <v>0</v>
      </c>
      <c r="CH450" s="2">
        <f>AC450-BX450-BY450+BZ450</f>
        <v>0</v>
      </c>
      <c r="CI450" s="2">
        <f>BY450-BZ450</f>
        <v>0</v>
      </c>
      <c r="CJ450" s="2">
        <f>ROUND(SUMIF(AA404:AA448,"=424238656",GX404:GX448),2)</f>
        <v>0</v>
      </c>
      <c r="CK450" s="2">
        <f>ROUND(SUMIF(AA404:AA448,"=424238656",GY404:GY448),2)</f>
        <v>0</v>
      </c>
      <c r="CL450" s="2">
        <f>ROUND(SUMIF(AA404:AA448,"=424238656",GZ404:GZ448),2)</f>
        <v>0</v>
      </c>
      <c r="CM450" s="2">
        <f>ROUND(SUMIF(AA404:AA448,"=424238656",HD404:HD448),2)</f>
        <v>0</v>
      </c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>
        <v>0</v>
      </c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201</v>
      </c>
      <c r="F452" s="4">
        <f>ROUND(Source!O450,O452)</f>
        <v>69985.399999999994</v>
      </c>
      <c r="G452" s="4" t="s">
        <v>92</v>
      </c>
      <c r="H452" s="4" t="s">
        <v>93</v>
      </c>
      <c r="I452" s="4"/>
      <c r="J452" s="4"/>
      <c r="K452" s="4">
        <v>201</v>
      </c>
      <c r="L452" s="4">
        <v>1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69985.400000000009</v>
      </c>
      <c r="X452" s="4">
        <v>1</v>
      </c>
      <c r="Y452" s="4">
        <v>69985.400000000009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202</v>
      </c>
      <c r="F453" s="4">
        <f>ROUND(Source!P450,O453)</f>
        <v>0</v>
      </c>
      <c r="G453" s="4" t="s">
        <v>94</v>
      </c>
      <c r="H453" s="4" t="s">
        <v>95</v>
      </c>
      <c r="I453" s="4"/>
      <c r="J453" s="4"/>
      <c r="K453" s="4">
        <v>202</v>
      </c>
      <c r="L453" s="4">
        <v>2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222</v>
      </c>
      <c r="F454" s="4">
        <f>ROUND(Source!AO450,O454)</f>
        <v>0</v>
      </c>
      <c r="G454" s="4" t="s">
        <v>96</v>
      </c>
      <c r="H454" s="4" t="s">
        <v>97</v>
      </c>
      <c r="I454" s="4"/>
      <c r="J454" s="4"/>
      <c r="K454" s="4">
        <v>222</v>
      </c>
      <c r="L454" s="4">
        <v>3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225</v>
      </c>
      <c r="F455" s="4">
        <f>ROUND(Source!AV450,O455)</f>
        <v>0</v>
      </c>
      <c r="G455" s="4" t="s">
        <v>98</v>
      </c>
      <c r="H455" s="4" t="s">
        <v>99</v>
      </c>
      <c r="I455" s="4"/>
      <c r="J455" s="4"/>
      <c r="K455" s="4">
        <v>225</v>
      </c>
      <c r="L455" s="4">
        <v>4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06" x14ac:dyDescent="0.2">
      <c r="A456" s="4">
        <v>50</v>
      </c>
      <c r="B456" s="4">
        <v>0</v>
      </c>
      <c r="C456" s="4">
        <v>0</v>
      </c>
      <c r="D456" s="4">
        <v>1</v>
      </c>
      <c r="E456" s="4">
        <v>226</v>
      </c>
      <c r="F456" s="4">
        <f>ROUND(Source!AW450,O456)</f>
        <v>0</v>
      </c>
      <c r="G456" s="4" t="s">
        <v>100</v>
      </c>
      <c r="H456" s="4" t="s">
        <v>101</v>
      </c>
      <c r="I456" s="4"/>
      <c r="J456" s="4"/>
      <c r="K456" s="4">
        <v>226</v>
      </c>
      <c r="L456" s="4">
        <v>5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06" x14ac:dyDescent="0.2">
      <c r="A457" s="4">
        <v>50</v>
      </c>
      <c r="B457" s="4">
        <v>0</v>
      </c>
      <c r="C457" s="4">
        <v>0</v>
      </c>
      <c r="D457" s="4">
        <v>1</v>
      </c>
      <c r="E457" s="4">
        <v>227</v>
      </c>
      <c r="F457" s="4">
        <f>ROUND(Source!AX450,O457)</f>
        <v>0</v>
      </c>
      <c r="G457" s="4" t="s">
        <v>102</v>
      </c>
      <c r="H457" s="4" t="s">
        <v>103</v>
      </c>
      <c r="I457" s="4"/>
      <c r="J457" s="4"/>
      <c r="K457" s="4">
        <v>227</v>
      </c>
      <c r="L457" s="4">
        <v>6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06" x14ac:dyDescent="0.2">
      <c r="A458" s="4">
        <v>50</v>
      </c>
      <c r="B458" s="4">
        <v>0</v>
      </c>
      <c r="C458" s="4">
        <v>0</v>
      </c>
      <c r="D458" s="4">
        <v>1</v>
      </c>
      <c r="E458" s="4">
        <v>228</v>
      </c>
      <c r="F458" s="4">
        <f>ROUND(Source!AY450,O458)</f>
        <v>0</v>
      </c>
      <c r="G458" s="4" t="s">
        <v>104</v>
      </c>
      <c r="H458" s="4" t="s">
        <v>105</v>
      </c>
      <c r="I458" s="4"/>
      <c r="J458" s="4"/>
      <c r="K458" s="4">
        <v>228</v>
      </c>
      <c r="L458" s="4">
        <v>7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216</v>
      </c>
      <c r="F459" s="4">
        <f>ROUND(Source!AP450,O459)</f>
        <v>0</v>
      </c>
      <c r="G459" s="4" t="s">
        <v>106</v>
      </c>
      <c r="H459" s="4" t="s">
        <v>107</v>
      </c>
      <c r="I459" s="4"/>
      <c r="J459" s="4"/>
      <c r="K459" s="4">
        <v>216</v>
      </c>
      <c r="L459" s="4">
        <v>8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223</v>
      </c>
      <c r="F460" s="4">
        <f>ROUND(Source!AQ450,O460)</f>
        <v>0</v>
      </c>
      <c r="G460" s="4" t="s">
        <v>108</v>
      </c>
      <c r="H460" s="4" t="s">
        <v>109</v>
      </c>
      <c r="I460" s="4"/>
      <c r="J460" s="4"/>
      <c r="K460" s="4">
        <v>223</v>
      </c>
      <c r="L460" s="4">
        <v>9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229</v>
      </c>
      <c r="F461" s="4">
        <f>ROUND(Source!AZ450,O461)</f>
        <v>0</v>
      </c>
      <c r="G461" s="4" t="s">
        <v>110</v>
      </c>
      <c r="H461" s="4" t="s">
        <v>111</v>
      </c>
      <c r="I461" s="4"/>
      <c r="J461" s="4"/>
      <c r="K461" s="4">
        <v>229</v>
      </c>
      <c r="L461" s="4">
        <v>10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203</v>
      </c>
      <c r="F462" s="4">
        <f>ROUND(Source!Q450,O462)</f>
        <v>3217.06</v>
      </c>
      <c r="G462" s="4" t="s">
        <v>112</v>
      </c>
      <c r="H462" s="4" t="s">
        <v>113</v>
      </c>
      <c r="I462" s="4"/>
      <c r="J462" s="4"/>
      <c r="K462" s="4">
        <v>203</v>
      </c>
      <c r="L462" s="4">
        <v>11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3217.0600000000009</v>
      </c>
      <c r="X462" s="4">
        <v>1</v>
      </c>
      <c r="Y462" s="4">
        <v>3217.0600000000009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231</v>
      </c>
      <c r="F463" s="4">
        <f>ROUND(Source!BB450,O463)</f>
        <v>0</v>
      </c>
      <c r="G463" s="4" t="s">
        <v>114</v>
      </c>
      <c r="H463" s="4" t="s">
        <v>115</v>
      </c>
      <c r="I463" s="4"/>
      <c r="J463" s="4"/>
      <c r="K463" s="4">
        <v>231</v>
      </c>
      <c r="L463" s="4">
        <v>12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204</v>
      </c>
      <c r="F464" s="4">
        <f>ROUND(Source!R450,O464)</f>
        <v>3309.76</v>
      </c>
      <c r="G464" s="4" t="s">
        <v>116</v>
      </c>
      <c r="H464" s="4" t="s">
        <v>117</v>
      </c>
      <c r="I464" s="4"/>
      <c r="J464" s="4"/>
      <c r="K464" s="4">
        <v>204</v>
      </c>
      <c r="L464" s="4">
        <v>13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3309.7599999999989</v>
      </c>
      <c r="X464" s="4">
        <v>1</v>
      </c>
      <c r="Y464" s="4">
        <v>3309.7599999999989</v>
      </c>
      <c r="Z464" s="4"/>
      <c r="AA464" s="4"/>
      <c r="AB464" s="4"/>
    </row>
    <row r="465" spans="1:88" x14ac:dyDescent="0.2">
      <c r="A465" s="4">
        <v>50</v>
      </c>
      <c r="B465" s="4">
        <v>0</v>
      </c>
      <c r="C465" s="4">
        <v>0</v>
      </c>
      <c r="D465" s="4">
        <v>1</v>
      </c>
      <c r="E465" s="4">
        <v>205</v>
      </c>
      <c r="F465" s="4">
        <f>ROUND(Source!S450,O465)</f>
        <v>63458.58</v>
      </c>
      <c r="G465" s="4" t="s">
        <v>118</v>
      </c>
      <c r="H465" s="4" t="s">
        <v>119</v>
      </c>
      <c r="I465" s="4"/>
      <c r="J465" s="4"/>
      <c r="K465" s="4">
        <v>205</v>
      </c>
      <c r="L465" s="4">
        <v>14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63458.580000000009</v>
      </c>
      <c r="X465" s="4">
        <v>1</v>
      </c>
      <c r="Y465" s="4">
        <v>63458.580000000009</v>
      </c>
      <c r="Z465" s="4"/>
      <c r="AA465" s="4"/>
      <c r="AB465" s="4"/>
    </row>
    <row r="466" spans="1:88" x14ac:dyDescent="0.2">
      <c r="A466" s="4">
        <v>50</v>
      </c>
      <c r="B466" s="4">
        <v>0</v>
      </c>
      <c r="C466" s="4">
        <v>0</v>
      </c>
      <c r="D466" s="4">
        <v>1</v>
      </c>
      <c r="E466" s="4">
        <v>232</v>
      </c>
      <c r="F466" s="4">
        <f>ROUND(Source!BC450,O466)</f>
        <v>0</v>
      </c>
      <c r="G466" s="4" t="s">
        <v>120</v>
      </c>
      <c r="H466" s="4" t="s">
        <v>121</v>
      </c>
      <c r="I466" s="4"/>
      <c r="J466" s="4"/>
      <c r="K466" s="4">
        <v>232</v>
      </c>
      <c r="L466" s="4">
        <v>15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88" x14ac:dyDescent="0.2">
      <c r="A467" s="4">
        <v>50</v>
      </c>
      <c r="B467" s="4">
        <v>0</v>
      </c>
      <c r="C467" s="4">
        <v>0</v>
      </c>
      <c r="D467" s="4">
        <v>1</v>
      </c>
      <c r="E467" s="4">
        <v>214</v>
      </c>
      <c r="F467" s="4">
        <f>ROUND(Source!AS450,O467)</f>
        <v>0</v>
      </c>
      <c r="G467" s="4" t="s">
        <v>122</v>
      </c>
      <c r="H467" s="4" t="s">
        <v>123</v>
      </c>
      <c r="I467" s="4"/>
      <c r="J467" s="4"/>
      <c r="K467" s="4">
        <v>214</v>
      </c>
      <c r="L467" s="4">
        <v>16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88" x14ac:dyDescent="0.2">
      <c r="A468" s="4">
        <v>50</v>
      </c>
      <c r="B468" s="4">
        <v>0</v>
      </c>
      <c r="C468" s="4">
        <v>0</v>
      </c>
      <c r="D468" s="4">
        <v>1</v>
      </c>
      <c r="E468" s="4">
        <v>215</v>
      </c>
      <c r="F468" s="4">
        <f>ROUND(Source!AT450,O468)</f>
        <v>168802.54</v>
      </c>
      <c r="G468" s="4" t="s">
        <v>124</v>
      </c>
      <c r="H468" s="4" t="s">
        <v>125</v>
      </c>
      <c r="I468" s="4"/>
      <c r="J468" s="4"/>
      <c r="K468" s="4">
        <v>215</v>
      </c>
      <c r="L468" s="4">
        <v>17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168802.54</v>
      </c>
      <c r="X468" s="4">
        <v>1</v>
      </c>
      <c r="Y468" s="4">
        <v>168802.54</v>
      </c>
      <c r="Z468" s="4"/>
      <c r="AA468" s="4"/>
      <c r="AB468" s="4"/>
    </row>
    <row r="469" spans="1:88" x14ac:dyDescent="0.2">
      <c r="A469" s="4">
        <v>50</v>
      </c>
      <c r="B469" s="4">
        <v>0</v>
      </c>
      <c r="C469" s="4">
        <v>0</v>
      </c>
      <c r="D469" s="4">
        <v>1</v>
      </c>
      <c r="E469" s="4">
        <v>217</v>
      </c>
      <c r="F469" s="4">
        <f>ROUND(Source!AU450,O469)</f>
        <v>0</v>
      </c>
      <c r="G469" s="4" t="s">
        <v>126</v>
      </c>
      <c r="H469" s="4" t="s">
        <v>127</v>
      </c>
      <c r="I469" s="4"/>
      <c r="J469" s="4"/>
      <c r="K469" s="4">
        <v>217</v>
      </c>
      <c r="L469" s="4">
        <v>18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88" x14ac:dyDescent="0.2">
      <c r="A470" s="4">
        <v>50</v>
      </c>
      <c r="B470" s="4">
        <v>0</v>
      </c>
      <c r="C470" s="4">
        <v>0</v>
      </c>
      <c r="D470" s="4">
        <v>1</v>
      </c>
      <c r="E470" s="4">
        <v>230</v>
      </c>
      <c r="F470" s="4">
        <f>ROUND(Source!BA450,O470)</f>
        <v>0</v>
      </c>
      <c r="G470" s="4" t="s">
        <v>128</v>
      </c>
      <c r="H470" s="4" t="s">
        <v>129</v>
      </c>
      <c r="I470" s="4"/>
      <c r="J470" s="4"/>
      <c r="K470" s="4">
        <v>230</v>
      </c>
      <c r="L470" s="4">
        <v>19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88" x14ac:dyDescent="0.2">
      <c r="A471" s="4">
        <v>50</v>
      </c>
      <c r="B471" s="4">
        <v>0</v>
      </c>
      <c r="C471" s="4">
        <v>0</v>
      </c>
      <c r="D471" s="4">
        <v>1</v>
      </c>
      <c r="E471" s="4">
        <v>206</v>
      </c>
      <c r="F471" s="4">
        <f>ROUND(Source!T450,O471)</f>
        <v>0</v>
      </c>
      <c r="G471" s="4" t="s">
        <v>130</v>
      </c>
      <c r="H471" s="4" t="s">
        <v>131</v>
      </c>
      <c r="I471" s="4"/>
      <c r="J471" s="4"/>
      <c r="K471" s="4">
        <v>206</v>
      </c>
      <c r="L471" s="4">
        <v>20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88" x14ac:dyDescent="0.2">
      <c r="A472" s="4">
        <v>50</v>
      </c>
      <c r="B472" s="4">
        <v>0</v>
      </c>
      <c r="C472" s="4">
        <v>0</v>
      </c>
      <c r="D472" s="4">
        <v>1</v>
      </c>
      <c r="E472" s="4">
        <v>207</v>
      </c>
      <c r="F472" s="4">
        <f>ROUND(Source!U450,O472)</f>
        <v>118.11799999999999</v>
      </c>
      <c r="G472" s="4" t="s">
        <v>132</v>
      </c>
      <c r="H472" s="4" t="s">
        <v>133</v>
      </c>
      <c r="I472" s="4"/>
      <c r="J472" s="4"/>
      <c r="K472" s="4">
        <v>207</v>
      </c>
      <c r="L472" s="4">
        <v>21</v>
      </c>
      <c r="M472" s="4">
        <v>3</v>
      </c>
      <c r="N472" s="4" t="s">
        <v>3</v>
      </c>
      <c r="O472" s="4">
        <v>7</v>
      </c>
      <c r="P472" s="4"/>
      <c r="Q472" s="4"/>
      <c r="R472" s="4"/>
      <c r="S472" s="4"/>
      <c r="T472" s="4"/>
      <c r="U472" s="4"/>
      <c r="V472" s="4"/>
      <c r="W472" s="4">
        <v>118.11799999999999</v>
      </c>
      <c r="X472" s="4">
        <v>1</v>
      </c>
      <c r="Y472" s="4">
        <v>118.11799999999999</v>
      </c>
      <c r="Z472" s="4"/>
      <c r="AA472" s="4"/>
      <c r="AB472" s="4"/>
    </row>
    <row r="473" spans="1:88" x14ac:dyDescent="0.2">
      <c r="A473" s="4">
        <v>50</v>
      </c>
      <c r="B473" s="4">
        <v>0</v>
      </c>
      <c r="C473" s="4">
        <v>0</v>
      </c>
      <c r="D473" s="4">
        <v>1</v>
      </c>
      <c r="E473" s="4">
        <v>208</v>
      </c>
      <c r="F473" s="4">
        <f>ROUND(Source!V450,O473)</f>
        <v>6.0970000000000004</v>
      </c>
      <c r="G473" s="4" t="s">
        <v>134</v>
      </c>
      <c r="H473" s="4" t="s">
        <v>135</v>
      </c>
      <c r="I473" s="4"/>
      <c r="J473" s="4"/>
      <c r="K473" s="4">
        <v>208</v>
      </c>
      <c r="L473" s="4">
        <v>22</v>
      </c>
      <c r="M473" s="4">
        <v>3</v>
      </c>
      <c r="N473" s="4" t="s">
        <v>3</v>
      </c>
      <c r="O473" s="4">
        <v>7</v>
      </c>
      <c r="P473" s="4"/>
      <c r="Q473" s="4"/>
      <c r="R473" s="4"/>
      <c r="S473" s="4"/>
      <c r="T473" s="4"/>
      <c r="U473" s="4"/>
      <c r="V473" s="4"/>
      <c r="W473" s="4">
        <v>6.0970000000000004</v>
      </c>
      <c r="X473" s="4">
        <v>1</v>
      </c>
      <c r="Y473" s="4">
        <v>6.0970000000000004</v>
      </c>
      <c r="Z473" s="4"/>
      <c r="AA473" s="4"/>
      <c r="AB473" s="4"/>
    </row>
    <row r="474" spans="1:88" x14ac:dyDescent="0.2">
      <c r="A474" s="4">
        <v>50</v>
      </c>
      <c r="B474" s="4">
        <v>0</v>
      </c>
      <c r="C474" s="4">
        <v>0</v>
      </c>
      <c r="D474" s="4">
        <v>1</v>
      </c>
      <c r="E474" s="4">
        <v>209</v>
      </c>
      <c r="F474" s="4">
        <f>ROUND(Source!W450,O474)</f>
        <v>0</v>
      </c>
      <c r="G474" s="4" t="s">
        <v>136</v>
      </c>
      <c r="H474" s="4" t="s">
        <v>137</v>
      </c>
      <c r="I474" s="4"/>
      <c r="J474" s="4"/>
      <c r="K474" s="4">
        <v>209</v>
      </c>
      <c r="L474" s="4">
        <v>23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88" x14ac:dyDescent="0.2">
      <c r="A475" s="4">
        <v>50</v>
      </c>
      <c r="B475" s="4">
        <v>0</v>
      </c>
      <c r="C475" s="4">
        <v>0</v>
      </c>
      <c r="D475" s="4">
        <v>1</v>
      </c>
      <c r="E475" s="4">
        <v>233</v>
      </c>
      <c r="F475" s="4">
        <f>ROUND(Source!BD450,O475)</f>
        <v>0</v>
      </c>
      <c r="G475" s="4" t="s">
        <v>138</v>
      </c>
      <c r="H475" s="4" t="s">
        <v>139</v>
      </c>
      <c r="I475" s="4"/>
      <c r="J475" s="4"/>
      <c r="K475" s="4">
        <v>233</v>
      </c>
      <c r="L475" s="4">
        <v>24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88" x14ac:dyDescent="0.2">
      <c r="A476" s="4">
        <v>50</v>
      </c>
      <c r="B476" s="4">
        <v>0</v>
      </c>
      <c r="C476" s="4">
        <v>0</v>
      </c>
      <c r="D476" s="4">
        <v>1</v>
      </c>
      <c r="E476" s="4">
        <v>210</v>
      </c>
      <c r="F476" s="4">
        <f>ROUND(Source!X450,O476)</f>
        <v>64765.29</v>
      </c>
      <c r="G476" s="4" t="s">
        <v>140</v>
      </c>
      <c r="H476" s="4" t="s">
        <v>141</v>
      </c>
      <c r="I476" s="4"/>
      <c r="J476" s="4"/>
      <c r="K476" s="4">
        <v>210</v>
      </c>
      <c r="L476" s="4">
        <v>25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64765.29</v>
      </c>
      <c r="X476" s="4">
        <v>1</v>
      </c>
      <c r="Y476" s="4">
        <v>64765.29</v>
      </c>
      <c r="Z476" s="4"/>
      <c r="AA476" s="4"/>
      <c r="AB476" s="4"/>
    </row>
    <row r="477" spans="1:88" x14ac:dyDescent="0.2">
      <c r="A477" s="4">
        <v>50</v>
      </c>
      <c r="B477" s="4">
        <v>0</v>
      </c>
      <c r="C477" s="4">
        <v>0</v>
      </c>
      <c r="D477" s="4">
        <v>1</v>
      </c>
      <c r="E477" s="4">
        <v>211</v>
      </c>
      <c r="F477" s="4">
        <f>ROUND(Source!Y450,O477)</f>
        <v>34051.85</v>
      </c>
      <c r="G477" s="4" t="s">
        <v>142</v>
      </c>
      <c r="H477" s="4" t="s">
        <v>143</v>
      </c>
      <c r="I477" s="4"/>
      <c r="J477" s="4"/>
      <c r="K477" s="4">
        <v>211</v>
      </c>
      <c r="L477" s="4">
        <v>26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34051.85</v>
      </c>
      <c r="X477" s="4">
        <v>1</v>
      </c>
      <c r="Y477" s="4">
        <v>34051.85</v>
      </c>
      <c r="Z477" s="4"/>
      <c r="AA477" s="4"/>
      <c r="AB477" s="4"/>
    </row>
    <row r="478" spans="1:88" x14ac:dyDescent="0.2">
      <c r="A478" s="4">
        <v>50</v>
      </c>
      <c r="B478" s="4">
        <v>0</v>
      </c>
      <c r="C478" s="4">
        <v>0</v>
      </c>
      <c r="D478" s="4">
        <v>1</v>
      </c>
      <c r="E478" s="4">
        <v>224</v>
      </c>
      <c r="F478" s="4">
        <f>ROUND(Source!AR450,O478)</f>
        <v>168802.54</v>
      </c>
      <c r="G478" s="4" t="s">
        <v>144</v>
      </c>
      <c r="H478" s="4" t="s">
        <v>145</v>
      </c>
      <c r="I478" s="4"/>
      <c r="J478" s="4"/>
      <c r="K478" s="4">
        <v>224</v>
      </c>
      <c r="L478" s="4">
        <v>27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168802.54</v>
      </c>
      <c r="X478" s="4">
        <v>1</v>
      </c>
      <c r="Y478" s="4">
        <v>168802.54</v>
      </c>
      <c r="Z478" s="4"/>
      <c r="AA478" s="4"/>
      <c r="AB478" s="4"/>
    </row>
    <row r="480" spans="1:88" x14ac:dyDescent="0.2">
      <c r="A480" s="1">
        <v>4</v>
      </c>
      <c r="B480" s="1">
        <v>1</v>
      </c>
      <c r="C480" s="1"/>
      <c r="D480" s="1">
        <f>ROW(A499)</f>
        <v>499</v>
      </c>
      <c r="E480" s="1"/>
      <c r="F480" s="1" t="s">
        <v>18</v>
      </c>
      <c r="G480" s="1" t="s">
        <v>631</v>
      </c>
      <c r="H480" s="1" t="s">
        <v>3</v>
      </c>
      <c r="I480" s="1">
        <v>0</v>
      </c>
      <c r="J480" s="1"/>
      <c r="K480" s="1">
        <v>0</v>
      </c>
      <c r="L480" s="1"/>
      <c r="M480" s="1" t="s">
        <v>3</v>
      </c>
      <c r="N480" s="1"/>
      <c r="O480" s="1"/>
      <c r="P480" s="1"/>
      <c r="Q480" s="1"/>
      <c r="R480" s="1"/>
      <c r="S480" s="1">
        <v>0</v>
      </c>
      <c r="T480" s="1"/>
      <c r="U480" s="1" t="s">
        <v>3</v>
      </c>
      <c r="V480" s="1">
        <v>0</v>
      </c>
      <c r="W480" s="1"/>
      <c r="X480" s="1"/>
      <c r="Y480" s="1"/>
      <c r="Z480" s="1"/>
      <c r="AA480" s="1"/>
      <c r="AB480" s="1" t="s">
        <v>3</v>
      </c>
      <c r="AC480" s="1" t="s">
        <v>3</v>
      </c>
      <c r="AD480" s="1" t="s">
        <v>3</v>
      </c>
      <c r="AE480" s="1" t="s">
        <v>3</v>
      </c>
      <c r="AF480" s="1" t="s">
        <v>3</v>
      </c>
      <c r="AG480" s="1" t="s">
        <v>3</v>
      </c>
      <c r="AH480" s="1"/>
      <c r="AI480" s="1"/>
      <c r="AJ480" s="1"/>
      <c r="AK480" s="1"/>
      <c r="AL480" s="1"/>
      <c r="AM480" s="1"/>
      <c r="AN480" s="1"/>
      <c r="AO480" s="1"/>
      <c r="AP480" s="1" t="s">
        <v>3</v>
      </c>
      <c r="AQ480" s="1" t="s">
        <v>3</v>
      </c>
      <c r="AR480" s="1" t="s">
        <v>3</v>
      </c>
      <c r="AS480" s="1"/>
      <c r="AT480" s="1"/>
      <c r="AU480" s="1"/>
      <c r="AV480" s="1"/>
      <c r="AW480" s="1"/>
      <c r="AX480" s="1"/>
      <c r="AY480" s="1"/>
      <c r="AZ480" s="1" t="s">
        <v>3</v>
      </c>
      <c r="BA480" s="1"/>
      <c r="BB480" s="1" t="s">
        <v>3</v>
      </c>
      <c r="BC480" s="1" t="s">
        <v>15</v>
      </c>
      <c r="BD480" s="1" t="s">
        <v>3</v>
      </c>
      <c r="BE480" s="1" t="s">
        <v>3</v>
      </c>
      <c r="BF480" s="1" t="s">
        <v>3</v>
      </c>
      <c r="BG480" s="1" t="s">
        <v>3</v>
      </c>
      <c r="BH480" s="1" t="s">
        <v>3</v>
      </c>
      <c r="BI480" s="1" t="s">
        <v>3</v>
      </c>
      <c r="BJ480" s="1" t="s">
        <v>3</v>
      </c>
      <c r="BK480" s="1" t="s">
        <v>3</v>
      </c>
      <c r="BL480" s="1" t="s">
        <v>3</v>
      </c>
      <c r="BM480" s="1" t="s">
        <v>15</v>
      </c>
      <c r="BN480" s="1" t="s">
        <v>3</v>
      </c>
      <c r="BO480" s="1" t="s">
        <v>3</v>
      </c>
      <c r="BP480" s="1" t="s">
        <v>3</v>
      </c>
      <c r="BQ480" s="1"/>
      <c r="BR480" s="1"/>
      <c r="BS480" s="1"/>
      <c r="BT480" s="1"/>
      <c r="BU480" s="1"/>
      <c r="BV480" s="1"/>
      <c r="BW480" s="1"/>
      <c r="BX480" s="1">
        <v>0</v>
      </c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>
        <v>0</v>
      </c>
    </row>
    <row r="482" spans="1:245" x14ac:dyDescent="0.2">
      <c r="A482" s="2">
        <v>52</v>
      </c>
      <c r="B482" s="2">
        <f t="shared" ref="B482:G482" si="468">B499</f>
        <v>1</v>
      </c>
      <c r="C482" s="2">
        <f t="shared" si="468"/>
        <v>4</v>
      </c>
      <c r="D482" s="2">
        <f t="shared" si="468"/>
        <v>480</v>
      </c>
      <c r="E482" s="2">
        <f t="shared" si="468"/>
        <v>0</v>
      </c>
      <c r="F482" s="2" t="str">
        <f t="shared" si="468"/>
        <v>Новый раздел</v>
      </c>
      <c r="G482" s="2" t="str">
        <f t="shared" si="468"/>
        <v>9. Отдельные работы на кабельных линиях</v>
      </c>
      <c r="H482" s="2"/>
      <c r="I482" s="2"/>
      <c r="J482" s="2"/>
      <c r="K482" s="2"/>
      <c r="L482" s="2"/>
      <c r="M482" s="2"/>
      <c r="N482" s="2"/>
      <c r="O482" s="2">
        <f t="shared" ref="O482:AT482" si="469">O499</f>
        <v>157868.57</v>
      </c>
      <c r="P482" s="2">
        <f t="shared" si="469"/>
        <v>0</v>
      </c>
      <c r="Q482" s="2">
        <f t="shared" si="469"/>
        <v>2011.38</v>
      </c>
      <c r="R482" s="2">
        <f t="shared" si="469"/>
        <v>785.77</v>
      </c>
      <c r="S482" s="2">
        <f t="shared" si="469"/>
        <v>155071.42000000001</v>
      </c>
      <c r="T482" s="2">
        <f t="shared" si="469"/>
        <v>0</v>
      </c>
      <c r="U482" s="2">
        <f t="shared" si="469"/>
        <v>302.70789999999994</v>
      </c>
      <c r="V482" s="2">
        <f t="shared" si="469"/>
        <v>1.2695999999999998</v>
      </c>
      <c r="W482" s="2">
        <f t="shared" si="469"/>
        <v>0</v>
      </c>
      <c r="X482" s="2">
        <f t="shared" si="469"/>
        <v>176264.67</v>
      </c>
      <c r="Y482" s="2">
        <f t="shared" si="469"/>
        <v>108346.55</v>
      </c>
      <c r="Z482" s="2">
        <f t="shared" si="469"/>
        <v>0</v>
      </c>
      <c r="AA482" s="2">
        <f t="shared" si="469"/>
        <v>0</v>
      </c>
      <c r="AB482" s="2">
        <f t="shared" si="469"/>
        <v>157868.57</v>
      </c>
      <c r="AC482" s="2">
        <f t="shared" si="469"/>
        <v>0</v>
      </c>
      <c r="AD482" s="2">
        <f t="shared" si="469"/>
        <v>2011.38</v>
      </c>
      <c r="AE482" s="2">
        <f t="shared" si="469"/>
        <v>785.77</v>
      </c>
      <c r="AF482" s="2">
        <f t="shared" si="469"/>
        <v>155071.42000000001</v>
      </c>
      <c r="AG482" s="2">
        <f t="shared" si="469"/>
        <v>0</v>
      </c>
      <c r="AH482" s="2">
        <f t="shared" si="469"/>
        <v>302.70789999999994</v>
      </c>
      <c r="AI482" s="2">
        <f t="shared" si="469"/>
        <v>1.2695999999999998</v>
      </c>
      <c r="AJ482" s="2">
        <f t="shared" si="469"/>
        <v>0</v>
      </c>
      <c r="AK482" s="2">
        <f t="shared" si="469"/>
        <v>176264.67</v>
      </c>
      <c r="AL482" s="2">
        <f t="shared" si="469"/>
        <v>108346.55</v>
      </c>
      <c r="AM482" s="2">
        <f t="shared" si="469"/>
        <v>0</v>
      </c>
      <c r="AN482" s="2">
        <f t="shared" si="469"/>
        <v>0</v>
      </c>
      <c r="AO482" s="2">
        <f t="shared" si="469"/>
        <v>0</v>
      </c>
      <c r="AP482" s="2">
        <f t="shared" si="469"/>
        <v>0</v>
      </c>
      <c r="AQ482" s="2">
        <f t="shared" si="469"/>
        <v>0</v>
      </c>
      <c r="AR482" s="2">
        <f t="shared" si="469"/>
        <v>442479.79</v>
      </c>
      <c r="AS482" s="2">
        <f t="shared" si="469"/>
        <v>368869.04</v>
      </c>
      <c r="AT482" s="2">
        <f t="shared" si="469"/>
        <v>73610.75</v>
      </c>
      <c r="AU482" s="2">
        <f t="shared" ref="AU482:BZ482" si="470">AU499</f>
        <v>0</v>
      </c>
      <c r="AV482" s="2">
        <f t="shared" si="470"/>
        <v>0</v>
      </c>
      <c r="AW482" s="2">
        <f t="shared" si="470"/>
        <v>0</v>
      </c>
      <c r="AX482" s="2">
        <f t="shared" si="470"/>
        <v>0</v>
      </c>
      <c r="AY482" s="2">
        <f t="shared" si="470"/>
        <v>0</v>
      </c>
      <c r="AZ482" s="2">
        <f t="shared" si="470"/>
        <v>0</v>
      </c>
      <c r="BA482" s="2">
        <f t="shared" si="470"/>
        <v>0</v>
      </c>
      <c r="BB482" s="2">
        <f t="shared" si="470"/>
        <v>0</v>
      </c>
      <c r="BC482" s="2">
        <f t="shared" si="470"/>
        <v>0</v>
      </c>
      <c r="BD482" s="2">
        <f t="shared" si="470"/>
        <v>0</v>
      </c>
      <c r="BE482" s="2">
        <f t="shared" si="470"/>
        <v>0</v>
      </c>
      <c r="BF482" s="2">
        <f t="shared" si="470"/>
        <v>0</v>
      </c>
      <c r="BG482" s="2">
        <f t="shared" si="470"/>
        <v>0</v>
      </c>
      <c r="BH482" s="2">
        <f t="shared" si="470"/>
        <v>0</v>
      </c>
      <c r="BI482" s="2">
        <f t="shared" si="470"/>
        <v>0</v>
      </c>
      <c r="BJ482" s="2">
        <f t="shared" si="470"/>
        <v>0</v>
      </c>
      <c r="BK482" s="2">
        <f t="shared" si="470"/>
        <v>0</v>
      </c>
      <c r="BL482" s="2">
        <f t="shared" si="470"/>
        <v>0</v>
      </c>
      <c r="BM482" s="2">
        <f t="shared" si="470"/>
        <v>0</v>
      </c>
      <c r="BN482" s="2">
        <f t="shared" si="470"/>
        <v>0</v>
      </c>
      <c r="BO482" s="2">
        <f t="shared" si="470"/>
        <v>0</v>
      </c>
      <c r="BP482" s="2">
        <f t="shared" si="470"/>
        <v>0</v>
      </c>
      <c r="BQ482" s="2">
        <f t="shared" si="470"/>
        <v>0</v>
      </c>
      <c r="BR482" s="2">
        <f t="shared" si="470"/>
        <v>0</v>
      </c>
      <c r="BS482" s="2">
        <f t="shared" si="470"/>
        <v>0</v>
      </c>
      <c r="BT482" s="2">
        <f t="shared" si="470"/>
        <v>0</v>
      </c>
      <c r="BU482" s="2">
        <f t="shared" si="470"/>
        <v>0</v>
      </c>
      <c r="BV482" s="2">
        <f t="shared" si="470"/>
        <v>0</v>
      </c>
      <c r="BW482" s="2">
        <f t="shared" si="470"/>
        <v>0</v>
      </c>
      <c r="BX482" s="2">
        <f t="shared" si="470"/>
        <v>0</v>
      </c>
      <c r="BY482" s="2">
        <f t="shared" si="470"/>
        <v>0</v>
      </c>
      <c r="BZ482" s="2">
        <f t="shared" si="470"/>
        <v>0</v>
      </c>
      <c r="CA482" s="2">
        <f t="shared" ref="CA482:DF482" si="471">CA499</f>
        <v>442479.79</v>
      </c>
      <c r="CB482" s="2">
        <f t="shared" si="471"/>
        <v>368869.04</v>
      </c>
      <c r="CC482" s="2">
        <f t="shared" si="471"/>
        <v>73610.75</v>
      </c>
      <c r="CD482" s="2">
        <f t="shared" si="471"/>
        <v>0</v>
      </c>
      <c r="CE482" s="2">
        <f t="shared" si="471"/>
        <v>0</v>
      </c>
      <c r="CF482" s="2">
        <f t="shared" si="471"/>
        <v>0</v>
      </c>
      <c r="CG482" s="2">
        <f t="shared" si="471"/>
        <v>0</v>
      </c>
      <c r="CH482" s="2">
        <f t="shared" si="471"/>
        <v>0</v>
      </c>
      <c r="CI482" s="2">
        <f t="shared" si="471"/>
        <v>0</v>
      </c>
      <c r="CJ482" s="2">
        <f t="shared" si="471"/>
        <v>0</v>
      </c>
      <c r="CK482" s="2">
        <f t="shared" si="471"/>
        <v>0</v>
      </c>
      <c r="CL482" s="2">
        <f t="shared" si="471"/>
        <v>0</v>
      </c>
      <c r="CM482" s="2">
        <f t="shared" si="471"/>
        <v>0</v>
      </c>
      <c r="CN482" s="2">
        <f t="shared" si="471"/>
        <v>0</v>
      </c>
      <c r="CO482" s="2">
        <f t="shared" si="471"/>
        <v>0</v>
      </c>
      <c r="CP482" s="2">
        <f t="shared" si="471"/>
        <v>0</v>
      </c>
      <c r="CQ482" s="2">
        <f t="shared" si="471"/>
        <v>0</v>
      </c>
      <c r="CR482" s="2">
        <f t="shared" si="471"/>
        <v>0</v>
      </c>
      <c r="CS482" s="2">
        <f t="shared" si="471"/>
        <v>0</v>
      </c>
      <c r="CT482" s="2">
        <f t="shared" si="471"/>
        <v>0</v>
      </c>
      <c r="CU482" s="2">
        <f t="shared" si="471"/>
        <v>0</v>
      </c>
      <c r="CV482" s="2">
        <f t="shared" si="471"/>
        <v>0</v>
      </c>
      <c r="CW482" s="2">
        <f t="shared" si="471"/>
        <v>0</v>
      </c>
      <c r="CX482" s="2">
        <f t="shared" si="471"/>
        <v>0</v>
      </c>
      <c r="CY482" s="2">
        <f t="shared" si="471"/>
        <v>0</v>
      </c>
      <c r="CZ482" s="2">
        <f t="shared" si="471"/>
        <v>0</v>
      </c>
      <c r="DA482" s="2">
        <f t="shared" si="471"/>
        <v>0</v>
      </c>
      <c r="DB482" s="2">
        <f t="shared" si="471"/>
        <v>0</v>
      </c>
      <c r="DC482" s="2">
        <f t="shared" si="471"/>
        <v>0</v>
      </c>
      <c r="DD482" s="2">
        <f t="shared" si="471"/>
        <v>0</v>
      </c>
      <c r="DE482" s="2">
        <f t="shared" si="471"/>
        <v>0</v>
      </c>
      <c r="DF482" s="2">
        <f t="shared" si="471"/>
        <v>0</v>
      </c>
      <c r="DG482" s="3">
        <f t="shared" ref="DG482:EL482" si="472">DG499</f>
        <v>0</v>
      </c>
      <c r="DH482" s="3">
        <f t="shared" si="472"/>
        <v>0</v>
      </c>
      <c r="DI482" s="3">
        <f t="shared" si="472"/>
        <v>0</v>
      </c>
      <c r="DJ482" s="3">
        <f t="shared" si="472"/>
        <v>0</v>
      </c>
      <c r="DK482" s="3">
        <f t="shared" si="472"/>
        <v>0</v>
      </c>
      <c r="DL482" s="3">
        <f t="shared" si="472"/>
        <v>0</v>
      </c>
      <c r="DM482" s="3">
        <f t="shared" si="472"/>
        <v>0</v>
      </c>
      <c r="DN482" s="3">
        <f t="shared" si="472"/>
        <v>0</v>
      </c>
      <c r="DO482" s="3">
        <f t="shared" si="472"/>
        <v>0</v>
      </c>
      <c r="DP482" s="3">
        <f t="shared" si="472"/>
        <v>0</v>
      </c>
      <c r="DQ482" s="3">
        <f t="shared" si="472"/>
        <v>0</v>
      </c>
      <c r="DR482" s="3">
        <f t="shared" si="472"/>
        <v>0</v>
      </c>
      <c r="DS482" s="3">
        <f t="shared" si="472"/>
        <v>0</v>
      </c>
      <c r="DT482" s="3">
        <f t="shared" si="472"/>
        <v>0</v>
      </c>
      <c r="DU482" s="3">
        <f t="shared" si="472"/>
        <v>0</v>
      </c>
      <c r="DV482" s="3">
        <f t="shared" si="472"/>
        <v>0</v>
      </c>
      <c r="DW482" s="3">
        <f t="shared" si="472"/>
        <v>0</v>
      </c>
      <c r="DX482" s="3">
        <f t="shared" si="472"/>
        <v>0</v>
      </c>
      <c r="DY482" s="3">
        <f t="shared" si="472"/>
        <v>0</v>
      </c>
      <c r="DZ482" s="3">
        <f t="shared" si="472"/>
        <v>0</v>
      </c>
      <c r="EA482" s="3">
        <f t="shared" si="472"/>
        <v>0</v>
      </c>
      <c r="EB482" s="3">
        <f t="shared" si="472"/>
        <v>0</v>
      </c>
      <c r="EC482" s="3">
        <f t="shared" si="472"/>
        <v>0</v>
      </c>
      <c r="ED482" s="3">
        <f t="shared" si="472"/>
        <v>0</v>
      </c>
      <c r="EE482" s="3">
        <f t="shared" si="472"/>
        <v>0</v>
      </c>
      <c r="EF482" s="3">
        <f t="shared" si="472"/>
        <v>0</v>
      </c>
      <c r="EG482" s="3">
        <f t="shared" si="472"/>
        <v>0</v>
      </c>
      <c r="EH482" s="3">
        <f t="shared" si="472"/>
        <v>0</v>
      </c>
      <c r="EI482" s="3">
        <f t="shared" si="472"/>
        <v>0</v>
      </c>
      <c r="EJ482" s="3">
        <f t="shared" si="472"/>
        <v>0</v>
      </c>
      <c r="EK482" s="3">
        <f t="shared" si="472"/>
        <v>0</v>
      </c>
      <c r="EL482" s="3">
        <f t="shared" si="472"/>
        <v>0</v>
      </c>
      <c r="EM482" s="3">
        <f t="shared" ref="EM482:FR482" si="473">EM499</f>
        <v>0</v>
      </c>
      <c r="EN482" s="3">
        <f t="shared" si="473"/>
        <v>0</v>
      </c>
      <c r="EO482" s="3">
        <f t="shared" si="473"/>
        <v>0</v>
      </c>
      <c r="EP482" s="3">
        <f t="shared" si="473"/>
        <v>0</v>
      </c>
      <c r="EQ482" s="3">
        <f t="shared" si="473"/>
        <v>0</v>
      </c>
      <c r="ER482" s="3">
        <f t="shared" si="473"/>
        <v>0</v>
      </c>
      <c r="ES482" s="3">
        <f t="shared" si="473"/>
        <v>0</v>
      </c>
      <c r="ET482" s="3">
        <f t="shared" si="473"/>
        <v>0</v>
      </c>
      <c r="EU482" s="3">
        <f t="shared" si="473"/>
        <v>0</v>
      </c>
      <c r="EV482" s="3">
        <f t="shared" si="473"/>
        <v>0</v>
      </c>
      <c r="EW482" s="3">
        <f t="shared" si="473"/>
        <v>0</v>
      </c>
      <c r="EX482" s="3">
        <f t="shared" si="473"/>
        <v>0</v>
      </c>
      <c r="EY482" s="3">
        <f t="shared" si="473"/>
        <v>0</v>
      </c>
      <c r="EZ482" s="3">
        <f t="shared" si="473"/>
        <v>0</v>
      </c>
      <c r="FA482" s="3">
        <f t="shared" si="473"/>
        <v>0</v>
      </c>
      <c r="FB482" s="3">
        <f t="shared" si="473"/>
        <v>0</v>
      </c>
      <c r="FC482" s="3">
        <f t="shared" si="473"/>
        <v>0</v>
      </c>
      <c r="FD482" s="3">
        <f t="shared" si="473"/>
        <v>0</v>
      </c>
      <c r="FE482" s="3">
        <f t="shared" si="473"/>
        <v>0</v>
      </c>
      <c r="FF482" s="3">
        <f t="shared" si="473"/>
        <v>0</v>
      </c>
      <c r="FG482" s="3">
        <f t="shared" si="473"/>
        <v>0</v>
      </c>
      <c r="FH482" s="3">
        <f t="shared" si="473"/>
        <v>0</v>
      </c>
      <c r="FI482" s="3">
        <f t="shared" si="473"/>
        <v>0</v>
      </c>
      <c r="FJ482" s="3">
        <f t="shared" si="473"/>
        <v>0</v>
      </c>
      <c r="FK482" s="3">
        <f t="shared" si="473"/>
        <v>0</v>
      </c>
      <c r="FL482" s="3">
        <f t="shared" si="473"/>
        <v>0</v>
      </c>
      <c r="FM482" s="3">
        <f t="shared" si="473"/>
        <v>0</v>
      </c>
      <c r="FN482" s="3">
        <f t="shared" si="473"/>
        <v>0</v>
      </c>
      <c r="FO482" s="3">
        <f t="shared" si="473"/>
        <v>0</v>
      </c>
      <c r="FP482" s="3">
        <f t="shared" si="473"/>
        <v>0</v>
      </c>
      <c r="FQ482" s="3">
        <f t="shared" si="473"/>
        <v>0</v>
      </c>
      <c r="FR482" s="3">
        <f t="shared" si="473"/>
        <v>0</v>
      </c>
      <c r="FS482" s="3">
        <f t="shared" ref="FS482:GX482" si="474">FS499</f>
        <v>0</v>
      </c>
      <c r="FT482" s="3">
        <f t="shared" si="474"/>
        <v>0</v>
      </c>
      <c r="FU482" s="3">
        <f t="shared" si="474"/>
        <v>0</v>
      </c>
      <c r="FV482" s="3">
        <f t="shared" si="474"/>
        <v>0</v>
      </c>
      <c r="FW482" s="3">
        <f t="shared" si="474"/>
        <v>0</v>
      </c>
      <c r="FX482" s="3">
        <f t="shared" si="474"/>
        <v>0</v>
      </c>
      <c r="FY482" s="3">
        <f t="shared" si="474"/>
        <v>0</v>
      </c>
      <c r="FZ482" s="3">
        <f t="shared" si="474"/>
        <v>0</v>
      </c>
      <c r="GA482" s="3">
        <f t="shared" si="474"/>
        <v>0</v>
      </c>
      <c r="GB482" s="3">
        <f t="shared" si="474"/>
        <v>0</v>
      </c>
      <c r="GC482" s="3">
        <f t="shared" si="474"/>
        <v>0</v>
      </c>
      <c r="GD482" s="3">
        <f t="shared" si="474"/>
        <v>0</v>
      </c>
      <c r="GE482" s="3">
        <f t="shared" si="474"/>
        <v>0</v>
      </c>
      <c r="GF482" s="3">
        <f t="shared" si="474"/>
        <v>0</v>
      </c>
      <c r="GG482" s="3">
        <f t="shared" si="474"/>
        <v>0</v>
      </c>
      <c r="GH482" s="3">
        <f t="shared" si="474"/>
        <v>0</v>
      </c>
      <c r="GI482" s="3">
        <f t="shared" si="474"/>
        <v>0</v>
      </c>
      <c r="GJ482" s="3">
        <f t="shared" si="474"/>
        <v>0</v>
      </c>
      <c r="GK482" s="3">
        <f t="shared" si="474"/>
        <v>0</v>
      </c>
      <c r="GL482" s="3">
        <f t="shared" si="474"/>
        <v>0</v>
      </c>
      <c r="GM482" s="3">
        <f t="shared" si="474"/>
        <v>0</v>
      </c>
      <c r="GN482" s="3">
        <f t="shared" si="474"/>
        <v>0</v>
      </c>
      <c r="GO482" s="3">
        <f t="shared" si="474"/>
        <v>0</v>
      </c>
      <c r="GP482" s="3">
        <f t="shared" si="474"/>
        <v>0</v>
      </c>
      <c r="GQ482" s="3">
        <f t="shared" si="474"/>
        <v>0</v>
      </c>
      <c r="GR482" s="3">
        <f t="shared" si="474"/>
        <v>0</v>
      </c>
      <c r="GS482" s="3">
        <f t="shared" si="474"/>
        <v>0</v>
      </c>
      <c r="GT482" s="3">
        <f t="shared" si="474"/>
        <v>0</v>
      </c>
      <c r="GU482" s="3">
        <f t="shared" si="474"/>
        <v>0</v>
      </c>
      <c r="GV482" s="3">
        <f t="shared" si="474"/>
        <v>0</v>
      </c>
      <c r="GW482" s="3">
        <f t="shared" si="474"/>
        <v>0</v>
      </c>
      <c r="GX482" s="3">
        <f t="shared" si="474"/>
        <v>0</v>
      </c>
    </row>
    <row r="484" spans="1:245" x14ac:dyDescent="0.2">
      <c r="A484">
        <v>17</v>
      </c>
      <c r="B484">
        <v>1</v>
      </c>
      <c r="C484">
        <f>ROW(SmtRes!A837)</f>
        <v>837</v>
      </c>
      <c r="D484">
        <f>ROW(EtalonRes!A972)</f>
        <v>972</v>
      </c>
      <c r="E484" t="s">
        <v>632</v>
      </c>
      <c r="F484" t="s">
        <v>633</v>
      </c>
      <c r="G484" t="s">
        <v>634</v>
      </c>
      <c r="H484" t="s">
        <v>635</v>
      </c>
      <c r="I484">
        <f>ROUND(ROUND(1,4),7)</f>
        <v>1</v>
      </c>
      <c r="J484">
        <v>0</v>
      </c>
      <c r="K484">
        <f>ROUND(ROUND(1,4),7)</f>
        <v>1</v>
      </c>
      <c r="O484">
        <f t="shared" ref="O484:O497" si="475">ROUND(CP484,2)</f>
        <v>29711.93</v>
      </c>
      <c r="P484">
        <f>SUMIF(SmtRes!AQ830:'SmtRes'!AQ837,"=1",SmtRes!DF830:'SmtRes'!DF837)</f>
        <v>0</v>
      </c>
      <c r="Q484">
        <f>SUMIF(SmtRes!AQ830:'SmtRes'!AQ837,"=1",SmtRes!DG830:'SmtRes'!DG837)</f>
        <v>968.6</v>
      </c>
      <c r="R484">
        <f>SUMIF(SmtRes!AQ830:'SmtRes'!AQ837,"=1",SmtRes!DH830:'SmtRes'!DH837)</f>
        <v>252.93</v>
      </c>
      <c r="S484">
        <f>SUMIF(SmtRes!AQ830:'SmtRes'!AQ837,"=1",SmtRes!DI830:'SmtRes'!DI837)</f>
        <v>28490.400000000001</v>
      </c>
      <c r="T484">
        <f t="shared" ref="T484:T497" si="476">ROUND(CU484*I484,2)</f>
        <v>0</v>
      </c>
      <c r="U484">
        <f>SUMIF(SmtRes!AQ830:'SmtRes'!AQ837,"=1",SmtRes!CV830:'SmtRes'!CV837)</f>
        <v>54</v>
      </c>
      <c r="V484">
        <f>SUMIF(SmtRes!AQ830:'SmtRes'!AQ837,"=1",SmtRes!CW830:'SmtRes'!CW837)</f>
        <v>0.4</v>
      </c>
      <c r="W484">
        <f t="shared" ref="W484:W497" si="477">ROUND(CX484*I484,2)</f>
        <v>0</v>
      </c>
      <c r="X484">
        <f t="shared" ref="X484:X497" si="478">ROUND(CY484,2)</f>
        <v>27881.03</v>
      </c>
      <c r="Y484">
        <f t="shared" ref="Y484:Y497" si="479">ROUND(CZ484,2)</f>
        <v>14659.1</v>
      </c>
      <c r="AA484">
        <v>424238656</v>
      </c>
      <c r="AB484">
        <f t="shared" ref="AB484:AB497" si="480">ROUND((AC484+AD484+AF484),6)</f>
        <v>29458.9948</v>
      </c>
      <c r="AC484">
        <f t="shared" ref="AC484:AC497" si="481">ROUND((0),6)</f>
        <v>0</v>
      </c>
      <c r="AD484">
        <f>ROUND((((SUM(SmtRes!BR830:'SmtRes'!BR837))-(SUM(SmtRes!BS830:'SmtRes'!BS837)))+AE484),6)</f>
        <v>968.59479999999996</v>
      </c>
      <c r="AE484">
        <f>ROUND((SUM(SmtRes!BS830:'SmtRes'!BS837)),6)</f>
        <v>252.928</v>
      </c>
      <c r="AF484">
        <f>ROUND((SUM(SmtRes!BT830:'SmtRes'!BT837)),6)</f>
        <v>28490.400000000001</v>
      </c>
      <c r="AG484">
        <f t="shared" ref="AG484:AG497" si="482">ROUND((AP484),6)</f>
        <v>0</v>
      </c>
      <c r="AH484">
        <f>(SUM(SmtRes!BU830:'SmtRes'!BU837))</f>
        <v>54</v>
      </c>
      <c r="AI484">
        <f>(SUM(SmtRes!BV830:'SmtRes'!BV837))</f>
        <v>0.4</v>
      </c>
      <c r="AJ484">
        <f t="shared" ref="AJ484:AJ497" si="483">(AS484)</f>
        <v>0</v>
      </c>
      <c r="AK484">
        <v>30606.812171000001</v>
      </c>
      <c r="AL484">
        <v>894.88937099999998</v>
      </c>
      <c r="AM484">
        <v>968.59480000000008</v>
      </c>
      <c r="AN484">
        <v>252.92800000000003</v>
      </c>
      <c r="AO484">
        <v>28490.400000000001</v>
      </c>
      <c r="AP484">
        <v>0</v>
      </c>
      <c r="AQ484">
        <v>54</v>
      </c>
      <c r="AR484">
        <v>0.4</v>
      </c>
      <c r="AS484">
        <v>0</v>
      </c>
      <c r="AT484">
        <v>97</v>
      </c>
      <c r="AU484">
        <v>51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2</v>
      </c>
      <c r="BJ484" t="s">
        <v>636</v>
      </c>
      <c r="BM484">
        <v>108001</v>
      </c>
      <c r="BN484">
        <v>0</v>
      </c>
      <c r="BO484" t="s">
        <v>3</v>
      </c>
      <c r="BP484">
        <v>0</v>
      </c>
      <c r="BQ484">
        <v>3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97</v>
      </c>
      <c r="CA484">
        <v>51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ref="CP484:CP497" si="484">(P484+Q484+S484+R484)</f>
        <v>29711.93</v>
      </c>
      <c r="CQ484">
        <f>SUMIF(SmtRes!AQ830:'SmtRes'!AQ837,"=1",SmtRes!AA830:'SmtRes'!AA837)</f>
        <v>113859.24</v>
      </c>
      <c r="CR484">
        <f>SUMIF(SmtRes!AQ830:'SmtRes'!AQ837,"=1",SmtRes!AB830:'SmtRes'!AB837)</f>
        <v>2302.6</v>
      </c>
      <c r="CS484">
        <f>SUMIF(SmtRes!AQ830:'SmtRes'!AQ837,"=1",SmtRes!AC830:'SmtRes'!AC837)</f>
        <v>1264.6400000000001</v>
      </c>
      <c r="CT484">
        <f>SUMIF(SmtRes!AQ830:'SmtRes'!AQ837,"=1",SmtRes!AD830:'SmtRes'!AD837)</f>
        <v>527.6</v>
      </c>
      <c r="CU484">
        <f t="shared" ref="CU484:CU497" si="485">AG484</f>
        <v>0</v>
      </c>
      <c r="CV484">
        <f>SUMIF(SmtRes!AQ830:'SmtRes'!AQ837,"=1",SmtRes!BU830:'SmtRes'!BU837)</f>
        <v>54</v>
      </c>
      <c r="CW484">
        <f>SUMIF(SmtRes!AQ830:'SmtRes'!AQ837,"=1",SmtRes!BV830:'SmtRes'!BV837)</f>
        <v>0.4</v>
      </c>
      <c r="CX484">
        <f t="shared" ref="CX484:CX497" si="486">AJ484</f>
        <v>0</v>
      </c>
      <c r="CY484">
        <f t="shared" ref="CY484:CY497" si="487">(((S484+R484)*AT484)/100)</f>
        <v>27881.030100000004</v>
      </c>
      <c r="CZ484">
        <f t="shared" ref="CZ484:CZ497" si="488">(((S484+R484)*AU484)/100)</f>
        <v>14659.098300000001</v>
      </c>
      <c r="DC484" t="s">
        <v>3</v>
      </c>
      <c r="DD484" t="s">
        <v>15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1009</v>
      </c>
      <c r="DV484" t="s">
        <v>635</v>
      </c>
      <c r="DW484" t="s">
        <v>635</v>
      </c>
      <c r="DX484">
        <v>1000</v>
      </c>
      <c r="DZ484" t="s">
        <v>3</v>
      </c>
      <c r="EA484" t="s">
        <v>3</v>
      </c>
      <c r="EB484" t="s">
        <v>3</v>
      </c>
      <c r="EC484" t="s">
        <v>3</v>
      </c>
      <c r="EE484">
        <v>416979905</v>
      </c>
      <c r="EF484">
        <v>3</v>
      </c>
      <c r="EG484" t="s">
        <v>396</v>
      </c>
      <c r="EH484">
        <v>0</v>
      </c>
      <c r="EI484" t="s">
        <v>3</v>
      </c>
      <c r="EJ484">
        <v>2</v>
      </c>
      <c r="EK484">
        <v>108001</v>
      </c>
      <c r="EL484" t="s">
        <v>397</v>
      </c>
      <c r="EM484" t="s">
        <v>398</v>
      </c>
      <c r="EO484" t="s">
        <v>3</v>
      </c>
      <c r="EQ484">
        <v>1179648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54</v>
      </c>
      <c r="EX484">
        <v>0.4</v>
      </c>
      <c r="EY484">
        <v>0</v>
      </c>
      <c r="FQ484">
        <v>0</v>
      </c>
      <c r="FR484">
        <v>0</v>
      </c>
      <c r="FS484">
        <v>0</v>
      </c>
      <c r="FX484">
        <v>97</v>
      </c>
      <c r="FY484">
        <v>51</v>
      </c>
      <c r="GA484" t="s">
        <v>3</v>
      </c>
      <c r="GD484">
        <v>1</v>
      </c>
      <c r="GF484">
        <v>-1272545240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ref="GL484:GL497" si="489">ROUND(IF(AND(BH484=3,BI484=3,FS484&lt;&gt;0),P484,0),2)</f>
        <v>0</v>
      </c>
      <c r="GM484">
        <f t="shared" ref="GM484:GM497" si="490">ROUND(O484+X484+Y484,2)+GX484</f>
        <v>72252.06</v>
      </c>
      <c r="GN484">
        <f t="shared" ref="GN484:GN497" si="491">IF(OR(BI484=0,BI484=1),GM484-GX484,0)</f>
        <v>0</v>
      </c>
      <c r="GO484">
        <f t="shared" ref="GO484:GO497" si="492">IF(BI484=2,GM484-GX484,0)</f>
        <v>72252.06</v>
      </c>
      <c r="GP484">
        <f t="shared" ref="GP484:GP497" si="493">IF(BI484=4,GM484-GX484,0)</f>
        <v>0</v>
      </c>
      <c r="GR484">
        <v>0</v>
      </c>
      <c r="GS484">
        <v>3</v>
      </c>
      <c r="GT484">
        <v>0</v>
      </c>
      <c r="GU484" t="s">
        <v>3</v>
      </c>
      <c r="GV484">
        <f t="shared" ref="GV484:GV497" si="494">ROUND((GT484),6)</f>
        <v>0</v>
      </c>
      <c r="GW484">
        <v>1</v>
      </c>
      <c r="GX484">
        <f t="shared" ref="GX484:GX497" si="495">ROUND(HC484*I484,2)</f>
        <v>0</v>
      </c>
      <c r="HA484">
        <v>0</v>
      </c>
      <c r="HB484">
        <v>0</v>
      </c>
      <c r="HC484">
        <f t="shared" ref="HC484:HC497" si="496">GV484*GW484</f>
        <v>0</v>
      </c>
      <c r="HE484" t="s">
        <v>3</v>
      </c>
      <c r="HF484" t="s">
        <v>3</v>
      </c>
      <c r="HM484" t="s">
        <v>3</v>
      </c>
      <c r="HN484" t="s">
        <v>399</v>
      </c>
      <c r="HO484" t="s">
        <v>400</v>
      </c>
      <c r="HP484" t="s">
        <v>397</v>
      </c>
      <c r="HQ484" t="s">
        <v>397</v>
      </c>
      <c r="HS484">
        <v>0</v>
      </c>
      <c r="IK484">
        <v>0</v>
      </c>
    </row>
    <row r="485" spans="1:245" x14ac:dyDescent="0.2">
      <c r="A485">
        <v>17</v>
      </c>
      <c r="B485">
        <v>1</v>
      </c>
      <c r="C485">
        <f>ROW(SmtRes!A841)</f>
        <v>841</v>
      </c>
      <c r="D485">
        <f>ROW(EtalonRes!A977)</f>
        <v>977</v>
      </c>
      <c r="E485" t="s">
        <v>637</v>
      </c>
      <c r="F485" t="s">
        <v>638</v>
      </c>
      <c r="G485" t="s">
        <v>639</v>
      </c>
      <c r="H485" t="s">
        <v>369</v>
      </c>
      <c r="I485">
        <f>ROUND(ROUND(1,4),7)</f>
        <v>1</v>
      </c>
      <c r="J485">
        <v>0</v>
      </c>
      <c r="K485">
        <f>ROUND(ROUND(1,4),7)</f>
        <v>1</v>
      </c>
      <c r="O485">
        <f t="shared" si="475"/>
        <v>269.08</v>
      </c>
      <c r="P485">
        <f>SUMIF(SmtRes!AQ838:'SmtRes'!AQ841,"=1",SmtRes!DF838:'SmtRes'!DF841)</f>
        <v>0</v>
      </c>
      <c r="Q485">
        <f>SUMIF(SmtRes!AQ838:'SmtRes'!AQ841,"=1",SmtRes!DG838:'SmtRes'!DG841)</f>
        <v>0</v>
      </c>
      <c r="R485">
        <f>SUMIF(SmtRes!AQ838:'SmtRes'!AQ841,"=1",SmtRes!DH838:'SmtRes'!DH841)</f>
        <v>0</v>
      </c>
      <c r="S485">
        <f>SUMIF(SmtRes!AQ838:'SmtRes'!AQ841,"=1",SmtRes!DI838:'SmtRes'!DI841)</f>
        <v>269.08</v>
      </c>
      <c r="T485">
        <f t="shared" si="476"/>
        <v>0</v>
      </c>
      <c r="U485">
        <f>SUMIF(SmtRes!AQ838:'SmtRes'!AQ841,"=1",SmtRes!CV838:'SmtRes'!CV841)</f>
        <v>0.51</v>
      </c>
      <c r="V485">
        <f>SUMIF(SmtRes!AQ838:'SmtRes'!AQ841,"=1",SmtRes!CW838:'SmtRes'!CW841)</f>
        <v>0</v>
      </c>
      <c r="W485">
        <f t="shared" si="477"/>
        <v>0</v>
      </c>
      <c r="X485">
        <f t="shared" si="478"/>
        <v>261.01</v>
      </c>
      <c r="Y485">
        <f t="shared" si="479"/>
        <v>137.22999999999999</v>
      </c>
      <c r="AA485">
        <v>424238656</v>
      </c>
      <c r="AB485">
        <f t="shared" si="480"/>
        <v>269.07600000000002</v>
      </c>
      <c r="AC485">
        <f t="shared" si="481"/>
        <v>0</v>
      </c>
      <c r="AD485">
        <f>ROUND((((0)-(0))+AE485),6)</f>
        <v>0</v>
      </c>
      <c r="AE485">
        <f>ROUND((0),6)</f>
        <v>0</v>
      </c>
      <c r="AF485">
        <f>ROUND((SUM(SmtRes!BT838:'SmtRes'!BT841)),6)</f>
        <v>269.07600000000002</v>
      </c>
      <c r="AG485">
        <f t="shared" si="482"/>
        <v>0</v>
      </c>
      <c r="AH485">
        <f>(SUM(SmtRes!BU838:'SmtRes'!BU841))</f>
        <v>0.51</v>
      </c>
      <c r="AI485">
        <f>(0)</f>
        <v>0</v>
      </c>
      <c r="AJ485">
        <f t="shared" si="483"/>
        <v>0</v>
      </c>
      <c r="AK485">
        <v>606.58888420000005</v>
      </c>
      <c r="AL485">
        <v>337.51288420000003</v>
      </c>
      <c r="AM485">
        <v>0</v>
      </c>
      <c r="AN485">
        <v>0</v>
      </c>
      <c r="AO485">
        <v>269.07600000000002</v>
      </c>
      <c r="AP485">
        <v>0</v>
      </c>
      <c r="AQ485">
        <v>0.51</v>
      </c>
      <c r="AR485">
        <v>0</v>
      </c>
      <c r="AS485">
        <v>0</v>
      </c>
      <c r="AT485">
        <v>97</v>
      </c>
      <c r="AU485">
        <v>51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640</v>
      </c>
      <c r="BM485">
        <v>108001</v>
      </c>
      <c r="BN485">
        <v>0</v>
      </c>
      <c r="BO485" t="s">
        <v>3</v>
      </c>
      <c r="BP485">
        <v>0</v>
      </c>
      <c r="BQ485">
        <v>3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97</v>
      </c>
      <c r="CA485">
        <v>51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484"/>
        <v>269.08</v>
      </c>
      <c r="CQ485">
        <f>SUMIF(SmtRes!AQ838:'SmtRes'!AQ841,"=1",SmtRes!AA838:'SmtRes'!AA841)</f>
        <v>574337.68000000005</v>
      </c>
      <c r="CR485">
        <f>SUMIF(SmtRes!AQ838:'SmtRes'!AQ841,"=1",SmtRes!AB838:'SmtRes'!AB841)</f>
        <v>0</v>
      </c>
      <c r="CS485">
        <f>SUMIF(SmtRes!AQ838:'SmtRes'!AQ841,"=1",SmtRes!AC838:'SmtRes'!AC841)</f>
        <v>0</v>
      </c>
      <c r="CT485">
        <f>SUMIF(SmtRes!AQ838:'SmtRes'!AQ841,"=1",SmtRes!AD838:'SmtRes'!AD841)</f>
        <v>527.6</v>
      </c>
      <c r="CU485">
        <f t="shared" si="485"/>
        <v>0</v>
      </c>
      <c r="CV485">
        <f>SUMIF(SmtRes!AQ838:'SmtRes'!AQ841,"=1",SmtRes!BU838:'SmtRes'!BU841)</f>
        <v>0.51</v>
      </c>
      <c r="CW485">
        <f>SUMIF(SmtRes!AQ838:'SmtRes'!AQ841,"=1",SmtRes!BV838:'SmtRes'!BV841)</f>
        <v>0</v>
      </c>
      <c r="CX485">
        <f t="shared" si="486"/>
        <v>0</v>
      </c>
      <c r="CY485">
        <f t="shared" si="487"/>
        <v>261.00759999999997</v>
      </c>
      <c r="CZ485">
        <f t="shared" si="488"/>
        <v>137.23079999999999</v>
      </c>
      <c r="DC485" t="s">
        <v>3</v>
      </c>
      <c r="DD485" t="s">
        <v>15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369</v>
      </c>
      <c r="DW485" t="s">
        <v>369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416979905</v>
      </c>
      <c r="EF485">
        <v>3</v>
      </c>
      <c r="EG485" t="s">
        <v>396</v>
      </c>
      <c r="EH485">
        <v>0</v>
      </c>
      <c r="EI485" t="s">
        <v>3</v>
      </c>
      <c r="EJ485">
        <v>2</v>
      </c>
      <c r="EK485">
        <v>108001</v>
      </c>
      <c r="EL485" t="s">
        <v>397</v>
      </c>
      <c r="EM485" t="s">
        <v>398</v>
      </c>
      <c r="EO485" t="s">
        <v>3</v>
      </c>
      <c r="EQ485">
        <v>1179648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0.51</v>
      </c>
      <c r="EX485">
        <v>0</v>
      </c>
      <c r="EY485">
        <v>0</v>
      </c>
      <c r="FQ485">
        <v>0</v>
      </c>
      <c r="FR485">
        <v>0</v>
      </c>
      <c r="FS485">
        <v>0</v>
      </c>
      <c r="FX485">
        <v>97</v>
      </c>
      <c r="FY485">
        <v>51</v>
      </c>
      <c r="GA485" t="s">
        <v>3</v>
      </c>
      <c r="GD485">
        <v>1</v>
      </c>
      <c r="GF485">
        <v>-1439647429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489"/>
        <v>0</v>
      </c>
      <c r="GM485">
        <f t="shared" si="490"/>
        <v>667.32</v>
      </c>
      <c r="GN485">
        <f t="shared" si="491"/>
        <v>0</v>
      </c>
      <c r="GO485">
        <f t="shared" si="492"/>
        <v>667.32</v>
      </c>
      <c r="GP485">
        <f t="shared" si="493"/>
        <v>0</v>
      </c>
      <c r="GR485">
        <v>0</v>
      </c>
      <c r="GS485">
        <v>3</v>
      </c>
      <c r="GT485">
        <v>0</v>
      </c>
      <c r="GU485" t="s">
        <v>3</v>
      </c>
      <c r="GV485">
        <f t="shared" si="494"/>
        <v>0</v>
      </c>
      <c r="GW485">
        <v>1</v>
      </c>
      <c r="GX485">
        <f t="shared" si="495"/>
        <v>0</v>
      </c>
      <c r="HA485">
        <v>0</v>
      </c>
      <c r="HB485">
        <v>0</v>
      </c>
      <c r="HC485">
        <f t="shared" si="496"/>
        <v>0</v>
      </c>
      <c r="HE485" t="s">
        <v>3</v>
      </c>
      <c r="HF485" t="s">
        <v>3</v>
      </c>
      <c r="HM485" t="s">
        <v>3</v>
      </c>
      <c r="HN485" t="s">
        <v>399</v>
      </c>
      <c r="HO485" t="s">
        <v>400</v>
      </c>
      <c r="HP485" t="s">
        <v>397</v>
      </c>
      <c r="HQ485" t="s">
        <v>397</v>
      </c>
      <c r="HS485">
        <v>0</v>
      </c>
      <c r="IK485">
        <v>0</v>
      </c>
    </row>
    <row r="486" spans="1:245" x14ac:dyDescent="0.2">
      <c r="A486">
        <v>17</v>
      </c>
      <c r="B486">
        <v>1</v>
      </c>
      <c r="C486">
        <f>ROW(SmtRes!A849)</f>
        <v>849</v>
      </c>
      <c r="D486">
        <f>ROW(EtalonRes!A988)</f>
        <v>988</v>
      </c>
      <c r="E486" t="s">
        <v>641</v>
      </c>
      <c r="F486" t="s">
        <v>642</v>
      </c>
      <c r="G486" t="s">
        <v>643</v>
      </c>
      <c r="H486" t="s">
        <v>644</v>
      </c>
      <c r="I486">
        <f>ROUND(ROUND(1,4),7)</f>
        <v>1</v>
      </c>
      <c r="J486">
        <v>0</v>
      </c>
      <c r="K486">
        <f>ROUND(ROUND(1,4),7)</f>
        <v>1</v>
      </c>
      <c r="O486">
        <f t="shared" si="475"/>
        <v>125908.22</v>
      </c>
      <c r="P486">
        <f>SUMIF(SmtRes!AQ842:'SmtRes'!AQ849,"=1",SmtRes!DF842:'SmtRes'!DF849)</f>
        <v>0</v>
      </c>
      <c r="Q486">
        <f>SUMIF(SmtRes!AQ842:'SmtRes'!AQ849,"=1",SmtRes!DG842:'SmtRes'!DG849)</f>
        <v>745.57999999999993</v>
      </c>
      <c r="R486">
        <f>SUMIF(SmtRes!AQ842:'SmtRes'!AQ849,"=1",SmtRes!DH842:'SmtRes'!DH849)</f>
        <v>441.94</v>
      </c>
      <c r="S486">
        <f>SUMIF(SmtRes!AQ842:'SmtRes'!AQ849,"=1",SmtRes!DI842:'SmtRes'!DI849)</f>
        <v>124720.7</v>
      </c>
      <c r="T486">
        <f t="shared" si="476"/>
        <v>0</v>
      </c>
      <c r="U486">
        <f>SUMIF(SmtRes!AQ842:'SmtRes'!AQ849,"=1",SmtRes!CV842:'SmtRes'!CV849)</f>
        <v>244.8</v>
      </c>
      <c r="V486">
        <f>SUMIF(SmtRes!AQ842:'SmtRes'!AQ849,"=1",SmtRes!CW842:'SmtRes'!CW849)</f>
        <v>0.72</v>
      </c>
      <c r="W486">
        <f t="shared" si="477"/>
        <v>0</v>
      </c>
      <c r="X486">
        <f t="shared" si="478"/>
        <v>146440.29</v>
      </c>
      <c r="Y486">
        <f t="shared" si="479"/>
        <v>92620.35</v>
      </c>
      <c r="AA486">
        <v>424238656</v>
      </c>
      <c r="AB486">
        <f t="shared" si="480"/>
        <v>125466.28992</v>
      </c>
      <c r="AC486">
        <f t="shared" si="481"/>
        <v>0</v>
      </c>
      <c r="AD486">
        <f>ROUND((((SUM(SmtRes!BR842:'SmtRes'!BR849))-(SUM(SmtRes!BS842:'SmtRes'!BS849)))+AE486),6)</f>
        <v>745.58591999999999</v>
      </c>
      <c r="AE486">
        <f>ROUND((SUM(SmtRes!BS842:'SmtRes'!BS849)),6)</f>
        <v>441.93167999999997</v>
      </c>
      <c r="AF486">
        <f>ROUND((SUM(SmtRes!BT842:'SmtRes'!BT849)),6)</f>
        <v>124720.704</v>
      </c>
      <c r="AG486">
        <f t="shared" si="482"/>
        <v>0</v>
      </c>
      <c r="AH486">
        <f>(SUM(SmtRes!BU842:'SmtRes'!BU849))</f>
        <v>244.8</v>
      </c>
      <c r="AI486">
        <f>(SUM(SmtRes!BV842:'SmtRes'!BV849))</f>
        <v>0.72</v>
      </c>
      <c r="AJ486">
        <f t="shared" si="483"/>
        <v>0</v>
      </c>
      <c r="AK486">
        <v>180419.3757</v>
      </c>
      <c r="AL486">
        <v>23034.098699999999</v>
      </c>
      <c r="AM486">
        <v>931.98239999999998</v>
      </c>
      <c r="AN486">
        <v>552.41460000000006</v>
      </c>
      <c r="AO486">
        <v>155900.88</v>
      </c>
      <c r="AP486">
        <v>0</v>
      </c>
      <c r="AQ486">
        <v>306</v>
      </c>
      <c r="AR486">
        <v>0.9</v>
      </c>
      <c r="AS486">
        <v>0</v>
      </c>
      <c r="AT486">
        <v>117</v>
      </c>
      <c r="AU486">
        <v>74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1</v>
      </c>
      <c r="BJ486" t="s">
        <v>645</v>
      </c>
      <c r="BM486">
        <v>23001</v>
      </c>
      <c r="BN486">
        <v>0</v>
      </c>
      <c r="BO486" t="s">
        <v>3</v>
      </c>
      <c r="BP486">
        <v>0</v>
      </c>
      <c r="BQ486">
        <v>2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117</v>
      </c>
      <c r="CA486">
        <v>74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484"/>
        <v>125908.22</v>
      </c>
      <c r="CQ486">
        <f>SUMIF(SmtRes!AQ842:'SmtRes'!AQ849,"=1",SmtRes!AA842:'SmtRes'!AA849)</f>
        <v>18050.34</v>
      </c>
      <c r="CR486">
        <f>SUMIF(SmtRes!AQ842:'SmtRes'!AQ849,"=1",SmtRes!AB842:'SmtRes'!AB849)</f>
        <v>2267.9899999999998</v>
      </c>
      <c r="CS486">
        <f>SUMIF(SmtRes!AQ842:'SmtRes'!AQ849,"=1",SmtRes!AC842:'SmtRes'!AC849)</f>
        <v>1264.6400000000001</v>
      </c>
      <c r="CT486">
        <f>SUMIF(SmtRes!AQ842:'SmtRes'!AQ849,"=1",SmtRes!AD842:'SmtRes'!AD849)</f>
        <v>509.48</v>
      </c>
      <c r="CU486">
        <f t="shared" si="485"/>
        <v>0</v>
      </c>
      <c r="CV486">
        <f>SUMIF(SmtRes!AQ842:'SmtRes'!AQ849,"=1",SmtRes!BU842:'SmtRes'!BU849)</f>
        <v>244.8</v>
      </c>
      <c r="CW486">
        <f>SUMIF(SmtRes!AQ842:'SmtRes'!AQ849,"=1",SmtRes!BV842:'SmtRes'!BV849)</f>
        <v>0.72</v>
      </c>
      <c r="CX486">
        <f t="shared" si="486"/>
        <v>0</v>
      </c>
      <c r="CY486">
        <f t="shared" si="487"/>
        <v>146440.28880000001</v>
      </c>
      <c r="CZ486">
        <f t="shared" si="488"/>
        <v>92620.353599999988</v>
      </c>
      <c r="DC486" t="s">
        <v>3</v>
      </c>
      <c r="DD486" t="s">
        <v>15</v>
      </c>
      <c r="DE486" t="s">
        <v>646</v>
      </c>
      <c r="DF486" t="s">
        <v>646</v>
      </c>
      <c r="DG486" t="s">
        <v>646</v>
      </c>
      <c r="DH486" t="s">
        <v>3</v>
      </c>
      <c r="DI486" t="s">
        <v>646</v>
      </c>
      <c r="DJ486" t="s">
        <v>646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1003</v>
      </c>
      <c r="DV486" t="s">
        <v>644</v>
      </c>
      <c r="DW486" t="s">
        <v>644</v>
      </c>
      <c r="DX486">
        <v>1000</v>
      </c>
      <c r="DZ486" t="s">
        <v>3</v>
      </c>
      <c r="EA486" t="s">
        <v>3</v>
      </c>
      <c r="EB486" t="s">
        <v>3</v>
      </c>
      <c r="EC486" t="s">
        <v>3</v>
      </c>
      <c r="EE486">
        <v>416980062</v>
      </c>
      <c r="EF486">
        <v>2</v>
      </c>
      <c r="EG486" t="s">
        <v>179</v>
      </c>
      <c r="EH486">
        <v>18</v>
      </c>
      <c r="EI486" t="s">
        <v>358</v>
      </c>
      <c r="EJ486">
        <v>1</v>
      </c>
      <c r="EK486">
        <v>23001</v>
      </c>
      <c r="EL486" t="s">
        <v>358</v>
      </c>
      <c r="EM486" t="s">
        <v>647</v>
      </c>
      <c r="EO486" t="s">
        <v>3</v>
      </c>
      <c r="EQ486">
        <v>1179648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306</v>
      </c>
      <c r="EX486">
        <v>0.9</v>
      </c>
      <c r="EY486">
        <v>0</v>
      </c>
      <c r="FQ486">
        <v>0</v>
      </c>
      <c r="FR486">
        <v>0</v>
      </c>
      <c r="FS486">
        <v>0</v>
      </c>
      <c r="FX486">
        <v>117</v>
      </c>
      <c r="FY486">
        <v>74</v>
      </c>
      <c r="GA486" t="s">
        <v>3</v>
      </c>
      <c r="GD486">
        <v>1</v>
      </c>
      <c r="GF486">
        <v>185766013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489"/>
        <v>0</v>
      </c>
      <c r="GM486">
        <f t="shared" si="490"/>
        <v>364968.86</v>
      </c>
      <c r="GN486">
        <f t="shared" si="491"/>
        <v>364968.86</v>
      </c>
      <c r="GO486">
        <f t="shared" si="492"/>
        <v>0</v>
      </c>
      <c r="GP486">
        <f t="shared" si="493"/>
        <v>0</v>
      </c>
      <c r="GR486">
        <v>0</v>
      </c>
      <c r="GS486">
        <v>3</v>
      </c>
      <c r="GT486">
        <v>0</v>
      </c>
      <c r="GU486" t="s">
        <v>3</v>
      </c>
      <c r="GV486">
        <f t="shared" si="494"/>
        <v>0</v>
      </c>
      <c r="GW486">
        <v>1</v>
      </c>
      <c r="GX486">
        <f t="shared" si="495"/>
        <v>0</v>
      </c>
      <c r="HA486">
        <v>0</v>
      </c>
      <c r="HB486">
        <v>0</v>
      </c>
      <c r="HC486">
        <f t="shared" si="496"/>
        <v>0</v>
      </c>
      <c r="HE486" t="s">
        <v>3</v>
      </c>
      <c r="HF486" t="s">
        <v>3</v>
      </c>
      <c r="HM486" t="s">
        <v>3</v>
      </c>
      <c r="HN486" t="s">
        <v>360</v>
      </c>
      <c r="HO486" t="s">
        <v>361</v>
      </c>
      <c r="HP486" t="s">
        <v>358</v>
      </c>
      <c r="HQ486" t="s">
        <v>358</v>
      </c>
      <c r="HS486">
        <v>0</v>
      </c>
      <c r="IK486">
        <v>0</v>
      </c>
    </row>
    <row r="487" spans="1:245" x14ac:dyDescent="0.2">
      <c r="A487">
        <v>17</v>
      </c>
      <c r="B487">
        <v>1</v>
      </c>
      <c r="C487">
        <f>ROW(SmtRes!A852)</f>
        <v>852</v>
      </c>
      <c r="D487">
        <f>ROW(EtalonRes!A992)</f>
        <v>992</v>
      </c>
      <c r="E487" t="s">
        <v>648</v>
      </c>
      <c r="F487" t="s">
        <v>649</v>
      </c>
      <c r="G487" t="s">
        <v>650</v>
      </c>
      <c r="H487" t="s">
        <v>177</v>
      </c>
      <c r="I487">
        <f t="shared" ref="I487:I497" si="497">ROUND(1/100,7)</f>
        <v>0.01</v>
      </c>
      <c r="J487">
        <v>0</v>
      </c>
      <c r="K487">
        <f t="shared" ref="K487:K497" si="498">ROUND(1/100,7)</f>
        <v>0.01</v>
      </c>
      <c r="O487">
        <f t="shared" si="475"/>
        <v>74.040000000000006</v>
      </c>
      <c r="P487">
        <f>SUMIF(SmtRes!AQ850:'SmtRes'!AQ852,"=1",SmtRes!DF850:'SmtRes'!DF852)</f>
        <v>0</v>
      </c>
      <c r="Q487">
        <f>SUMIF(SmtRes!AQ850:'SmtRes'!AQ852,"=1",SmtRes!DG850:'SmtRes'!DG852)</f>
        <v>25.03</v>
      </c>
      <c r="R487">
        <f>SUMIF(SmtRes!AQ850:'SmtRes'!AQ852,"=1",SmtRes!DH850:'SmtRes'!DH852)</f>
        <v>21.05</v>
      </c>
      <c r="S487">
        <f>SUMIF(SmtRes!AQ850:'SmtRes'!AQ852,"=1",SmtRes!DI850:'SmtRes'!DI852)</f>
        <v>27.96</v>
      </c>
      <c r="T487">
        <f t="shared" si="476"/>
        <v>0</v>
      </c>
      <c r="U487">
        <f>SUMIF(SmtRes!AQ850:'SmtRes'!AQ852,"=1",SmtRes!CV850:'SmtRes'!CV852)</f>
        <v>5.2999999999999999E-2</v>
      </c>
      <c r="V487">
        <f>SUMIF(SmtRes!AQ850:'SmtRes'!AQ852,"=1",SmtRes!CW850:'SmtRes'!CW852)</f>
        <v>3.9E-2</v>
      </c>
      <c r="W487">
        <f t="shared" si="477"/>
        <v>0</v>
      </c>
      <c r="X487">
        <f t="shared" si="478"/>
        <v>47.54</v>
      </c>
      <c r="Y487">
        <f t="shared" si="479"/>
        <v>25</v>
      </c>
      <c r="AA487">
        <v>424238656</v>
      </c>
      <c r="AB487">
        <f t="shared" si="480"/>
        <v>5298.91</v>
      </c>
      <c r="AC487">
        <f t="shared" si="481"/>
        <v>0</v>
      </c>
      <c r="AD487">
        <f>ROUND((((SUM(SmtRes!BR850:'SmtRes'!BR852))-(SUM(SmtRes!BS850:'SmtRes'!BS852)))+AE487),6)</f>
        <v>2502.63</v>
      </c>
      <c r="AE487">
        <f>ROUND((SUM(SmtRes!BS850:'SmtRes'!BS852)),6)</f>
        <v>2104.7910000000002</v>
      </c>
      <c r="AF487">
        <f>ROUND((SUM(SmtRes!BT850:'SmtRes'!BT852)),6)</f>
        <v>2796.28</v>
      </c>
      <c r="AG487">
        <f t="shared" si="482"/>
        <v>0</v>
      </c>
      <c r="AH487">
        <f>(SUM(SmtRes!BU850:'SmtRes'!BU852))</f>
        <v>5.3</v>
      </c>
      <c r="AI487">
        <f>(SUM(SmtRes!BV850:'SmtRes'!BV852))</f>
        <v>3.9</v>
      </c>
      <c r="AJ487">
        <f t="shared" si="483"/>
        <v>0</v>
      </c>
      <c r="AK487">
        <v>7403.701</v>
      </c>
      <c r="AL487">
        <v>0</v>
      </c>
      <c r="AM487">
        <v>2502.63</v>
      </c>
      <c r="AN487">
        <v>2104.7910000000002</v>
      </c>
      <c r="AO487">
        <v>2796.28</v>
      </c>
      <c r="AP487">
        <v>0</v>
      </c>
      <c r="AQ487">
        <v>5.3</v>
      </c>
      <c r="AR487">
        <v>3.9</v>
      </c>
      <c r="AS487">
        <v>0</v>
      </c>
      <c r="AT487">
        <v>97</v>
      </c>
      <c r="AU487">
        <v>51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2</v>
      </c>
      <c r="BJ487" t="s">
        <v>651</v>
      </c>
      <c r="BM487">
        <v>108001</v>
      </c>
      <c r="BN487">
        <v>0</v>
      </c>
      <c r="BO487" t="s">
        <v>3</v>
      </c>
      <c r="BP487">
        <v>0</v>
      </c>
      <c r="BQ487">
        <v>3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97</v>
      </c>
      <c r="CA487">
        <v>51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484"/>
        <v>74.040000000000006</v>
      </c>
      <c r="CQ487">
        <f>SUMIF(SmtRes!AQ850:'SmtRes'!AQ852,"=1",SmtRes!AA850:'SmtRes'!AA852)</f>
        <v>0</v>
      </c>
      <c r="CR487">
        <f>SUMIF(SmtRes!AQ850:'SmtRes'!AQ852,"=1",SmtRes!AB850:'SmtRes'!AB852)</f>
        <v>641.70000000000005</v>
      </c>
      <c r="CS487">
        <f>SUMIF(SmtRes!AQ850:'SmtRes'!AQ852,"=1",SmtRes!AC850:'SmtRes'!AC852)</f>
        <v>539.69000000000005</v>
      </c>
      <c r="CT487">
        <f>SUMIF(SmtRes!AQ850:'SmtRes'!AQ852,"=1",SmtRes!AD850:'SmtRes'!AD852)</f>
        <v>527.6</v>
      </c>
      <c r="CU487">
        <f t="shared" si="485"/>
        <v>0</v>
      </c>
      <c r="CV487">
        <f>SUMIF(SmtRes!AQ850:'SmtRes'!AQ852,"=1",SmtRes!BU850:'SmtRes'!BU852)</f>
        <v>5.3</v>
      </c>
      <c r="CW487">
        <f>SUMIF(SmtRes!AQ850:'SmtRes'!AQ852,"=1",SmtRes!BV850:'SmtRes'!BV852)</f>
        <v>3.9</v>
      </c>
      <c r="CX487">
        <f t="shared" si="486"/>
        <v>0</v>
      </c>
      <c r="CY487">
        <f t="shared" si="487"/>
        <v>47.539700000000003</v>
      </c>
      <c r="CZ487">
        <f t="shared" si="488"/>
        <v>24.995100000000001</v>
      </c>
      <c r="DC487" t="s">
        <v>3</v>
      </c>
      <c r="DD487" t="s">
        <v>15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1003</v>
      </c>
      <c r="DV487" t="s">
        <v>177</v>
      </c>
      <c r="DW487" t="s">
        <v>177</v>
      </c>
      <c r="DX487">
        <v>100</v>
      </c>
      <c r="DZ487" t="s">
        <v>3</v>
      </c>
      <c r="EA487" t="s">
        <v>3</v>
      </c>
      <c r="EB487" t="s">
        <v>3</v>
      </c>
      <c r="EC487" t="s">
        <v>3</v>
      </c>
      <c r="EE487">
        <v>416979905</v>
      </c>
      <c r="EF487">
        <v>3</v>
      </c>
      <c r="EG487" t="s">
        <v>396</v>
      </c>
      <c r="EH487">
        <v>0</v>
      </c>
      <c r="EI487" t="s">
        <v>3</v>
      </c>
      <c r="EJ487">
        <v>2</v>
      </c>
      <c r="EK487">
        <v>108001</v>
      </c>
      <c r="EL487" t="s">
        <v>397</v>
      </c>
      <c r="EM487" t="s">
        <v>398</v>
      </c>
      <c r="EO487" t="s">
        <v>3</v>
      </c>
      <c r="EQ487">
        <v>1179648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5.3</v>
      </c>
      <c r="EX487">
        <v>3.9</v>
      </c>
      <c r="EY487">
        <v>0</v>
      </c>
      <c r="FQ487">
        <v>0</v>
      </c>
      <c r="FR487">
        <v>0</v>
      </c>
      <c r="FS487">
        <v>0</v>
      </c>
      <c r="FX487">
        <v>97</v>
      </c>
      <c r="FY487">
        <v>51</v>
      </c>
      <c r="GA487" t="s">
        <v>3</v>
      </c>
      <c r="GD487">
        <v>1</v>
      </c>
      <c r="GF487">
        <v>1529734557</v>
      </c>
      <c r="GG487">
        <v>2</v>
      </c>
      <c r="GH487">
        <v>1</v>
      </c>
      <c r="GI487">
        <v>-2</v>
      </c>
      <c r="GJ487">
        <v>0</v>
      </c>
      <c r="GK487">
        <v>0</v>
      </c>
      <c r="GL487">
        <f t="shared" si="489"/>
        <v>0</v>
      </c>
      <c r="GM487">
        <f t="shared" si="490"/>
        <v>146.58000000000001</v>
      </c>
      <c r="GN487">
        <f t="shared" si="491"/>
        <v>0</v>
      </c>
      <c r="GO487">
        <f t="shared" si="492"/>
        <v>146.58000000000001</v>
      </c>
      <c r="GP487">
        <f t="shared" si="493"/>
        <v>0</v>
      </c>
      <c r="GR487">
        <v>0</v>
      </c>
      <c r="GS487">
        <v>3</v>
      </c>
      <c r="GT487">
        <v>0</v>
      </c>
      <c r="GU487" t="s">
        <v>3</v>
      </c>
      <c r="GV487">
        <f t="shared" si="494"/>
        <v>0</v>
      </c>
      <c r="GW487">
        <v>1</v>
      </c>
      <c r="GX487">
        <f t="shared" si="495"/>
        <v>0</v>
      </c>
      <c r="HA487">
        <v>0</v>
      </c>
      <c r="HB487">
        <v>0</v>
      </c>
      <c r="HC487">
        <f t="shared" si="496"/>
        <v>0</v>
      </c>
      <c r="HE487" t="s">
        <v>3</v>
      </c>
      <c r="HF487" t="s">
        <v>3</v>
      </c>
      <c r="HM487" t="s">
        <v>3</v>
      </c>
      <c r="HN487" t="s">
        <v>399</v>
      </c>
      <c r="HO487" t="s">
        <v>400</v>
      </c>
      <c r="HP487" t="s">
        <v>397</v>
      </c>
      <c r="HQ487" t="s">
        <v>397</v>
      </c>
      <c r="HS487">
        <v>0</v>
      </c>
      <c r="IK487">
        <v>0</v>
      </c>
    </row>
    <row r="488" spans="1:245" x14ac:dyDescent="0.2">
      <c r="A488">
        <v>17</v>
      </c>
      <c r="B488">
        <v>1</v>
      </c>
      <c r="C488">
        <f>ROW(SmtRes!A855)</f>
        <v>855</v>
      </c>
      <c r="D488">
        <f>ROW(EtalonRes!A996)</f>
        <v>996</v>
      </c>
      <c r="E488" t="s">
        <v>652</v>
      </c>
      <c r="F488" t="s">
        <v>653</v>
      </c>
      <c r="G488" t="s">
        <v>654</v>
      </c>
      <c r="H488" t="s">
        <v>177</v>
      </c>
      <c r="I488">
        <f t="shared" si="497"/>
        <v>0.01</v>
      </c>
      <c r="J488">
        <v>0</v>
      </c>
      <c r="K488">
        <f t="shared" si="498"/>
        <v>0.01</v>
      </c>
      <c r="O488">
        <f t="shared" si="475"/>
        <v>11.44</v>
      </c>
      <c r="P488">
        <f>SUMIF(SmtRes!AQ853:'SmtRes'!AQ855,"=1",SmtRes!DF853:'SmtRes'!DF855)</f>
        <v>0</v>
      </c>
      <c r="Q488">
        <f>SUMIF(SmtRes!AQ853:'SmtRes'!AQ855,"=1",SmtRes!DG853:'SmtRes'!DG855)</f>
        <v>0.51</v>
      </c>
      <c r="R488">
        <f>SUMIF(SmtRes!AQ853:'SmtRes'!AQ855,"=1",SmtRes!DH853:'SmtRes'!DH855)</f>
        <v>0.43</v>
      </c>
      <c r="S488">
        <f>SUMIF(SmtRes!AQ853:'SmtRes'!AQ855,"=1",SmtRes!DI853:'SmtRes'!DI855)</f>
        <v>10.5</v>
      </c>
      <c r="T488">
        <f t="shared" si="476"/>
        <v>0</v>
      </c>
      <c r="U488">
        <f>SUMIF(SmtRes!AQ853:'SmtRes'!AQ855,"=1",SmtRes!CV853:'SmtRes'!CV855)</f>
        <v>1.9900000000000001E-2</v>
      </c>
      <c r="V488">
        <f>SUMIF(SmtRes!AQ853:'SmtRes'!AQ855,"=1",SmtRes!CW853:'SmtRes'!CW855)</f>
        <v>8.0000000000000004E-4</v>
      </c>
      <c r="W488">
        <f t="shared" si="477"/>
        <v>0</v>
      </c>
      <c r="X488">
        <f t="shared" si="478"/>
        <v>10.6</v>
      </c>
      <c r="Y488">
        <f t="shared" si="479"/>
        <v>5.57</v>
      </c>
      <c r="AA488">
        <v>424238656</v>
      </c>
      <c r="AB488">
        <f t="shared" si="480"/>
        <v>1101.26</v>
      </c>
      <c r="AC488">
        <f t="shared" si="481"/>
        <v>0</v>
      </c>
      <c r="AD488">
        <f>ROUND((((SUM(SmtRes!BR853:'SmtRes'!BR855))-(SUM(SmtRes!BS853:'SmtRes'!BS855)))+AE488),6)</f>
        <v>51.335999999999999</v>
      </c>
      <c r="AE488">
        <f>ROUND((SUM(SmtRes!BS853:'SmtRes'!BS855)),6)</f>
        <v>43.175199999999997</v>
      </c>
      <c r="AF488">
        <f>ROUND((SUM(SmtRes!BT853:'SmtRes'!BT855)),6)</f>
        <v>1049.924</v>
      </c>
      <c r="AG488">
        <f t="shared" si="482"/>
        <v>0</v>
      </c>
      <c r="AH488">
        <f>(SUM(SmtRes!BU853:'SmtRes'!BU855))</f>
        <v>1.99</v>
      </c>
      <c r="AI488">
        <f>(SUM(SmtRes!BV853:'SmtRes'!BV855))</f>
        <v>0.08</v>
      </c>
      <c r="AJ488">
        <f t="shared" si="483"/>
        <v>0</v>
      </c>
      <c r="AK488">
        <v>1144.4351999999999</v>
      </c>
      <c r="AL488">
        <v>0</v>
      </c>
      <c r="AM488">
        <v>51.336000000000006</v>
      </c>
      <c r="AN488">
        <v>43.175200000000004</v>
      </c>
      <c r="AO488">
        <v>1049.924</v>
      </c>
      <c r="AP488">
        <v>0</v>
      </c>
      <c r="AQ488">
        <v>1.99</v>
      </c>
      <c r="AR488">
        <v>0.08</v>
      </c>
      <c r="AS488">
        <v>0</v>
      </c>
      <c r="AT488">
        <v>97</v>
      </c>
      <c r="AU488">
        <v>51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2</v>
      </c>
      <c r="BJ488" t="s">
        <v>655</v>
      </c>
      <c r="BM488">
        <v>108001</v>
      </c>
      <c r="BN488">
        <v>0</v>
      </c>
      <c r="BO488" t="s">
        <v>3</v>
      </c>
      <c r="BP488">
        <v>0</v>
      </c>
      <c r="BQ488">
        <v>3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97</v>
      </c>
      <c r="CA488">
        <v>51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 t="shared" si="484"/>
        <v>11.44</v>
      </c>
      <c r="CQ488">
        <f>SUMIF(SmtRes!AQ853:'SmtRes'!AQ855,"=1",SmtRes!AA853:'SmtRes'!AA855)</f>
        <v>0</v>
      </c>
      <c r="CR488">
        <f>SUMIF(SmtRes!AQ853:'SmtRes'!AQ855,"=1",SmtRes!AB853:'SmtRes'!AB855)</f>
        <v>641.70000000000005</v>
      </c>
      <c r="CS488">
        <f>SUMIF(SmtRes!AQ853:'SmtRes'!AQ855,"=1",SmtRes!AC853:'SmtRes'!AC855)</f>
        <v>539.69000000000005</v>
      </c>
      <c r="CT488">
        <f>SUMIF(SmtRes!AQ853:'SmtRes'!AQ855,"=1",SmtRes!AD853:'SmtRes'!AD855)</f>
        <v>527.6</v>
      </c>
      <c r="CU488">
        <f t="shared" si="485"/>
        <v>0</v>
      </c>
      <c r="CV488">
        <f>SUMIF(SmtRes!AQ853:'SmtRes'!AQ855,"=1",SmtRes!BU853:'SmtRes'!BU855)</f>
        <v>1.99</v>
      </c>
      <c r="CW488">
        <f>SUMIF(SmtRes!AQ853:'SmtRes'!AQ855,"=1",SmtRes!BV853:'SmtRes'!BV855)</f>
        <v>0.08</v>
      </c>
      <c r="CX488">
        <f t="shared" si="486"/>
        <v>0</v>
      </c>
      <c r="CY488">
        <f t="shared" si="487"/>
        <v>10.6021</v>
      </c>
      <c r="CZ488">
        <f t="shared" si="488"/>
        <v>5.5742999999999991</v>
      </c>
      <c r="DC488" t="s">
        <v>3</v>
      </c>
      <c r="DD488" t="s">
        <v>15</v>
      </c>
      <c r="DE488" t="s">
        <v>3</v>
      </c>
      <c r="DF488" t="s">
        <v>3</v>
      </c>
      <c r="DG488" t="s">
        <v>3</v>
      </c>
      <c r="DH488" t="s">
        <v>3</v>
      </c>
      <c r="DI488" t="s">
        <v>3</v>
      </c>
      <c r="DJ488" t="s">
        <v>3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1003</v>
      </c>
      <c r="DV488" t="s">
        <v>177</v>
      </c>
      <c r="DW488" t="s">
        <v>177</v>
      </c>
      <c r="DX488">
        <v>100</v>
      </c>
      <c r="DZ488" t="s">
        <v>3</v>
      </c>
      <c r="EA488" t="s">
        <v>3</v>
      </c>
      <c r="EB488" t="s">
        <v>3</v>
      </c>
      <c r="EC488" t="s">
        <v>3</v>
      </c>
      <c r="EE488">
        <v>416979905</v>
      </c>
      <c r="EF488">
        <v>3</v>
      </c>
      <c r="EG488" t="s">
        <v>396</v>
      </c>
      <c r="EH488">
        <v>0</v>
      </c>
      <c r="EI488" t="s">
        <v>3</v>
      </c>
      <c r="EJ488">
        <v>2</v>
      </c>
      <c r="EK488">
        <v>108001</v>
      </c>
      <c r="EL488" t="s">
        <v>397</v>
      </c>
      <c r="EM488" t="s">
        <v>398</v>
      </c>
      <c r="EO488" t="s">
        <v>3</v>
      </c>
      <c r="EQ488">
        <v>1179648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1.99</v>
      </c>
      <c r="EX488">
        <v>0.08</v>
      </c>
      <c r="EY488">
        <v>0</v>
      </c>
      <c r="FQ488">
        <v>0</v>
      </c>
      <c r="FR488">
        <v>0</v>
      </c>
      <c r="FS488">
        <v>0</v>
      </c>
      <c r="FX488">
        <v>97</v>
      </c>
      <c r="FY488">
        <v>51</v>
      </c>
      <c r="GA488" t="s">
        <v>3</v>
      </c>
      <c r="GD488">
        <v>1</v>
      </c>
      <c r="GF488">
        <v>1175584788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489"/>
        <v>0</v>
      </c>
      <c r="GM488">
        <f t="shared" si="490"/>
        <v>27.61</v>
      </c>
      <c r="GN488">
        <f t="shared" si="491"/>
        <v>0</v>
      </c>
      <c r="GO488">
        <f t="shared" si="492"/>
        <v>27.61</v>
      </c>
      <c r="GP488">
        <f t="shared" si="493"/>
        <v>0</v>
      </c>
      <c r="GR488">
        <v>0</v>
      </c>
      <c r="GS488">
        <v>3</v>
      </c>
      <c r="GT488">
        <v>0</v>
      </c>
      <c r="GU488" t="s">
        <v>3</v>
      </c>
      <c r="GV488">
        <f t="shared" si="494"/>
        <v>0</v>
      </c>
      <c r="GW488">
        <v>1</v>
      </c>
      <c r="GX488">
        <f t="shared" si="495"/>
        <v>0</v>
      </c>
      <c r="HA488">
        <v>0</v>
      </c>
      <c r="HB488">
        <v>0</v>
      </c>
      <c r="HC488">
        <f t="shared" si="496"/>
        <v>0</v>
      </c>
      <c r="HE488" t="s">
        <v>3</v>
      </c>
      <c r="HF488" t="s">
        <v>3</v>
      </c>
      <c r="HM488" t="s">
        <v>3</v>
      </c>
      <c r="HN488" t="s">
        <v>399</v>
      </c>
      <c r="HO488" t="s">
        <v>400</v>
      </c>
      <c r="HP488" t="s">
        <v>397</v>
      </c>
      <c r="HQ488" t="s">
        <v>397</v>
      </c>
      <c r="HS488">
        <v>0</v>
      </c>
      <c r="IK488">
        <v>0</v>
      </c>
    </row>
    <row r="489" spans="1:245" x14ac:dyDescent="0.2">
      <c r="A489">
        <v>17</v>
      </c>
      <c r="B489">
        <v>1</v>
      </c>
      <c r="C489">
        <f>ROW(SmtRes!A859)</f>
        <v>859</v>
      </c>
      <c r="D489">
        <f>ROW(EtalonRes!A1001)</f>
        <v>1001</v>
      </c>
      <c r="E489" t="s">
        <v>656</v>
      </c>
      <c r="F489" t="s">
        <v>657</v>
      </c>
      <c r="G489" t="s">
        <v>658</v>
      </c>
      <c r="H489" t="s">
        <v>177</v>
      </c>
      <c r="I489">
        <f t="shared" si="497"/>
        <v>0.01</v>
      </c>
      <c r="J489">
        <v>0</v>
      </c>
      <c r="K489">
        <f t="shared" si="498"/>
        <v>0.01</v>
      </c>
      <c r="O489">
        <f t="shared" si="475"/>
        <v>88.6</v>
      </c>
      <c r="P489">
        <f>SUMIF(SmtRes!AQ856:'SmtRes'!AQ859,"=1",SmtRes!DF856:'SmtRes'!DF859)</f>
        <v>0</v>
      </c>
      <c r="Q489">
        <f>SUMIF(SmtRes!AQ856:'SmtRes'!AQ859,"=1",SmtRes!DG856:'SmtRes'!DG859)</f>
        <v>39.229999999999997</v>
      </c>
      <c r="R489">
        <f>SUMIF(SmtRes!AQ856:'SmtRes'!AQ859,"=1",SmtRes!DH856:'SmtRes'!DH859)</f>
        <v>21.88</v>
      </c>
      <c r="S489">
        <f>SUMIF(SmtRes!AQ856:'SmtRes'!AQ859,"=1",SmtRes!DI856:'SmtRes'!DI859)</f>
        <v>27.49</v>
      </c>
      <c r="T489">
        <f t="shared" si="476"/>
        <v>0</v>
      </c>
      <c r="U489">
        <f>SUMIF(SmtRes!AQ856:'SmtRes'!AQ859,"=1",SmtRes!CV856:'SmtRes'!CV859)</f>
        <v>5.21E-2</v>
      </c>
      <c r="V489">
        <f>SUMIF(SmtRes!AQ856:'SmtRes'!AQ859,"=1",SmtRes!CW856:'SmtRes'!CW859)</f>
        <v>3.4599999999999999E-2</v>
      </c>
      <c r="W489">
        <f t="shared" si="477"/>
        <v>0</v>
      </c>
      <c r="X489">
        <f t="shared" si="478"/>
        <v>47.89</v>
      </c>
      <c r="Y489">
        <f t="shared" si="479"/>
        <v>25.18</v>
      </c>
      <c r="AA489">
        <v>424238656</v>
      </c>
      <c r="AB489">
        <f t="shared" si="480"/>
        <v>6672.4187000000002</v>
      </c>
      <c r="AC489">
        <f t="shared" si="481"/>
        <v>0</v>
      </c>
      <c r="AD489">
        <f>ROUND((((SUM(SmtRes!BR856:'SmtRes'!BR859))-(SUM(SmtRes!BS856:'SmtRes'!BS859)))+AE489),6)</f>
        <v>3923.6226999999999</v>
      </c>
      <c r="AE489">
        <f>ROUND((SUM(SmtRes!BS856:'SmtRes'!BS859)),6)</f>
        <v>2187.8272000000002</v>
      </c>
      <c r="AF489">
        <f>ROUND((SUM(SmtRes!BT856:'SmtRes'!BT859)),6)</f>
        <v>2748.7959999999998</v>
      </c>
      <c r="AG489">
        <f t="shared" si="482"/>
        <v>0</v>
      </c>
      <c r="AH489">
        <f>(SUM(SmtRes!BU856:'SmtRes'!BU859))</f>
        <v>5.21</v>
      </c>
      <c r="AI489">
        <f>(SUM(SmtRes!BV856:'SmtRes'!BV859))</f>
        <v>3.46</v>
      </c>
      <c r="AJ489">
        <f t="shared" si="483"/>
        <v>0</v>
      </c>
      <c r="AK489">
        <v>8860.2458999999999</v>
      </c>
      <c r="AL489">
        <v>0</v>
      </c>
      <c r="AM489">
        <v>3923.6226999999999</v>
      </c>
      <c r="AN489">
        <v>2187.8272000000002</v>
      </c>
      <c r="AO489">
        <v>2748.7960000000003</v>
      </c>
      <c r="AP489">
        <v>0</v>
      </c>
      <c r="AQ489">
        <v>5.21</v>
      </c>
      <c r="AR489">
        <v>3.46</v>
      </c>
      <c r="AS489">
        <v>0</v>
      </c>
      <c r="AT489">
        <v>97</v>
      </c>
      <c r="AU489">
        <v>51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0</v>
      </c>
      <c r="BI489">
        <v>2</v>
      </c>
      <c r="BJ489" t="s">
        <v>659</v>
      </c>
      <c r="BM489">
        <v>108001</v>
      </c>
      <c r="BN489">
        <v>0</v>
      </c>
      <c r="BO489" t="s">
        <v>3</v>
      </c>
      <c r="BP489">
        <v>0</v>
      </c>
      <c r="BQ489">
        <v>3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97</v>
      </c>
      <c r="CA489">
        <v>51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484"/>
        <v>88.6</v>
      </c>
      <c r="CQ489">
        <f>SUMIF(SmtRes!AQ856:'SmtRes'!AQ859,"=1",SmtRes!AA856:'SmtRes'!AA859)</f>
        <v>0</v>
      </c>
      <c r="CR489">
        <f>SUMIF(SmtRes!AQ856:'SmtRes'!AQ859,"=1",SmtRes!AB856:'SmtRes'!AB859)</f>
        <v>2267.9899999999998</v>
      </c>
      <c r="CS489">
        <f>SUMIF(SmtRes!AQ856:'SmtRes'!AQ859,"=1",SmtRes!AC856:'SmtRes'!AC859)</f>
        <v>1264.6400000000001</v>
      </c>
      <c r="CT489">
        <f>SUMIF(SmtRes!AQ856:'SmtRes'!AQ859,"=1",SmtRes!AD856:'SmtRes'!AD859)</f>
        <v>527.6</v>
      </c>
      <c r="CU489">
        <f t="shared" si="485"/>
        <v>0</v>
      </c>
      <c r="CV489">
        <f>SUMIF(SmtRes!AQ856:'SmtRes'!AQ859,"=1",SmtRes!BU856:'SmtRes'!BU859)</f>
        <v>5.21</v>
      </c>
      <c r="CW489">
        <f>SUMIF(SmtRes!AQ856:'SmtRes'!AQ859,"=1",SmtRes!BV856:'SmtRes'!BV859)</f>
        <v>3.46</v>
      </c>
      <c r="CX489">
        <f t="shared" si="486"/>
        <v>0</v>
      </c>
      <c r="CY489">
        <f t="shared" si="487"/>
        <v>47.888899999999992</v>
      </c>
      <c r="CZ489">
        <f t="shared" si="488"/>
        <v>25.178699999999999</v>
      </c>
      <c r="DC489" t="s">
        <v>3</v>
      </c>
      <c r="DD489" t="s">
        <v>15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1003</v>
      </c>
      <c r="DV489" t="s">
        <v>177</v>
      </c>
      <c r="DW489" t="s">
        <v>177</v>
      </c>
      <c r="DX489">
        <v>100</v>
      </c>
      <c r="DZ489" t="s">
        <v>3</v>
      </c>
      <c r="EA489" t="s">
        <v>3</v>
      </c>
      <c r="EB489" t="s">
        <v>3</v>
      </c>
      <c r="EC489" t="s">
        <v>3</v>
      </c>
      <c r="EE489">
        <v>416979905</v>
      </c>
      <c r="EF489">
        <v>3</v>
      </c>
      <c r="EG489" t="s">
        <v>396</v>
      </c>
      <c r="EH489">
        <v>0</v>
      </c>
      <c r="EI489" t="s">
        <v>3</v>
      </c>
      <c r="EJ489">
        <v>2</v>
      </c>
      <c r="EK489">
        <v>108001</v>
      </c>
      <c r="EL489" t="s">
        <v>397</v>
      </c>
      <c r="EM489" t="s">
        <v>398</v>
      </c>
      <c r="EO489" t="s">
        <v>3</v>
      </c>
      <c r="EQ489">
        <v>1179648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5.21</v>
      </c>
      <c r="EX489">
        <v>3.46</v>
      </c>
      <c r="EY489">
        <v>0</v>
      </c>
      <c r="FQ489">
        <v>0</v>
      </c>
      <c r="FR489">
        <v>0</v>
      </c>
      <c r="FS489">
        <v>0</v>
      </c>
      <c r="FX489">
        <v>97</v>
      </c>
      <c r="FY489">
        <v>51</v>
      </c>
      <c r="GA489" t="s">
        <v>3</v>
      </c>
      <c r="GD489">
        <v>1</v>
      </c>
      <c r="GF489">
        <v>-1312270517</v>
      </c>
      <c r="GG489">
        <v>2</v>
      </c>
      <c r="GH489">
        <v>1</v>
      </c>
      <c r="GI489">
        <v>-2</v>
      </c>
      <c r="GJ489">
        <v>0</v>
      </c>
      <c r="GK489">
        <v>0</v>
      </c>
      <c r="GL489">
        <f t="shared" si="489"/>
        <v>0</v>
      </c>
      <c r="GM489">
        <f t="shared" si="490"/>
        <v>161.66999999999999</v>
      </c>
      <c r="GN489">
        <f t="shared" si="491"/>
        <v>0</v>
      </c>
      <c r="GO489">
        <f t="shared" si="492"/>
        <v>161.66999999999999</v>
      </c>
      <c r="GP489">
        <f t="shared" si="493"/>
        <v>0</v>
      </c>
      <c r="GR489">
        <v>0</v>
      </c>
      <c r="GS489">
        <v>3</v>
      </c>
      <c r="GT489">
        <v>0</v>
      </c>
      <c r="GU489" t="s">
        <v>3</v>
      </c>
      <c r="GV489">
        <f t="shared" si="494"/>
        <v>0</v>
      </c>
      <c r="GW489">
        <v>1</v>
      </c>
      <c r="GX489">
        <f t="shared" si="495"/>
        <v>0</v>
      </c>
      <c r="HA489">
        <v>0</v>
      </c>
      <c r="HB489">
        <v>0</v>
      </c>
      <c r="HC489">
        <f t="shared" si="496"/>
        <v>0</v>
      </c>
      <c r="HE489" t="s">
        <v>3</v>
      </c>
      <c r="HF489" t="s">
        <v>3</v>
      </c>
      <c r="HM489" t="s">
        <v>3</v>
      </c>
      <c r="HN489" t="s">
        <v>399</v>
      </c>
      <c r="HO489" t="s">
        <v>400</v>
      </c>
      <c r="HP489" t="s">
        <v>397</v>
      </c>
      <c r="HQ489" t="s">
        <v>397</v>
      </c>
      <c r="HS489">
        <v>0</v>
      </c>
      <c r="IK489">
        <v>0</v>
      </c>
    </row>
    <row r="490" spans="1:245" x14ac:dyDescent="0.2">
      <c r="A490">
        <v>17</v>
      </c>
      <c r="B490">
        <v>1</v>
      </c>
      <c r="C490">
        <f>ROW(SmtRes!A863)</f>
        <v>863</v>
      </c>
      <c r="D490">
        <f>ROW(EtalonRes!A1006)</f>
        <v>1006</v>
      </c>
      <c r="E490" t="s">
        <v>660</v>
      </c>
      <c r="F490" t="s">
        <v>661</v>
      </c>
      <c r="G490" t="s">
        <v>662</v>
      </c>
      <c r="H490" t="s">
        <v>177</v>
      </c>
      <c r="I490">
        <f t="shared" si="497"/>
        <v>0.01</v>
      </c>
      <c r="J490">
        <v>0</v>
      </c>
      <c r="K490">
        <f t="shared" si="498"/>
        <v>0.01</v>
      </c>
      <c r="O490">
        <f t="shared" si="475"/>
        <v>46.5</v>
      </c>
      <c r="P490">
        <f>SUMIF(SmtRes!AQ860:'SmtRes'!AQ863,"=1",SmtRes!DF860:'SmtRes'!DF863)</f>
        <v>0</v>
      </c>
      <c r="Q490">
        <f>SUMIF(SmtRes!AQ860:'SmtRes'!AQ863,"=1",SmtRes!DG860:'SmtRes'!DG863)</f>
        <v>20.64</v>
      </c>
      <c r="R490">
        <f>SUMIF(SmtRes!AQ860:'SmtRes'!AQ863,"=1",SmtRes!DH860:'SmtRes'!DH863)</f>
        <v>11.51</v>
      </c>
      <c r="S490">
        <f>SUMIF(SmtRes!AQ860:'SmtRes'!AQ863,"=1",SmtRes!DI860:'SmtRes'!DI863)</f>
        <v>14.35</v>
      </c>
      <c r="T490">
        <f t="shared" si="476"/>
        <v>0</v>
      </c>
      <c r="U490">
        <f>SUMIF(SmtRes!AQ860:'SmtRes'!AQ863,"=1",SmtRes!CV860:'SmtRes'!CV863)</f>
        <v>2.7199999999999998E-2</v>
      </c>
      <c r="V490">
        <f>SUMIF(SmtRes!AQ860:'SmtRes'!AQ863,"=1",SmtRes!CW860:'SmtRes'!CW863)</f>
        <v>1.8200000000000001E-2</v>
      </c>
      <c r="W490">
        <f t="shared" si="477"/>
        <v>0</v>
      </c>
      <c r="X490">
        <f t="shared" si="478"/>
        <v>25.08</v>
      </c>
      <c r="Y490">
        <f t="shared" si="479"/>
        <v>13.19</v>
      </c>
      <c r="AA490">
        <v>424238656</v>
      </c>
      <c r="AB490">
        <f t="shared" si="480"/>
        <v>3498.9429</v>
      </c>
      <c r="AC490">
        <f t="shared" si="481"/>
        <v>0</v>
      </c>
      <c r="AD490">
        <f>ROUND((((SUM(SmtRes!BR860:'SmtRes'!BR863))-(SUM(SmtRes!BS860:'SmtRes'!BS863)))+AE490),6)</f>
        <v>2063.8708999999999</v>
      </c>
      <c r="AE490">
        <f>ROUND((SUM(SmtRes!BS860:'SmtRes'!BS863)),6)</f>
        <v>1150.8224</v>
      </c>
      <c r="AF490">
        <f>ROUND((SUM(SmtRes!BT860:'SmtRes'!BT863)),6)</f>
        <v>1435.0719999999999</v>
      </c>
      <c r="AG490">
        <f t="shared" si="482"/>
        <v>0</v>
      </c>
      <c r="AH490">
        <f>(SUM(SmtRes!BU860:'SmtRes'!BU863))</f>
        <v>2.72</v>
      </c>
      <c r="AI490">
        <f>(SUM(SmtRes!BV860:'SmtRes'!BV863))</f>
        <v>1.82</v>
      </c>
      <c r="AJ490">
        <f t="shared" si="483"/>
        <v>0</v>
      </c>
      <c r="AK490">
        <v>4649.7653</v>
      </c>
      <c r="AL490">
        <v>0</v>
      </c>
      <c r="AM490">
        <v>2063.8708999999999</v>
      </c>
      <c r="AN490">
        <v>1150.8224</v>
      </c>
      <c r="AO490">
        <v>1435.0720000000001</v>
      </c>
      <c r="AP490">
        <v>0</v>
      </c>
      <c r="AQ490">
        <v>2.72</v>
      </c>
      <c r="AR490">
        <v>1.82</v>
      </c>
      <c r="AS490">
        <v>0</v>
      </c>
      <c r="AT490">
        <v>97</v>
      </c>
      <c r="AU490">
        <v>51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2</v>
      </c>
      <c r="BJ490" t="s">
        <v>663</v>
      </c>
      <c r="BM490">
        <v>108001</v>
      </c>
      <c r="BN490">
        <v>0</v>
      </c>
      <c r="BO490" t="s">
        <v>3</v>
      </c>
      <c r="BP490">
        <v>0</v>
      </c>
      <c r="BQ490">
        <v>3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97</v>
      </c>
      <c r="CA490">
        <v>51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 t="shared" si="484"/>
        <v>46.5</v>
      </c>
      <c r="CQ490">
        <f>SUMIF(SmtRes!AQ860:'SmtRes'!AQ863,"=1",SmtRes!AA860:'SmtRes'!AA863)</f>
        <v>0</v>
      </c>
      <c r="CR490">
        <f>SUMIF(SmtRes!AQ860:'SmtRes'!AQ863,"=1",SmtRes!AB860:'SmtRes'!AB863)</f>
        <v>2267.9899999999998</v>
      </c>
      <c r="CS490">
        <f>SUMIF(SmtRes!AQ860:'SmtRes'!AQ863,"=1",SmtRes!AC860:'SmtRes'!AC863)</f>
        <v>1264.6400000000001</v>
      </c>
      <c r="CT490">
        <f>SUMIF(SmtRes!AQ860:'SmtRes'!AQ863,"=1",SmtRes!AD860:'SmtRes'!AD863)</f>
        <v>527.6</v>
      </c>
      <c r="CU490">
        <f t="shared" si="485"/>
        <v>0</v>
      </c>
      <c r="CV490">
        <f>SUMIF(SmtRes!AQ860:'SmtRes'!AQ863,"=1",SmtRes!BU860:'SmtRes'!BU863)</f>
        <v>2.72</v>
      </c>
      <c r="CW490">
        <f>SUMIF(SmtRes!AQ860:'SmtRes'!AQ863,"=1",SmtRes!BV860:'SmtRes'!BV863)</f>
        <v>1.82</v>
      </c>
      <c r="CX490">
        <f t="shared" si="486"/>
        <v>0</v>
      </c>
      <c r="CY490">
        <f t="shared" si="487"/>
        <v>25.084199999999999</v>
      </c>
      <c r="CZ490">
        <f t="shared" si="488"/>
        <v>13.188599999999999</v>
      </c>
      <c r="DC490" t="s">
        <v>3</v>
      </c>
      <c r="DD490" t="s">
        <v>15</v>
      </c>
      <c r="DE490" t="s">
        <v>3</v>
      </c>
      <c r="DF490" t="s">
        <v>3</v>
      </c>
      <c r="DG490" t="s">
        <v>3</v>
      </c>
      <c r="DH490" t="s">
        <v>3</v>
      </c>
      <c r="DI490" t="s">
        <v>3</v>
      </c>
      <c r="DJ490" t="s">
        <v>3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1003</v>
      </c>
      <c r="DV490" t="s">
        <v>177</v>
      </c>
      <c r="DW490" t="s">
        <v>177</v>
      </c>
      <c r="DX490">
        <v>100</v>
      </c>
      <c r="DZ490" t="s">
        <v>3</v>
      </c>
      <c r="EA490" t="s">
        <v>3</v>
      </c>
      <c r="EB490" t="s">
        <v>3</v>
      </c>
      <c r="EC490" t="s">
        <v>3</v>
      </c>
      <c r="EE490">
        <v>416979905</v>
      </c>
      <c r="EF490">
        <v>3</v>
      </c>
      <c r="EG490" t="s">
        <v>396</v>
      </c>
      <c r="EH490">
        <v>0</v>
      </c>
      <c r="EI490" t="s">
        <v>3</v>
      </c>
      <c r="EJ490">
        <v>2</v>
      </c>
      <c r="EK490">
        <v>108001</v>
      </c>
      <c r="EL490" t="s">
        <v>397</v>
      </c>
      <c r="EM490" t="s">
        <v>398</v>
      </c>
      <c r="EO490" t="s">
        <v>3</v>
      </c>
      <c r="EQ490">
        <v>1179648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2.72</v>
      </c>
      <c r="EX490">
        <v>1.82</v>
      </c>
      <c r="EY490">
        <v>0</v>
      </c>
      <c r="FQ490">
        <v>0</v>
      </c>
      <c r="FR490">
        <v>0</v>
      </c>
      <c r="FS490">
        <v>0</v>
      </c>
      <c r="FX490">
        <v>97</v>
      </c>
      <c r="FY490">
        <v>51</v>
      </c>
      <c r="GA490" t="s">
        <v>3</v>
      </c>
      <c r="GD490">
        <v>1</v>
      </c>
      <c r="GF490">
        <v>370456443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489"/>
        <v>0</v>
      </c>
      <c r="GM490">
        <f t="shared" si="490"/>
        <v>84.77</v>
      </c>
      <c r="GN490">
        <f t="shared" si="491"/>
        <v>0</v>
      </c>
      <c r="GO490">
        <f t="shared" si="492"/>
        <v>84.77</v>
      </c>
      <c r="GP490">
        <f t="shared" si="493"/>
        <v>0</v>
      </c>
      <c r="GR490">
        <v>0</v>
      </c>
      <c r="GS490">
        <v>3</v>
      </c>
      <c r="GT490">
        <v>0</v>
      </c>
      <c r="GU490" t="s">
        <v>3</v>
      </c>
      <c r="GV490">
        <f t="shared" si="494"/>
        <v>0</v>
      </c>
      <c r="GW490">
        <v>1</v>
      </c>
      <c r="GX490">
        <f t="shared" si="495"/>
        <v>0</v>
      </c>
      <c r="HA490">
        <v>0</v>
      </c>
      <c r="HB490">
        <v>0</v>
      </c>
      <c r="HC490">
        <f t="shared" si="496"/>
        <v>0</v>
      </c>
      <c r="HE490" t="s">
        <v>3</v>
      </c>
      <c r="HF490" t="s">
        <v>3</v>
      </c>
      <c r="HM490" t="s">
        <v>3</v>
      </c>
      <c r="HN490" t="s">
        <v>399</v>
      </c>
      <c r="HO490" t="s">
        <v>400</v>
      </c>
      <c r="HP490" t="s">
        <v>397</v>
      </c>
      <c r="HQ490" t="s">
        <v>397</v>
      </c>
      <c r="HS490">
        <v>0</v>
      </c>
      <c r="IK490">
        <v>0</v>
      </c>
    </row>
    <row r="491" spans="1:245" x14ac:dyDescent="0.2">
      <c r="A491">
        <v>17</v>
      </c>
      <c r="B491">
        <v>1</v>
      </c>
      <c r="C491">
        <f>ROW(SmtRes!A867)</f>
        <v>867</v>
      </c>
      <c r="D491">
        <f>ROW(EtalonRes!A1011)</f>
        <v>1011</v>
      </c>
      <c r="E491" t="s">
        <v>664</v>
      </c>
      <c r="F491" t="s">
        <v>665</v>
      </c>
      <c r="G491" t="s">
        <v>666</v>
      </c>
      <c r="H491" t="s">
        <v>177</v>
      </c>
      <c r="I491">
        <f t="shared" si="497"/>
        <v>0.01</v>
      </c>
      <c r="J491">
        <v>0</v>
      </c>
      <c r="K491">
        <f t="shared" si="498"/>
        <v>0.01</v>
      </c>
      <c r="O491">
        <f t="shared" si="475"/>
        <v>98.1</v>
      </c>
      <c r="P491">
        <f>SUMIF(SmtRes!AQ864:'SmtRes'!AQ867,"=1",SmtRes!DF864:'SmtRes'!DF867)</f>
        <v>0</v>
      </c>
      <c r="Q491">
        <f>SUMIF(SmtRes!AQ864:'SmtRes'!AQ867,"=1",SmtRes!DG864:'SmtRes'!DG867)</f>
        <v>43.54</v>
      </c>
      <c r="R491">
        <f>SUMIF(SmtRes!AQ864:'SmtRes'!AQ867,"=1",SmtRes!DH864:'SmtRes'!DH867)</f>
        <v>24.28</v>
      </c>
      <c r="S491">
        <f>SUMIF(SmtRes!AQ864:'SmtRes'!AQ867,"=1",SmtRes!DI864:'SmtRes'!DI867)</f>
        <v>30.28</v>
      </c>
      <c r="T491">
        <f t="shared" si="476"/>
        <v>0</v>
      </c>
      <c r="U491">
        <f>SUMIF(SmtRes!AQ864:'SmtRes'!AQ867,"=1",SmtRes!CV864:'SmtRes'!CV867)</f>
        <v>5.74E-2</v>
      </c>
      <c r="V491">
        <f>SUMIF(SmtRes!AQ864:'SmtRes'!AQ867,"=1",SmtRes!CW864:'SmtRes'!CW867)</f>
        <v>3.8399999999999997E-2</v>
      </c>
      <c r="W491">
        <f t="shared" si="477"/>
        <v>0</v>
      </c>
      <c r="X491">
        <f t="shared" si="478"/>
        <v>52.92</v>
      </c>
      <c r="Y491">
        <f t="shared" si="479"/>
        <v>27.83</v>
      </c>
      <c r="AA491">
        <v>424238656</v>
      </c>
      <c r="AB491">
        <f t="shared" si="480"/>
        <v>7382.9647999999997</v>
      </c>
      <c r="AC491">
        <f t="shared" si="481"/>
        <v>0</v>
      </c>
      <c r="AD491">
        <f>ROUND((((SUM(SmtRes!BR864:'SmtRes'!BR867))-(SUM(SmtRes!BS864:'SmtRes'!BS867)))+AE491),6)</f>
        <v>4354.5407999999998</v>
      </c>
      <c r="AE491">
        <f>ROUND((SUM(SmtRes!BS864:'SmtRes'!BS867)),6)</f>
        <v>2428.1088</v>
      </c>
      <c r="AF491">
        <f>ROUND((SUM(SmtRes!BT864:'SmtRes'!BT867)),6)</f>
        <v>3028.424</v>
      </c>
      <c r="AG491">
        <f t="shared" si="482"/>
        <v>0</v>
      </c>
      <c r="AH491">
        <f>(SUM(SmtRes!BU864:'SmtRes'!BU867))</f>
        <v>5.74</v>
      </c>
      <c r="AI491">
        <f>(SUM(SmtRes!BV864:'SmtRes'!BV867))</f>
        <v>3.84</v>
      </c>
      <c r="AJ491">
        <f t="shared" si="483"/>
        <v>0</v>
      </c>
      <c r="AK491">
        <v>9811.0735999999997</v>
      </c>
      <c r="AL491">
        <v>0</v>
      </c>
      <c r="AM491">
        <v>4354.5407999999998</v>
      </c>
      <c r="AN491">
        <v>2428.1088</v>
      </c>
      <c r="AO491">
        <v>3028.4240000000004</v>
      </c>
      <c r="AP491">
        <v>0</v>
      </c>
      <c r="AQ491">
        <v>5.74</v>
      </c>
      <c r="AR491">
        <v>3.84</v>
      </c>
      <c r="AS491">
        <v>0</v>
      </c>
      <c r="AT491">
        <v>97</v>
      </c>
      <c r="AU491">
        <v>51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2</v>
      </c>
      <c r="BJ491" t="s">
        <v>667</v>
      </c>
      <c r="BM491">
        <v>108001</v>
      </c>
      <c r="BN491">
        <v>0</v>
      </c>
      <c r="BO491" t="s">
        <v>3</v>
      </c>
      <c r="BP491">
        <v>0</v>
      </c>
      <c r="BQ491">
        <v>3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97</v>
      </c>
      <c r="CA491">
        <v>51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484"/>
        <v>98.1</v>
      </c>
      <c r="CQ491">
        <f>SUMIF(SmtRes!AQ864:'SmtRes'!AQ867,"=1",SmtRes!AA864:'SmtRes'!AA867)</f>
        <v>0</v>
      </c>
      <c r="CR491">
        <f>SUMIF(SmtRes!AQ864:'SmtRes'!AQ867,"=1",SmtRes!AB864:'SmtRes'!AB867)</f>
        <v>2267.9899999999998</v>
      </c>
      <c r="CS491">
        <f>SUMIF(SmtRes!AQ864:'SmtRes'!AQ867,"=1",SmtRes!AC864:'SmtRes'!AC867)</f>
        <v>1264.6400000000001</v>
      </c>
      <c r="CT491">
        <f>SUMIF(SmtRes!AQ864:'SmtRes'!AQ867,"=1",SmtRes!AD864:'SmtRes'!AD867)</f>
        <v>527.6</v>
      </c>
      <c r="CU491">
        <f t="shared" si="485"/>
        <v>0</v>
      </c>
      <c r="CV491">
        <f>SUMIF(SmtRes!AQ864:'SmtRes'!AQ867,"=1",SmtRes!BU864:'SmtRes'!BU867)</f>
        <v>5.74</v>
      </c>
      <c r="CW491">
        <f>SUMIF(SmtRes!AQ864:'SmtRes'!AQ867,"=1",SmtRes!BV864:'SmtRes'!BV867)</f>
        <v>3.84</v>
      </c>
      <c r="CX491">
        <f t="shared" si="486"/>
        <v>0</v>
      </c>
      <c r="CY491">
        <f t="shared" si="487"/>
        <v>52.923200000000008</v>
      </c>
      <c r="CZ491">
        <f t="shared" si="488"/>
        <v>27.825599999999998</v>
      </c>
      <c r="DC491" t="s">
        <v>3</v>
      </c>
      <c r="DD491" t="s">
        <v>15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1003</v>
      </c>
      <c r="DV491" t="s">
        <v>177</v>
      </c>
      <c r="DW491" t="s">
        <v>177</v>
      </c>
      <c r="DX491">
        <v>100</v>
      </c>
      <c r="DZ491" t="s">
        <v>3</v>
      </c>
      <c r="EA491" t="s">
        <v>3</v>
      </c>
      <c r="EB491" t="s">
        <v>3</v>
      </c>
      <c r="EC491" t="s">
        <v>3</v>
      </c>
      <c r="EE491">
        <v>416979905</v>
      </c>
      <c r="EF491">
        <v>3</v>
      </c>
      <c r="EG491" t="s">
        <v>396</v>
      </c>
      <c r="EH491">
        <v>0</v>
      </c>
      <c r="EI491" t="s">
        <v>3</v>
      </c>
      <c r="EJ491">
        <v>2</v>
      </c>
      <c r="EK491">
        <v>108001</v>
      </c>
      <c r="EL491" t="s">
        <v>397</v>
      </c>
      <c r="EM491" t="s">
        <v>398</v>
      </c>
      <c r="EO491" t="s">
        <v>3</v>
      </c>
      <c r="EQ491">
        <v>1179648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5.74</v>
      </c>
      <c r="EX491">
        <v>3.84</v>
      </c>
      <c r="EY491">
        <v>0</v>
      </c>
      <c r="FQ491">
        <v>0</v>
      </c>
      <c r="FR491">
        <v>0</v>
      </c>
      <c r="FS491">
        <v>0</v>
      </c>
      <c r="FX491">
        <v>97</v>
      </c>
      <c r="FY491">
        <v>51</v>
      </c>
      <c r="GA491" t="s">
        <v>3</v>
      </c>
      <c r="GD491">
        <v>1</v>
      </c>
      <c r="GF491">
        <v>1966311515</v>
      </c>
      <c r="GG491">
        <v>2</v>
      </c>
      <c r="GH491">
        <v>1</v>
      </c>
      <c r="GI491">
        <v>-2</v>
      </c>
      <c r="GJ491">
        <v>0</v>
      </c>
      <c r="GK491">
        <v>0</v>
      </c>
      <c r="GL491">
        <f t="shared" si="489"/>
        <v>0</v>
      </c>
      <c r="GM491">
        <f t="shared" si="490"/>
        <v>178.85</v>
      </c>
      <c r="GN491">
        <f t="shared" si="491"/>
        <v>0</v>
      </c>
      <c r="GO491">
        <f t="shared" si="492"/>
        <v>178.85</v>
      </c>
      <c r="GP491">
        <f t="shared" si="493"/>
        <v>0</v>
      </c>
      <c r="GR491">
        <v>0</v>
      </c>
      <c r="GS491">
        <v>3</v>
      </c>
      <c r="GT491">
        <v>0</v>
      </c>
      <c r="GU491" t="s">
        <v>3</v>
      </c>
      <c r="GV491">
        <f t="shared" si="494"/>
        <v>0</v>
      </c>
      <c r="GW491">
        <v>1</v>
      </c>
      <c r="GX491">
        <f t="shared" si="495"/>
        <v>0</v>
      </c>
      <c r="HA491">
        <v>0</v>
      </c>
      <c r="HB491">
        <v>0</v>
      </c>
      <c r="HC491">
        <f t="shared" si="496"/>
        <v>0</v>
      </c>
      <c r="HE491" t="s">
        <v>3</v>
      </c>
      <c r="HF491" t="s">
        <v>3</v>
      </c>
      <c r="HM491" t="s">
        <v>3</v>
      </c>
      <c r="HN491" t="s">
        <v>399</v>
      </c>
      <c r="HO491" t="s">
        <v>400</v>
      </c>
      <c r="HP491" t="s">
        <v>397</v>
      </c>
      <c r="HQ491" t="s">
        <v>397</v>
      </c>
      <c r="HS491">
        <v>0</v>
      </c>
      <c r="IK491">
        <v>0</v>
      </c>
    </row>
    <row r="492" spans="1:245" x14ac:dyDescent="0.2">
      <c r="A492">
        <v>17</v>
      </c>
      <c r="B492">
        <v>1</v>
      </c>
      <c r="C492">
        <f>ROW(SmtRes!A871)</f>
        <v>871</v>
      </c>
      <c r="D492">
        <f>ROW(EtalonRes!A1016)</f>
        <v>1016</v>
      </c>
      <c r="E492" t="s">
        <v>668</v>
      </c>
      <c r="F492" t="s">
        <v>669</v>
      </c>
      <c r="G492" t="s">
        <v>670</v>
      </c>
      <c r="H492" t="s">
        <v>177</v>
      </c>
      <c r="I492">
        <f t="shared" si="497"/>
        <v>0.01</v>
      </c>
      <c r="J492">
        <v>0</v>
      </c>
      <c r="K492">
        <f t="shared" si="498"/>
        <v>0.01</v>
      </c>
      <c r="O492">
        <f t="shared" si="475"/>
        <v>47.17</v>
      </c>
      <c r="P492">
        <f>SUMIF(SmtRes!AQ868:'SmtRes'!AQ871,"=1",SmtRes!DF868:'SmtRes'!DF871)</f>
        <v>0</v>
      </c>
      <c r="Q492">
        <f>SUMIF(SmtRes!AQ868:'SmtRes'!AQ871,"=1",SmtRes!DG868:'SmtRes'!DG871)</f>
        <v>20.86</v>
      </c>
      <c r="R492">
        <f>SUMIF(SmtRes!AQ868:'SmtRes'!AQ871,"=1",SmtRes!DH868:'SmtRes'!DH871)</f>
        <v>11.64</v>
      </c>
      <c r="S492">
        <f>SUMIF(SmtRes!AQ868:'SmtRes'!AQ871,"=1",SmtRes!DI868:'SmtRes'!DI871)</f>
        <v>14.67</v>
      </c>
      <c r="T492">
        <f t="shared" si="476"/>
        <v>0</v>
      </c>
      <c r="U492">
        <f>SUMIF(SmtRes!AQ868:'SmtRes'!AQ871,"=1",SmtRes!CV868:'SmtRes'!CV871)</f>
        <v>2.7799999999999998E-2</v>
      </c>
      <c r="V492">
        <f>SUMIF(SmtRes!AQ868:'SmtRes'!AQ871,"=1",SmtRes!CW868:'SmtRes'!CW871)</f>
        <v>1.84E-2</v>
      </c>
      <c r="W492">
        <f t="shared" si="477"/>
        <v>0</v>
      </c>
      <c r="X492">
        <f t="shared" si="478"/>
        <v>25.52</v>
      </c>
      <c r="Y492">
        <f t="shared" si="479"/>
        <v>13.42</v>
      </c>
      <c r="AA492">
        <v>424238656</v>
      </c>
      <c r="AB492">
        <f t="shared" si="480"/>
        <v>3553.2788</v>
      </c>
      <c r="AC492">
        <f t="shared" si="481"/>
        <v>0</v>
      </c>
      <c r="AD492">
        <f>ROUND((((SUM(SmtRes!BR868:'SmtRes'!BR871))-(SUM(SmtRes!BS868:'SmtRes'!BS871)))+AE492),6)</f>
        <v>2086.5508</v>
      </c>
      <c r="AE492">
        <f>ROUND((SUM(SmtRes!BS868:'SmtRes'!BS871)),6)</f>
        <v>1163.4688000000001</v>
      </c>
      <c r="AF492">
        <f>ROUND((SUM(SmtRes!BT868:'SmtRes'!BT871)),6)</f>
        <v>1466.7280000000001</v>
      </c>
      <c r="AG492">
        <f t="shared" si="482"/>
        <v>0</v>
      </c>
      <c r="AH492">
        <f>(SUM(SmtRes!BU868:'SmtRes'!BU871))</f>
        <v>2.78</v>
      </c>
      <c r="AI492">
        <f>(SUM(SmtRes!BV868:'SmtRes'!BV871))</f>
        <v>1.84</v>
      </c>
      <c r="AJ492">
        <f t="shared" si="483"/>
        <v>0</v>
      </c>
      <c r="AK492">
        <v>4716.7476000000006</v>
      </c>
      <c r="AL492">
        <v>0</v>
      </c>
      <c r="AM492">
        <v>2086.5508</v>
      </c>
      <c r="AN492">
        <v>1163.4688000000001</v>
      </c>
      <c r="AO492">
        <v>1466.7280000000001</v>
      </c>
      <c r="AP492">
        <v>0</v>
      </c>
      <c r="AQ492">
        <v>2.78</v>
      </c>
      <c r="AR492">
        <v>1.84</v>
      </c>
      <c r="AS492">
        <v>0</v>
      </c>
      <c r="AT492">
        <v>97</v>
      </c>
      <c r="AU492">
        <v>51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3</v>
      </c>
      <c r="BE492" t="s">
        <v>3</v>
      </c>
      <c r="BF492" t="s">
        <v>3</v>
      </c>
      <c r="BG492" t="s">
        <v>3</v>
      </c>
      <c r="BH492">
        <v>0</v>
      </c>
      <c r="BI492">
        <v>2</v>
      </c>
      <c r="BJ492" t="s">
        <v>671</v>
      </c>
      <c r="BM492">
        <v>108001</v>
      </c>
      <c r="BN492">
        <v>0</v>
      </c>
      <c r="BO492" t="s">
        <v>3</v>
      </c>
      <c r="BP492">
        <v>0</v>
      </c>
      <c r="BQ492">
        <v>3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97</v>
      </c>
      <c r="CA492">
        <v>51</v>
      </c>
      <c r="CB492" t="s">
        <v>3</v>
      </c>
      <c r="CE492">
        <v>0</v>
      </c>
      <c r="CF492">
        <v>0</v>
      </c>
      <c r="CG492">
        <v>0</v>
      </c>
      <c r="CM492">
        <v>0</v>
      </c>
      <c r="CN492" t="s">
        <v>3</v>
      </c>
      <c r="CO492">
        <v>0</v>
      </c>
      <c r="CP492">
        <f t="shared" si="484"/>
        <v>47.17</v>
      </c>
      <c r="CQ492">
        <f>SUMIF(SmtRes!AQ868:'SmtRes'!AQ871,"=1",SmtRes!AA868:'SmtRes'!AA871)</f>
        <v>0</v>
      </c>
      <c r="CR492">
        <f>SUMIF(SmtRes!AQ868:'SmtRes'!AQ871,"=1",SmtRes!AB868:'SmtRes'!AB871)</f>
        <v>2267.9899999999998</v>
      </c>
      <c r="CS492">
        <f>SUMIF(SmtRes!AQ868:'SmtRes'!AQ871,"=1",SmtRes!AC868:'SmtRes'!AC871)</f>
        <v>1264.6400000000001</v>
      </c>
      <c r="CT492">
        <f>SUMIF(SmtRes!AQ868:'SmtRes'!AQ871,"=1",SmtRes!AD868:'SmtRes'!AD871)</f>
        <v>527.6</v>
      </c>
      <c r="CU492">
        <f t="shared" si="485"/>
        <v>0</v>
      </c>
      <c r="CV492">
        <f>SUMIF(SmtRes!AQ868:'SmtRes'!AQ871,"=1",SmtRes!BU868:'SmtRes'!BU871)</f>
        <v>2.78</v>
      </c>
      <c r="CW492">
        <f>SUMIF(SmtRes!AQ868:'SmtRes'!AQ871,"=1",SmtRes!BV868:'SmtRes'!BV871)</f>
        <v>1.84</v>
      </c>
      <c r="CX492">
        <f t="shared" si="486"/>
        <v>0</v>
      </c>
      <c r="CY492">
        <f t="shared" si="487"/>
        <v>25.520700000000001</v>
      </c>
      <c r="CZ492">
        <f t="shared" si="488"/>
        <v>13.418100000000003</v>
      </c>
      <c r="DC492" t="s">
        <v>3</v>
      </c>
      <c r="DD492" t="s">
        <v>15</v>
      </c>
      <c r="DE492" t="s">
        <v>3</v>
      </c>
      <c r="DF492" t="s">
        <v>3</v>
      </c>
      <c r="DG492" t="s">
        <v>3</v>
      </c>
      <c r="DH492" t="s">
        <v>3</v>
      </c>
      <c r="DI492" t="s">
        <v>3</v>
      </c>
      <c r="DJ492" t="s">
        <v>3</v>
      </c>
      <c r="DK492" t="s">
        <v>3</v>
      </c>
      <c r="DL492" t="s">
        <v>3</v>
      </c>
      <c r="DM492" t="s">
        <v>3</v>
      </c>
      <c r="DN492">
        <v>0</v>
      </c>
      <c r="DO492">
        <v>0</v>
      </c>
      <c r="DP492">
        <v>1</v>
      </c>
      <c r="DQ492">
        <v>1</v>
      </c>
      <c r="DU492">
        <v>1003</v>
      </c>
      <c r="DV492" t="s">
        <v>177</v>
      </c>
      <c r="DW492" t="s">
        <v>177</v>
      </c>
      <c r="DX492">
        <v>100</v>
      </c>
      <c r="DZ492" t="s">
        <v>3</v>
      </c>
      <c r="EA492" t="s">
        <v>3</v>
      </c>
      <c r="EB492" t="s">
        <v>3</v>
      </c>
      <c r="EC492" t="s">
        <v>3</v>
      </c>
      <c r="EE492">
        <v>416979905</v>
      </c>
      <c r="EF492">
        <v>3</v>
      </c>
      <c r="EG492" t="s">
        <v>396</v>
      </c>
      <c r="EH492">
        <v>0</v>
      </c>
      <c r="EI492" t="s">
        <v>3</v>
      </c>
      <c r="EJ492">
        <v>2</v>
      </c>
      <c r="EK492">
        <v>108001</v>
      </c>
      <c r="EL492" t="s">
        <v>397</v>
      </c>
      <c r="EM492" t="s">
        <v>398</v>
      </c>
      <c r="EO492" t="s">
        <v>3</v>
      </c>
      <c r="EQ492">
        <v>1179648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2.78</v>
      </c>
      <c r="EX492">
        <v>1.84</v>
      </c>
      <c r="EY492">
        <v>0</v>
      </c>
      <c r="FQ492">
        <v>0</v>
      </c>
      <c r="FR492">
        <v>0</v>
      </c>
      <c r="FS492">
        <v>0</v>
      </c>
      <c r="FX492">
        <v>97</v>
      </c>
      <c r="FY492">
        <v>51</v>
      </c>
      <c r="GA492" t="s">
        <v>3</v>
      </c>
      <c r="GD492">
        <v>1</v>
      </c>
      <c r="GF492">
        <v>-1624408635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t="shared" si="489"/>
        <v>0</v>
      </c>
      <c r="GM492">
        <f t="shared" si="490"/>
        <v>86.11</v>
      </c>
      <c r="GN492">
        <f t="shared" si="491"/>
        <v>0</v>
      </c>
      <c r="GO492">
        <f t="shared" si="492"/>
        <v>86.11</v>
      </c>
      <c r="GP492">
        <f t="shared" si="493"/>
        <v>0</v>
      </c>
      <c r="GR492">
        <v>0</v>
      </c>
      <c r="GS492">
        <v>3</v>
      </c>
      <c r="GT492">
        <v>0</v>
      </c>
      <c r="GU492" t="s">
        <v>3</v>
      </c>
      <c r="GV492">
        <f t="shared" si="494"/>
        <v>0</v>
      </c>
      <c r="GW492">
        <v>1</v>
      </c>
      <c r="GX492">
        <f t="shared" si="495"/>
        <v>0</v>
      </c>
      <c r="HA492">
        <v>0</v>
      </c>
      <c r="HB492">
        <v>0</v>
      </c>
      <c r="HC492">
        <f t="shared" si="496"/>
        <v>0</v>
      </c>
      <c r="HE492" t="s">
        <v>3</v>
      </c>
      <c r="HF492" t="s">
        <v>3</v>
      </c>
      <c r="HM492" t="s">
        <v>3</v>
      </c>
      <c r="HN492" t="s">
        <v>399</v>
      </c>
      <c r="HO492" t="s">
        <v>400</v>
      </c>
      <c r="HP492" t="s">
        <v>397</v>
      </c>
      <c r="HQ492" t="s">
        <v>397</v>
      </c>
      <c r="HS492">
        <v>0</v>
      </c>
      <c r="IK492">
        <v>0</v>
      </c>
    </row>
    <row r="493" spans="1:245" x14ac:dyDescent="0.2">
      <c r="A493">
        <v>17</v>
      </c>
      <c r="B493">
        <v>1</v>
      </c>
      <c r="C493">
        <f>ROW(SmtRes!A874)</f>
        <v>874</v>
      </c>
      <c r="D493">
        <f>ROW(EtalonRes!A1020)</f>
        <v>1020</v>
      </c>
      <c r="E493" t="s">
        <v>672</v>
      </c>
      <c r="F493" t="s">
        <v>673</v>
      </c>
      <c r="G493" t="s">
        <v>674</v>
      </c>
      <c r="H493" t="s">
        <v>177</v>
      </c>
      <c r="I493">
        <f t="shared" si="497"/>
        <v>0.01</v>
      </c>
      <c r="J493">
        <v>0</v>
      </c>
      <c r="K493">
        <f t="shared" si="498"/>
        <v>0.01</v>
      </c>
      <c r="O493">
        <f t="shared" si="475"/>
        <v>2.41</v>
      </c>
      <c r="P493">
        <f>SUMIF(SmtRes!AQ872:'SmtRes'!AQ874,"=1",SmtRes!DF872:'SmtRes'!DF874)</f>
        <v>0</v>
      </c>
      <c r="Q493">
        <f>SUMIF(SmtRes!AQ872:'SmtRes'!AQ874,"=1",SmtRes!DG872:'SmtRes'!DG874)</f>
        <v>0.13</v>
      </c>
      <c r="R493">
        <f>SUMIF(SmtRes!AQ872:'SmtRes'!AQ874,"=1",SmtRes!DH872:'SmtRes'!DH874)</f>
        <v>0.11</v>
      </c>
      <c r="S493">
        <f>SUMIF(SmtRes!AQ872:'SmtRes'!AQ874,"=1",SmtRes!DI872:'SmtRes'!DI874)</f>
        <v>2.17</v>
      </c>
      <c r="T493">
        <f t="shared" si="476"/>
        <v>0</v>
      </c>
      <c r="U493">
        <f>SUMIF(SmtRes!AQ872:'SmtRes'!AQ874,"=1",SmtRes!CV872:'SmtRes'!CV874)</f>
        <v>4.7999999999999996E-3</v>
      </c>
      <c r="V493">
        <f>SUMIF(SmtRes!AQ872:'SmtRes'!AQ874,"=1",SmtRes!CW872:'SmtRes'!CW874)</f>
        <v>2.0000000000000001E-4</v>
      </c>
      <c r="W493">
        <f t="shared" si="477"/>
        <v>0</v>
      </c>
      <c r="X493">
        <f t="shared" si="478"/>
        <v>2.21</v>
      </c>
      <c r="Y493">
        <f t="shared" si="479"/>
        <v>1.1599999999999999</v>
      </c>
      <c r="AA493">
        <v>424238656</v>
      </c>
      <c r="AB493">
        <f t="shared" si="480"/>
        <v>229.35239999999999</v>
      </c>
      <c r="AC493">
        <f t="shared" si="481"/>
        <v>0</v>
      </c>
      <c r="AD493">
        <f>ROUND((((SUM(SmtRes!BR872:'SmtRes'!BR874))-(SUM(SmtRes!BS872:'SmtRes'!BS874)))+AE493),6)</f>
        <v>12.834</v>
      </c>
      <c r="AE493">
        <f>ROUND((SUM(SmtRes!BS872:'SmtRes'!BS874)),6)</f>
        <v>10.793799999999999</v>
      </c>
      <c r="AF493">
        <f>ROUND((SUM(SmtRes!BT872:'SmtRes'!BT874)),6)</f>
        <v>216.51840000000001</v>
      </c>
      <c r="AG493">
        <f t="shared" si="482"/>
        <v>0</v>
      </c>
      <c r="AH493">
        <f>(SUM(SmtRes!BU872:'SmtRes'!BU874))</f>
        <v>0.48</v>
      </c>
      <c r="AI493">
        <f>(SUM(SmtRes!BV872:'SmtRes'!BV874))</f>
        <v>0.02</v>
      </c>
      <c r="AJ493">
        <f t="shared" si="483"/>
        <v>0</v>
      </c>
      <c r="AK493">
        <v>240.14619999999999</v>
      </c>
      <c r="AL493">
        <v>0</v>
      </c>
      <c r="AM493">
        <v>12.834000000000001</v>
      </c>
      <c r="AN493">
        <v>10.793800000000001</v>
      </c>
      <c r="AO493">
        <v>216.51839999999999</v>
      </c>
      <c r="AP493">
        <v>0</v>
      </c>
      <c r="AQ493">
        <v>0.48</v>
      </c>
      <c r="AR493">
        <v>0.02</v>
      </c>
      <c r="AS493">
        <v>0</v>
      </c>
      <c r="AT493">
        <v>97</v>
      </c>
      <c r="AU493">
        <v>51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1</v>
      </c>
      <c r="BD493" t="s">
        <v>3</v>
      </c>
      <c r="BE493" t="s">
        <v>3</v>
      </c>
      <c r="BF493" t="s">
        <v>3</v>
      </c>
      <c r="BG493" t="s">
        <v>3</v>
      </c>
      <c r="BH493">
        <v>0</v>
      </c>
      <c r="BI493">
        <v>2</v>
      </c>
      <c r="BJ493" t="s">
        <v>675</v>
      </c>
      <c r="BM493">
        <v>108001</v>
      </c>
      <c r="BN493">
        <v>0</v>
      </c>
      <c r="BO493" t="s">
        <v>3</v>
      </c>
      <c r="BP493">
        <v>0</v>
      </c>
      <c r="BQ493">
        <v>3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97</v>
      </c>
      <c r="CA493">
        <v>51</v>
      </c>
      <c r="CB493" t="s">
        <v>3</v>
      </c>
      <c r="CE493">
        <v>0</v>
      </c>
      <c r="CF493">
        <v>0</v>
      </c>
      <c r="CG493">
        <v>0</v>
      </c>
      <c r="CM493">
        <v>0</v>
      </c>
      <c r="CN493" t="s">
        <v>3</v>
      </c>
      <c r="CO493">
        <v>0</v>
      </c>
      <c r="CP493">
        <f t="shared" si="484"/>
        <v>2.4099999999999997</v>
      </c>
      <c r="CQ493">
        <f>SUMIF(SmtRes!AQ872:'SmtRes'!AQ874,"=1",SmtRes!AA872:'SmtRes'!AA874)</f>
        <v>0</v>
      </c>
      <c r="CR493">
        <f>SUMIF(SmtRes!AQ872:'SmtRes'!AQ874,"=1",SmtRes!AB872:'SmtRes'!AB874)</f>
        <v>641.70000000000005</v>
      </c>
      <c r="CS493">
        <f>SUMIF(SmtRes!AQ872:'SmtRes'!AQ874,"=1",SmtRes!AC872:'SmtRes'!AC874)</f>
        <v>539.69000000000005</v>
      </c>
      <c r="CT493">
        <f>SUMIF(SmtRes!AQ872:'SmtRes'!AQ874,"=1",SmtRes!AD872:'SmtRes'!AD874)</f>
        <v>451.08</v>
      </c>
      <c r="CU493">
        <f t="shared" si="485"/>
        <v>0</v>
      </c>
      <c r="CV493">
        <f>SUMIF(SmtRes!AQ872:'SmtRes'!AQ874,"=1",SmtRes!BU872:'SmtRes'!BU874)</f>
        <v>0.48</v>
      </c>
      <c r="CW493">
        <f>SUMIF(SmtRes!AQ872:'SmtRes'!AQ874,"=1",SmtRes!BV872:'SmtRes'!BV874)</f>
        <v>0.02</v>
      </c>
      <c r="CX493">
        <f t="shared" si="486"/>
        <v>0</v>
      </c>
      <c r="CY493">
        <f t="shared" si="487"/>
        <v>2.2115999999999998</v>
      </c>
      <c r="CZ493">
        <f t="shared" si="488"/>
        <v>1.1627999999999998</v>
      </c>
      <c r="DC493" t="s">
        <v>3</v>
      </c>
      <c r="DD493" t="s">
        <v>15</v>
      </c>
      <c r="DE493" t="s">
        <v>3</v>
      </c>
      <c r="DF493" t="s">
        <v>3</v>
      </c>
      <c r="DG493" t="s">
        <v>3</v>
      </c>
      <c r="DH493" t="s">
        <v>3</v>
      </c>
      <c r="DI493" t="s">
        <v>3</v>
      </c>
      <c r="DJ493" t="s">
        <v>3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1003</v>
      </c>
      <c r="DV493" t="s">
        <v>177</v>
      </c>
      <c r="DW493" t="s">
        <v>177</v>
      </c>
      <c r="DX493">
        <v>100</v>
      </c>
      <c r="DZ493" t="s">
        <v>3</v>
      </c>
      <c r="EA493" t="s">
        <v>3</v>
      </c>
      <c r="EB493" t="s">
        <v>3</v>
      </c>
      <c r="EC493" t="s">
        <v>3</v>
      </c>
      <c r="EE493">
        <v>416979905</v>
      </c>
      <c r="EF493">
        <v>3</v>
      </c>
      <c r="EG493" t="s">
        <v>396</v>
      </c>
      <c r="EH493">
        <v>0</v>
      </c>
      <c r="EI493" t="s">
        <v>3</v>
      </c>
      <c r="EJ493">
        <v>2</v>
      </c>
      <c r="EK493">
        <v>108001</v>
      </c>
      <c r="EL493" t="s">
        <v>397</v>
      </c>
      <c r="EM493" t="s">
        <v>398</v>
      </c>
      <c r="EO493" t="s">
        <v>3</v>
      </c>
      <c r="EQ493">
        <v>1179648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0.48</v>
      </c>
      <c r="EX493">
        <v>0.02</v>
      </c>
      <c r="EY493">
        <v>0</v>
      </c>
      <c r="FQ493">
        <v>0</v>
      </c>
      <c r="FR493">
        <v>0</v>
      </c>
      <c r="FS493">
        <v>0</v>
      </c>
      <c r="FX493">
        <v>97</v>
      </c>
      <c r="FY493">
        <v>51</v>
      </c>
      <c r="GA493" t="s">
        <v>3</v>
      </c>
      <c r="GD493">
        <v>1</v>
      </c>
      <c r="GF493">
        <v>-1198519163</v>
      </c>
      <c r="GG493">
        <v>2</v>
      </c>
      <c r="GH493">
        <v>1</v>
      </c>
      <c r="GI493">
        <v>-2</v>
      </c>
      <c r="GJ493">
        <v>0</v>
      </c>
      <c r="GK493">
        <v>0</v>
      </c>
      <c r="GL493">
        <f t="shared" si="489"/>
        <v>0</v>
      </c>
      <c r="GM493">
        <f t="shared" si="490"/>
        <v>5.78</v>
      </c>
      <c r="GN493">
        <f t="shared" si="491"/>
        <v>0</v>
      </c>
      <c r="GO493">
        <f t="shared" si="492"/>
        <v>5.78</v>
      </c>
      <c r="GP493">
        <f t="shared" si="493"/>
        <v>0</v>
      </c>
      <c r="GR493">
        <v>0</v>
      </c>
      <c r="GS493">
        <v>3</v>
      </c>
      <c r="GT493">
        <v>0</v>
      </c>
      <c r="GU493" t="s">
        <v>3</v>
      </c>
      <c r="GV493">
        <f t="shared" si="494"/>
        <v>0</v>
      </c>
      <c r="GW493">
        <v>1</v>
      </c>
      <c r="GX493">
        <f t="shared" si="495"/>
        <v>0</v>
      </c>
      <c r="HA493">
        <v>0</v>
      </c>
      <c r="HB493">
        <v>0</v>
      </c>
      <c r="HC493">
        <f t="shared" si="496"/>
        <v>0</v>
      </c>
      <c r="HE493" t="s">
        <v>3</v>
      </c>
      <c r="HF493" t="s">
        <v>3</v>
      </c>
      <c r="HM493" t="s">
        <v>3</v>
      </c>
      <c r="HN493" t="s">
        <v>399</v>
      </c>
      <c r="HO493" t="s">
        <v>400</v>
      </c>
      <c r="HP493" t="s">
        <v>397</v>
      </c>
      <c r="HQ493" t="s">
        <v>397</v>
      </c>
      <c r="HS493">
        <v>0</v>
      </c>
      <c r="IK493">
        <v>0</v>
      </c>
    </row>
    <row r="494" spans="1:245" x14ac:dyDescent="0.2">
      <c r="A494">
        <v>17</v>
      </c>
      <c r="B494">
        <v>1</v>
      </c>
      <c r="C494">
        <f>ROW(SmtRes!A877)</f>
        <v>877</v>
      </c>
      <c r="D494">
        <f>ROW(EtalonRes!A1023)</f>
        <v>1023</v>
      </c>
      <c r="E494" t="s">
        <v>676</v>
      </c>
      <c r="F494" t="s">
        <v>677</v>
      </c>
      <c r="G494" t="s">
        <v>678</v>
      </c>
      <c r="H494" t="s">
        <v>679</v>
      </c>
      <c r="I494">
        <f t="shared" si="497"/>
        <v>0.01</v>
      </c>
      <c r="J494">
        <v>0</v>
      </c>
      <c r="K494">
        <f t="shared" si="498"/>
        <v>0.01</v>
      </c>
      <c r="O494">
        <f t="shared" si="475"/>
        <v>555.97</v>
      </c>
      <c r="P494">
        <f>SUMIF(SmtRes!AQ875:'SmtRes'!AQ877,"=1",SmtRes!DF875:'SmtRes'!DF877)</f>
        <v>0</v>
      </c>
      <c r="Q494">
        <f>SUMIF(SmtRes!AQ875:'SmtRes'!AQ877,"=1",SmtRes!DG875:'SmtRes'!DG877)</f>
        <v>46.980000000000004</v>
      </c>
      <c r="R494">
        <f>SUMIF(SmtRes!AQ875:'SmtRes'!AQ877,"=1",SmtRes!DH875:'SmtRes'!DH877)</f>
        <v>0</v>
      </c>
      <c r="S494">
        <f>SUMIF(SmtRes!AQ875:'SmtRes'!AQ877,"=1",SmtRes!DI875:'SmtRes'!DI877)</f>
        <v>508.99</v>
      </c>
      <c r="T494">
        <f t="shared" si="476"/>
        <v>0</v>
      </c>
      <c r="U494">
        <f>SUMIF(SmtRes!AQ875:'SmtRes'!AQ877,"=1",SmtRes!CV875:'SmtRes'!CV877)</f>
        <v>0.95379999999999998</v>
      </c>
      <c r="V494">
        <f>SUMIF(SmtRes!AQ875:'SmtRes'!AQ877,"=1",SmtRes!CW875:'SmtRes'!CW877)</f>
        <v>0</v>
      </c>
      <c r="W494">
        <f t="shared" si="477"/>
        <v>0</v>
      </c>
      <c r="X494">
        <f t="shared" si="478"/>
        <v>524.26</v>
      </c>
      <c r="Y494">
        <f t="shared" si="479"/>
        <v>300.3</v>
      </c>
      <c r="AA494">
        <v>424238656</v>
      </c>
      <c r="AB494">
        <f t="shared" si="480"/>
        <v>54052.536099999998</v>
      </c>
      <c r="AC494">
        <f t="shared" si="481"/>
        <v>0</v>
      </c>
      <c r="AD494">
        <f>ROUND((((SUM(SmtRes!BR875:'SmtRes'!BR877))-(0))+AE494),6)</f>
        <v>3153.9529000000002</v>
      </c>
      <c r="AE494">
        <f>ROUND((0),6)</f>
        <v>0</v>
      </c>
      <c r="AF494">
        <f>ROUND((SUM(SmtRes!BT875:'SmtRes'!BT877)),6)</f>
        <v>50898.583200000001</v>
      </c>
      <c r="AG494">
        <f t="shared" si="482"/>
        <v>0</v>
      </c>
      <c r="AH494">
        <f>(SUM(SmtRes!BU875:'SmtRes'!BU877))</f>
        <v>95.38</v>
      </c>
      <c r="AI494">
        <f>(0)</f>
        <v>0</v>
      </c>
      <c r="AJ494">
        <f t="shared" si="483"/>
        <v>0</v>
      </c>
      <c r="AK494">
        <v>54052.536099999998</v>
      </c>
      <c r="AL494">
        <v>0</v>
      </c>
      <c r="AM494">
        <v>3153.9529000000002</v>
      </c>
      <c r="AN494">
        <v>0</v>
      </c>
      <c r="AO494">
        <v>50898.583199999994</v>
      </c>
      <c r="AP494">
        <v>0</v>
      </c>
      <c r="AQ494">
        <v>95.38</v>
      </c>
      <c r="AR494">
        <v>0</v>
      </c>
      <c r="AS494">
        <v>0</v>
      </c>
      <c r="AT494">
        <v>103</v>
      </c>
      <c r="AU494">
        <v>59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3</v>
      </c>
      <c r="BE494" t="s">
        <v>3</v>
      </c>
      <c r="BF494" t="s">
        <v>3</v>
      </c>
      <c r="BG494" t="s">
        <v>3</v>
      </c>
      <c r="BH494">
        <v>0</v>
      </c>
      <c r="BI494">
        <v>1</v>
      </c>
      <c r="BJ494" t="s">
        <v>680</v>
      </c>
      <c r="BM494">
        <v>46001</v>
      </c>
      <c r="BN494">
        <v>0</v>
      </c>
      <c r="BO494" t="s">
        <v>3</v>
      </c>
      <c r="BP494">
        <v>0</v>
      </c>
      <c r="BQ494">
        <v>2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103</v>
      </c>
      <c r="CA494">
        <v>59</v>
      </c>
      <c r="CB494" t="s">
        <v>3</v>
      </c>
      <c r="CE494">
        <v>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484"/>
        <v>555.97</v>
      </c>
      <c r="CQ494">
        <f>SUMIF(SmtRes!AQ875:'SmtRes'!AQ877,"=1",SmtRes!AA875:'SmtRes'!AA877)</f>
        <v>0</v>
      </c>
      <c r="CR494">
        <f>SUMIF(SmtRes!AQ875:'SmtRes'!AQ877,"=1",SmtRes!AB875:'SmtRes'!AB877)</f>
        <v>175.11</v>
      </c>
      <c r="CS494">
        <f>SUMIF(SmtRes!AQ875:'SmtRes'!AQ877,"=1",SmtRes!AC875:'SmtRes'!AC877)</f>
        <v>0</v>
      </c>
      <c r="CT494">
        <f>SUMIF(SmtRes!AQ875:'SmtRes'!AQ877,"=1",SmtRes!AD875:'SmtRes'!AD877)</f>
        <v>533.64</v>
      </c>
      <c r="CU494">
        <f t="shared" si="485"/>
        <v>0</v>
      </c>
      <c r="CV494">
        <f>SUMIF(SmtRes!AQ875:'SmtRes'!AQ877,"=1",SmtRes!BU875:'SmtRes'!BU877)</f>
        <v>95.38</v>
      </c>
      <c r="CW494">
        <f>SUMIF(SmtRes!AQ875:'SmtRes'!AQ877,"=1",SmtRes!BV875:'SmtRes'!BV877)</f>
        <v>0</v>
      </c>
      <c r="CX494">
        <f t="shared" si="486"/>
        <v>0</v>
      </c>
      <c r="CY494">
        <f t="shared" si="487"/>
        <v>524.25970000000007</v>
      </c>
      <c r="CZ494">
        <f t="shared" si="488"/>
        <v>300.30410000000001</v>
      </c>
      <c r="DC494" t="s">
        <v>3</v>
      </c>
      <c r="DD494" t="s">
        <v>15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679</v>
      </c>
      <c r="DW494" t="s">
        <v>679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416980095</v>
      </c>
      <c r="EF494">
        <v>2</v>
      </c>
      <c r="EG494" t="s">
        <v>179</v>
      </c>
      <c r="EH494">
        <v>40</v>
      </c>
      <c r="EI494" t="s">
        <v>681</v>
      </c>
      <c r="EJ494">
        <v>1</v>
      </c>
      <c r="EK494">
        <v>46001</v>
      </c>
      <c r="EL494" t="s">
        <v>682</v>
      </c>
      <c r="EM494" t="s">
        <v>683</v>
      </c>
      <c r="EO494" t="s">
        <v>3</v>
      </c>
      <c r="EQ494">
        <v>1179648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95.38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103</v>
      </c>
      <c r="FY494">
        <v>59</v>
      </c>
      <c r="GA494" t="s">
        <v>3</v>
      </c>
      <c r="GD494">
        <v>1</v>
      </c>
      <c r="GF494">
        <v>-2096833522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t="shared" si="489"/>
        <v>0</v>
      </c>
      <c r="GM494">
        <f t="shared" si="490"/>
        <v>1380.53</v>
      </c>
      <c r="GN494">
        <f t="shared" si="491"/>
        <v>1380.53</v>
      </c>
      <c r="GO494">
        <f t="shared" si="492"/>
        <v>0</v>
      </c>
      <c r="GP494">
        <f t="shared" si="493"/>
        <v>0</v>
      </c>
      <c r="GR494">
        <v>0</v>
      </c>
      <c r="GS494">
        <v>3</v>
      </c>
      <c r="GT494">
        <v>0</v>
      </c>
      <c r="GU494" t="s">
        <v>3</v>
      </c>
      <c r="GV494">
        <f t="shared" si="494"/>
        <v>0</v>
      </c>
      <c r="GW494">
        <v>1</v>
      </c>
      <c r="GX494">
        <f t="shared" si="495"/>
        <v>0</v>
      </c>
      <c r="HA494">
        <v>0</v>
      </c>
      <c r="HB494">
        <v>0</v>
      </c>
      <c r="HC494">
        <f t="shared" si="496"/>
        <v>0</v>
      </c>
      <c r="HE494" t="s">
        <v>3</v>
      </c>
      <c r="HF494" t="s">
        <v>3</v>
      </c>
      <c r="HM494" t="s">
        <v>3</v>
      </c>
      <c r="HN494" t="s">
        <v>684</v>
      </c>
      <c r="HO494" t="s">
        <v>685</v>
      </c>
      <c r="HP494" t="s">
        <v>682</v>
      </c>
      <c r="HQ494" t="s">
        <v>682</v>
      </c>
      <c r="HS494">
        <v>0</v>
      </c>
      <c r="IK494">
        <v>0</v>
      </c>
    </row>
    <row r="495" spans="1:245" x14ac:dyDescent="0.2">
      <c r="A495">
        <v>17</v>
      </c>
      <c r="B495">
        <v>1</v>
      </c>
      <c r="C495">
        <f>ROW(SmtRes!A880)</f>
        <v>880</v>
      </c>
      <c r="D495">
        <f>ROW(EtalonRes!A1026)</f>
        <v>1026</v>
      </c>
      <c r="E495" t="s">
        <v>686</v>
      </c>
      <c r="F495" t="s">
        <v>687</v>
      </c>
      <c r="G495" t="s">
        <v>688</v>
      </c>
      <c r="H495" t="s">
        <v>679</v>
      </c>
      <c r="I495">
        <f t="shared" si="497"/>
        <v>0.01</v>
      </c>
      <c r="J495">
        <v>0</v>
      </c>
      <c r="K495">
        <f t="shared" si="498"/>
        <v>0.01</v>
      </c>
      <c r="O495">
        <f t="shared" si="475"/>
        <v>743.9</v>
      </c>
      <c r="P495">
        <f>SUMIF(SmtRes!AQ878:'SmtRes'!AQ880,"=1",SmtRes!DF878:'SmtRes'!DF880)</f>
        <v>0</v>
      </c>
      <c r="Q495">
        <f>SUMIF(SmtRes!AQ878:'SmtRes'!AQ880,"=1",SmtRes!DG878:'SmtRes'!DG880)</f>
        <v>63.03</v>
      </c>
      <c r="R495">
        <f>SUMIF(SmtRes!AQ878:'SmtRes'!AQ880,"=1",SmtRes!DH878:'SmtRes'!DH880)</f>
        <v>0</v>
      </c>
      <c r="S495">
        <f>SUMIF(SmtRes!AQ878:'SmtRes'!AQ880,"=1",SmtRes!DI878:'SmtRes'!DI880)</f>
        <v>680.87</v>
      </c>
      <c r="T495">
        <f t="shared" si="476"/>
        <v>0</v>
      </c>
      <c r="U495">
        <f>SUMIF(SmtRes!AQ878:'SmtRes'!AQ880,"=1",SmtRes!CV878:'SmtRes'!CV880)</f>
        <v>1.2759</v>
      </c>
      <c r="V495">
        <f>SUMIF(SmtRes!AQ878:'SmtRes'!AQ880,"=1",SmtRes!CW878:'SmtRes'!CW880)</f>
        <v>0</v>
      </c>
      <c r="W495">
        <f t="shared" si="477"/>
        <v>0</v>
      </c>
      <c r="X495">
        <f t="shared" si="478"/>
        <v>701.3</v>
      </c>
      <c r="Y495">
        <f t="shared" si="479"/>
        <v>401.71</v>
      </c>
      <c r="AA495">
        <v>424238656</v>
      </c>
      <c r="AB495">
        <f t="shared" si="480"/>
        <v>72317.930500000002</v>
      </c>
      <c r="AC495">
        <f t="shared" si="481"/>
        <v>0</v>
      </c>
      <c r="AD495">
        <f>ROUND((((SUM(SmtRes!BR878:'SmtRes'!BR880))-(0))+AE495),6)</f>
        <v>4230.8028999999997</v>
      </c>
      <c r="AE495">
        <f>ROUND((0),6)</f>
        <v>0</v>
      </c>
      <c r="AF495">
        <f>ROUND((SUM(SmtRes!BT878:'SmtRes'!BT880)),6)</f>
        <v>68087.127600000007</v>
      </c>
      <c r="AG495">
        <f t="shared" si="482"/>
        <v>0</v>
      </c>
      <c r="AH495">
        <f>(SUM(SmtRes!BU878:'SmtRes'!BU880))</f>
        <v>127.59</v>
      </c>
      <c r="AI495">
        <f>(0)</f>
        <v>0</v>
      </c>
      <c r="AJ495">
        <f t="shared" si="483"/>
        <v>0</v>
      </c>
      <c r="AK495">
        <v>72317.930500000002</v>
      </c>
      <c r="AL495">
        <v>0</v>
      </c>
      <c r="AM495">
        <v>4230.8028999999997</v>
      </c>
      <c r="AN495">
        <v>0</v>
      </c>
      <c r="AO495">
        <v>68087.127600000007</v>
      </c>
      <c r="AP495">
        <v>0</v>
      </c>
      <c r="AQ495">
        <v>127.59</v>
      </c>
      <c r="AR495">
        <v>0</v>
      </c>
      <c r="AS495">
        <v>0</v>
      </c>
      <c r="AT495">
        <v>103</v>
      </c>
      <c r="AU495">
        <v>59</v>
      </c>
      <c r="AV495">
        <v>1</v>
      </c>
      <c r="AW495">
        <v>1</v>
      </c>
      <c r="AZ495">
        <v>1</v>
      </c>
      <c r="BA495">
        <v>1</v>
      </c>
      <c r="BB495">
        <v>1</v>
      </c>
      <c r="BC495">
        <v>1</v>
      </c>
      <c r="BD495" t="s">
        <v>3</v>
      </c>
      <c r="BE495" t="s">
        <v>3</v>
      </c>
      <c r="BF495" t="s">
        <v>3</v>
      </c>
      <c r="BG495" t="s">
        <v>3</v>
      </c>
      <c r="BH495">
        <v>0</v>
      </c>
      <c r="BI495">
        <v>1</v>
      </c>
      <c r="BJ495" t="s">
        <v>689</v>
      </c>
      <c r="BM495">
        <v>46001</v>
      </c>
      <c r="BN495">
        <v>0</v>
      </c>
      <c r="BO495" t="s">
        <v>3</v>
      </c>
      <c r="BP495">
        <v>0</v>
      </c>
      <c r="BQ495">
        <v>2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103</v>
      </c>
      <c r="CA495">
        <v>59</v>
      </c>
      <c r="CB495" t="s">
        <v>3</v>
      </c>
      <c r="CE495">
        <v>0</v>
      </c>
      <c r="CF495">
        <v>0</v>
      </c>
      <c r="CG495">
        <v>0</v>
      </c>
      <c r="CM495">
        <v>0</v>
      </c>
      <c r="CN495" t="s">
        <v>3</v>
      </c>
      <c r="CO495">
        <v>0</v>
      </c>
      <c r="CP495">
        <f t="shared" si="484"/>
        <v>743.9</v>
      </c>
      <c r="CQ495">
        <f>SUMIF(SmtRes!AQ878:'SmtRes'!AQ880,"=1",SmtRes!AA878:'SmtRes'!AA880)</f>
        <v>0</v>
      </c>
      <c r="CR495">
        <f>SUMIF(SmtRes!AQ878:'SmtRes'!AQ880,"=1",SmtRes!AB878:'SmtRes'!AB880)</f>
        <v>175.11</v>
      </c>
      <c r="CS495">
        <f>SUMIF(SmtRes!AQ878:'SmtRes'!AQ880,"=1",SmtRes!AC878:'SmtRes'!AC880)</f>
        <v>0</v>
      </c>
      <c r="CT495">
        <f>SUMIF(SmtRes!AQ878:'SmtRes'!AQ880,"=1",SmtRes!AD878:'SmtRes'!AD880)</f>
        <v>533.64</v>
      </c>
      <c r="CU495">
        <f t="shared" si="485"/>
        <v>0</v>
      </c>
      <c r="CV495">
        <f>SUMIF(SmtRes!AQ878:'SmtRes'!AQ880,"=1",SmtRes!BU878:'SmtRes'!BU880)</f>
        <v>127.59</v>
      </c>
      <c r="CW495">
        <f>SUMIF(SmtRes!AQ878:'SmtRes'!AQ880,"=1",SmtRes!BV878:'SmtRes'!BV880)</f>
        <v>0</v>
      </c>
      <c r="CX495">
        <f t="shared" si="486"/>
        <v>0</v>
      </c>
      <c r="CY495">
        <f t="shared" si="487"/>
        <v>701.29610000000002</v>
      </c>
      <c r="CZ495">
        <f t="shared" si="488"/>
        <v>401.7133</v>
      </c>
      <c r="DC495" t="s">
        <v>3</v>
      </c>
      <c r="DD495" t="s">
        <v>15</v>
      </c>
      <c r="DE495" t="s">
        <v>3</v>
      </c>
      <c r="DF495" t="s">
        <v>3</v>
      </c>
      <c r="DG495" t="s">
        <v>3</v>
      </c>
      <c r="DH495" t="s">
        <v>3</v>
      </c>
      <c r="DI495" t="s">
        <v>3</v>
      </c>
      <c r="DJ495" t="s">
        <v>3</v>
      </c>
      <c r="DK495" t="s">
        <v>3</v>
      </c>
      <c r="DL495" t="s">
        <v>3</v>
      </c>
      <c r="DM495" t="s">
        <v>3</v>
      </c>
      <c r="DN495">
        <v>0</v>
      </c>
      <c r="DO495">
        <v>0</v>
      </c>
      <c r="DP495">
        <v>1</v>
      </c>
      <c r="DQ495">
        <v>1</v>
      </c>
      <c r="DU495">
        <v>1013</v>
      </c>
      <c r="DV495" t="s">
        <v>679</v>
      </c>
      <c r="DW495" t="s">
        <v>679</v>
      </c>
      <c r="DX495">
        <v>1</v>
      </c>
      <c r="DZ495" t="s">
        <v>3</v>
      </c>
      <c r="EA495" t="s">
        <v>3</v>
      </c>
      <c r="EB495" t="s">
        <v>3</v>
      </c>
      <c r="EC495" t="s">
        <v>3</v>
      </c>
      <c r="EE495">
        <v>416980095</v>
      </c>
      <c r="EF495">
        <v>2</v>
      </c>
      <c r="EG495" t="s">
        <v>179</v>
      </c>
      <c r="EH495">
        <v>40</v>
      </c>
      <c r="EI495" t="s">
        <v>681</v>
      </c>
      <c r="EJ495">
        <v>1</v>
      </c>
      <c r="EK495">
        <v>46001</v>
      </c>
      <c r="EL495" t="s">
        <v>682</v>
      </c>
      <c r="EM495" t="s">
        <v>683</v>
      </c>
      <c r="EO495" t="s">
        <v>3</v>
      </c>
      <c r="EQ495">
        <v>1179648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127.59</v>
      </c>
      <c r="EX495">
        <v>0</v>
      </c>
      <c r="EY495">
        <v>0</v>
      </c>
      <c r="FQ495">
        <v>0</v>
      </c>
      <c r="FR495">
        <v>0</v>
      </c>
      <c r="FS495">
        <v>0</v>
      </c>
      <c r="FX495">
        <v>103</v>
      </c>
      <c r="FY495">
        <v>59</v>
      </c>
      <c r="GA495" t="s">
        <v>3</v>
      </c>
      <c r="GD495">
        <v>1</v>
      </c>
      <c r="GF495">
        <v>1753408167</v>
      </c>
      <c r="GG495">
        <v>2</v>
      </c>
      <c r="GH495">
        <v>1</v>
      </c>
      <c r="GI495">
        <v>-2</v>
      </c>
      <c r="GJ495">
        <v>0</v>
      </c>
      <c r="GK495">
        <v>0</v>
      </c>
      <c r="GL495">
        <f t="shared" si="489"/>
        <v>0</v>
      </c>
      <c r="GM495">
        <f t="shared" si="490"/>
        <v>1846.91</v>
      </c>
      <c r="GN495">
        <f t="shared" si="491"/>
        <v>1846.91</v>
      </c>
      <c r="GO495">
        <f t="shared" si="492"/>
        <v>0</v>
      </c>
      <c r="GP495">
        <f t="shared" si="493"/>
        <v>0</v>
      </c>
      <c r="GR495">
        <v>0</v>
      </c>
      <c r="GS495">
        <v>3</v>
      </c>
      <c r="GT495">
        <v>0</v>
      </c>
      <c r="GU495" t="s">
        <v>3</v>
      </c>
      <c r="GV495">
        <f t="shared" si="494"/>
        <v>0</v>
      </c>
      <c r="GW495">
        <v>1</v>
      </c>
      <c r="GX495">
        <f t="shared" si="495"/>
        <v>0</v>
      </c>
      <c r="HA495">
        <v>0</v>
      </c>
      <c r="HB495">
        <v>0</v>
      </c>
      <c r="HC495">
        <f t="shared" si="496"/>
        <v>0</v>
      </c>
      <c r="HE495" t="s">
        <v>3</v>
      </c>
      <c r="HF495" t="s">
        <v>3</v>
      </c>
      <c r="HM495" t="s">
        <v>3</v>
      </c>
      <c r="HN495" t="s">
        <v>684</v>
      </c>
      <c r="HO495" t="s">
        <v>685</v>
      </c>
      <c r="HP495" t="s">
        <v>682</v>
      </c>
      <c r="HQ495" t="s">
        <v>682</v>
      </c>
      <c r="HS495">
        <v>0</v>
      </c>
      <c r="IK495">
        <v>0</v>
      </c>
    </row>
    <row r="496" spans="1:245" x14ac:dyDescent="0.2">
      <c r="A496">
        <v>17</v>
      </c>
      <c r="B496">
        <v>1</v>
      </c>
      <c r="C496">
        <f>ROW(SmtRes!A882)</f>
        <v>882</v>
      </c>
      <c r="D496">
        <f>ROW(EtalonRes!A1028)</f>
        <v>1028</v>
      </c>
      <c r="E496" t="s">
        <v>690</v>
      </c>
      <c r="F496" t="s">
        <v>691</v>
      </c>
      <c r="G496" t="s">
        <v>692</v>
      </c>
      <c r="H496" t="s">
        <v>150</v>
      </c>
      <c r="I496">
        <f t="shared" si="497"/>
        <v>0.01</v>
      </c>
      <c r="J496">
        <v>0</v>
      </c>
      <c r="K496">
        <f t="shared" si="498"/>
        <v>0.01</v>
      </c>
      <c r="O496">
        <f t="shared" si="475"/>
        <v>30.12</v>
      </c>
      <c r="P496">
        <f>SUMIF(SmtRes!AQ881:'SmtRes'!AQ882,"=1",SmtRes!DF881:'SmtRes'!DF882)</f>
        <v>0</v>
      </c>
      <c r="Q496">
        <f>SUMIF(SmtRes!AQ881:'SmtRes'!AQ882,"=1",SmtRes!DG881:'SmtRes'!DG882)</f>
        <v>0.27</v>
      </c>
      <c r="R496">
        <f>SUMIF(SmtRes!AQ881:'SmtRes'!AQ882,"=1",SmtRes!DH881:'SmtRes'!DH882)</f>
        <v>0</v>
      </c>
      <c r="S496">
        <f>SUMIF(SmtRes!AQ881:'SmtRes'!AQ882,"=1",SmtRes!DI881:'SmtRes'!DI882)</f>
        <v>29.85</v>
      </c>
      <c r="T496">
        <f t="shared" si="476"/>
        <v>0</v>
      </c>
      <c r="U496">
        <f>SUMIF(SmtRes!AQ881:'SmtRes'!AQ882,"=1",SmtRes!CV881:'SmtRes'!CV882)</f>
        <v>6.8000000000000005E-2</v>
      </c>
      <c r="V496">
        <f>SUMIF(SmtRes!AQ881:'SmtRes'!AQ882,"=1",SmtRes!CW881:'SmtRes'!CW882)</f>
        <v>0</v>
      </c>
      <c r="W496">
        <f t="shared" si="477"/>
        <v>0</v>
      </c>
      <c r="X496">
        <f t="shared" si="478"/>
        <v>27.76</v>
      </c>
      <c r="Y496">
        <f t="shared" si="479"/>
        <v>16.420000000000002</v>
      </c>
      <c r="AA496">
        <v>424238656</v>
      </c>
      <c r="AB496">
        <f t="shared" si="480"/>
        <v>3002.6736000000001</v>
      </c>
      <c r="AC496">
        <f t="shared" si="481"/>
        <v>0</v>
      </c>
      <c r="AD496">
        <f>ROUND((((SUM(SmtRes!BR881:'SmtRes'!BR882))-(0))+AE496),6)</f>
        <v>17.473600000000001</v>
      </c>
      <c r="AE496">
        <f>ROUND((0),6)</f>
        <v>0</v>
      </c>
      <c r="AF496">
        <f>ROUND((SUM(SmtRes!BT881:'SmtRes'!BT882)),6)</f>
        <v>2985.2</v>
      </c>
      <c r="AG496">
        <f t="shared" si="482"/>
        <v>0</v>
      </c>
      <c r="AH496">
        <f>(SUM(SmtRes!BU881:'SmtRes'!BU882))</f>
        <v>6.8</v>
      </c>
      <c r="AI496">
        <f>(0)</f>
        <v>0</v>
      </c>
      <c r="AJ496">
        <f t="shared" si="483"/>
        <v>0</v>
      </c>
      <c r="AK496">
        <v>3002.6735999999996</v>
      </c>
      <c r="AL496">
        <v>0</v>
      </c>
      <c r="AM496">
        <v>17.473600000000001</v>
      </c>
      <c r="AN496">
        <v>0</v>
      </c>
      <c r="AO496">
        <v>2985.2</v>
      </c>
      <c r="AP496">
        <v>0</v>
      </c>
      <c r="AQ496">
        <v>6.8</v>
      </c>
      <c r="AR496">
        <v>0</v>
      </c>
      <c r="AS496">
        <v>0</v>
      </c>
      <c r="AT496">
        <v>93</v>
      </c>
      <c r="AU496">
        <v>55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0</v>
      </c>
      <c r="BI496">
        <v>1</v>
      </c>
      <c r="BJ496" t="s">
        <v>693</v>
      </c>
      <c r="BM496">
        <v>52001</v>
      </c>
      <c r="BN496">
        <v>0</v>
      </c>
      <c r="BO496" t="s">
        <v>3</v>
      </c>
      <c r="BP496">
        <v>0</v>
      </c>
      <c r="BQ496">
        <v>6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93</v>
      </c>
      <c r="CA496">
        <v>55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484"/>
        <v>30.12</v>
      </c>
      <c r="CQ496">
        <f>SUMIF(SmtRes!AQ881:'SmtRes'!AQ882,"=1",SmtRes!AA881:'SmtRes'!AA882)</f>
        <v>0</v>
      </c>
      <c r="CR496">
        <f>SUMIF(SmtRes!AQ881:'SmtRes'!AQ882,"=1",SmtRes!AB881:'SmtRes'!AB882)</f>
        <v>19.95</v>
      </c>
      <c r="CS496">
        <f>SUMIF(SmtRes!AQ881:'SmtRes'!AQ882,"=1",SmtRes!AC881:'SmtRes'!AC882)</f>
        <v>0</v>
      </c>
      <c r="CT496">
        <f>SUMIF(SmtRes!AQ881:'SmtRes'!AQ882,"=1",SmtRes!AD881:'SmtRes'!AD882)</f>
        <v>439</v>
      </c>
      <c r="CU496">
        <f t="shared" si="485"/>
        <v>0</v>
      </c>
      <c r="CV496">
        <f>SUMIF(SmtRes!AQ881:'SmtRes'!AQ882,"=1",SmtRes!BU881:'SmtRes'!BU882)</f>
        <v>6.8</v>
      </c>
      <c r="CW496">
        <f>SUMIF(SmtRes!AQ881:'SmtRes'!AQ882,"=1",SmtRes!BV881:'SmtRes'!BV882)</f>
        <v>0</v>
      </c>
      <c r="CX496">
        <f t="shared" si="486"/>
        <v>0</v>
      </c>
      <c r="CY496">
        <f t="shared" si="487"/>
        <v>27.7605</v>
      </c>
      <c r="CZ496">
        <f t="shared" si="488"/>
        <v>16.4175</v>
      </c>
      <c r="DC496" t="s">
        <v>3</v>
      </c>
      <c r="DD496" t="s">
        <v>15</v>
      </c>
      <c r="DE496" t="s">
        <v>3</v>
      </c>
      <c r="DF496" t="s">
        <v>3</v>
      </c>
      <c r="DG496" t="s">
        <v>3</v>
      </c>
      <c r="DH496" t="s">
        <v>3</v>
      </c>
      <c r="DI496" t="s">
        <v>3</v>
      </c>
      <c r="DJ496" t="s">
        <v>3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1007</v>
      </c>
      <c r="DV496" t="s">
        <v>150</v>
      </c>
      <c r="DW496" t="s">
        <v>150</v>
      </c>
      <c r="DX496">
        <v>100</v>
      </c>
      <c r="DZ496" t="s">
        <v>3</v>
      </c>
      <c r="EA496" t="s">
        <v>3</v>
      </c>
      <c r="EB496" t="s">
        <v>3</v>
      </c>
      <c r="EC496" t="s">
        <v>3</v>
      </c>
      <c r="EE496">
        <v>416980101</v>
      </c>
      <c r="EF496">
        <v>6</v>
      </c>
      <c r="EG496" t="s">
        <v>152</v>
      </c>
      <c r="EH496">
        <v>86</v>
      </c>
      <c r="EI496" t="s">
        <v>694</v>
      </c>
      <c r="EJ496">
        <v>1</v>
      </c>
      <c r="EK496">
        <v>52001</v>
      </c>
      <c r="EL496" t="s">
        <v>694</v>
      </c>
      <c r="EM496" t="s">
        <v>695</v>
      </c>
      <c r="EO496" t="s">
        <v>3</v>
      </c>
      <c r="EQ496">
        <v>1179648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6.8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93</v>
      </c>
      <c r="FY496">
        <v>55</v>
      </c>
      <c r="GA496" t="s">
        <v>3</v>
      </c>
      <c r="GD496">
        <v>1</v>
      </c>
      <c r="GF496">
        <v>36361755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t="shared" si="489"/>
        <v>0</v>
      </c>
      <c r="GM496">
        <f t="shared" si="490"/>
        <v>74.3</v>
      </c>
      <c r="GN496">
        <f t="shared" si="491"/>
        <v>74.3</v>
      </c>
      <c r="GO496">
        <f t="shared" si="492"/>
        <v>0</v>
      </c>
      <c r="GP496">
        <f t="shared" si="493"/>
        <v>0</v>
      </c>
      <c r="GR496">
        <v>0</v>
      </c>
      <c r="GS496">
        <v>3</v>
      </c>
      <c r="GT496">
        <v>0</v>
      </c>
      <c r="GU496" t="s">
        <v>3</v>
      </c>
      <c r="GV496">
        <f t="shared" si="494"/>
        <v>0</v>
      </c>
      <c r="GW496">
        <v>1</v>
      </c>
      <c r="GX496">
        <f t="shared" si="495"/>
        <v>0</v>
      </c>
      <c r="HA496">
        <v>0</v>
      </c>
      <c r="HB496">
        <v>0</v>
      </c>
      <c r="HC496">
        <f t="shared" si="496"/>
        <v>0</v>
      </c>
      <c r="HE496" t="s">
        <v>3</v>
      </c>
      <c r="HF496" t="s">
        <v>3</v>
      </c>
      <c r="HM496" t="s">
        <v>3</v>
      </c>
      <c r="HN496" t="s">
        <v>696</v>
      </c>
      <c r="HO496" t="s">
        <v>697</v>
      </c>
      <c r="HP496" t="s">
        <v>694</v>
      </c>
      <c r="HQ496" t="s">
        <v>694</v>
      </c>
      <c r="HS496">
        <v>0</v>
      </c>
      <c r="IK496">
        <v>0</v>
      </c>
    </row>
    <row r="497" spans="1:245" x14ac:dyDescent="0.2">
      <c r="A497">
        <v>17</v>
      </c>
      <c r="B497">
        <v>1</v>
      </c>
      <c r="C497">
        <f>ROW(SmtRes!A884)</f>
        <v>884</v>
      </c>
      <c r="D497">
        <f>ROW(EtalonRes!A1030)</f>
        <v>1030</v>
      </c>
      <c r="E497" t="s">
        <v>698</v>
      </c>
      <c r="F497" t="s">
        <v>699</v>
      </c>
      <c r="G497" t="s">
        <v>700</v>
      </c>
      <c r="H497" t="s">
        <v>150</v>
      </c>
      <c r="I497">
        <f t="shared" si="497"/>
        <v>0.01</v>
      </c>
      <c r="J497">
        <v>0</v>
      </c>
      <c r="K497">
        <f t="shared" si="498"/>
        <v>0.01</v>
      </c>
      <c r="O497">
        <f t="shared" si="475"/>
        <v>281.08999999999997</v>
      </c>
      <c r="P497">
        <f>SUMIF(SmtRes!AQ883:'SmtRes'!AQ884,"=1",SmtRes!DF883:'SmtRes'!DF884)</f>
        <v>0</v>
      </c>
      <c r="Q497">
        <f>SUMIF(SmtRes!AQ883:'SmtRes'!AQ884,"=1",SmtRes!DG883:'SmtRes'!DG884)</f>
        <v>36.979999999999997</v>
      </c>
      <c r="R497">
        <f>SUMIF(SmtRes!AQ883:'SmtRes'!AQ884,"=1",SmtRes!DH883:'SmtRes'!DH884)</f>
        <v>0</v>
      </c>
      <c r="S497">
        <f>SUMIF(SmtRes!AQ883:'SmtRes'!AQ884,"=1",SmtRes!DI883:'SmtRes'!DI884)</f>
        <v>244.11</v>
      </c>
      <c r="T497">
        <f t="shared" si="476"/>
        <v>0</v>
      </c>
      <c r="U497">
        <f>SUMIF(SmtRes!AQ883:'SmtRes'!AQ884,"=1",SmtRes!CV883:'SmtRes'!CV884)</f>
        <v>0.85799999999999998</v>
      </c>
      <c r="V497">
        <f>SUMIF(SmtRes!AQ883:'SmtRes'!AQ884,"=1",SmtRes!CW883:'SmtRes'!CW884)</f>
        <v>0</v>
      </c>
      <c r="W497">
        <f t="shared" si="477"/>
        <v>0</v>
      </c>
      <c r="X497">
        <f t="shared" si="478"/>
        <v>217.26</v>
      </c>
      <c r="Y497">
        <f t="shared" si="479"/>
        <v>100.09</v>
      </c>
      <c r="AA497">
        <v>424238656</v>
      </c>
      <c r="AB497">
        <f t="shared" si="480"/>
        <v>41395.64</v>
      </c>
      <c r="AC497">
        <f t="shared" si="481"/>
        <v>0</v>
      </c>
      <c r="AD497">
        <f>ROUND((((SUM(SmtRes!BR883:'SmtRes'!BR884))-(0))+AE497),6)</f>
        <v>3729.44</v>
      </c>
      <c r="AE497">
        <f>ROUND((0),6)</f>
        <v>0</v>
      </c>
      <c r="AF497">
        <f>ROUND((SUM(SmtRes!BT883:'SmtRes'!BT884)),6)</f>
        <v>37666.199999999997</v>
      </c>
      <c r="AG497">
        <f t="shared" si="482"/>
        <v>0</v>
      </c>
      <c r="AH497">
        <f>(SUM(SmtRes!BU883:'SmtRes'!BU884))</f>
        <v>85.8</v>
      </c>
      <c r="AI497">
        <f>(0)</f>
        <v>0</v>
      </c>
      <c r="AJ497">
        <f t="shared" si="483"/>
        <v>0</v>
      </c>
      <c r="AK497">
        <v>41395.64</v>
      </c>
      <c r="AL497">
        <v>0</v>
      </c>
      <c r="AM497">
        <v>3729.4399999999996</v>
      </c>
      <c r="AN497">
        <v>0</v>
      </c>
      <c r="AO497">
        <v>37666.199999999997</v>
      </c>
      <c r="AP497">
        <v>0</v>
      </c>
      <c r="AQ497">
        <v>85.8</v>
      </c>
      <c r="AR497">
        <v>0</v>
      </c>
      <c r="AS497">
        <v>0</v>
      </c>
      <c r="AT497">
        <v>89</v>
      </c>
      <c r="AU497">
        <v>41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0</v>
      </c>
      <c r="BI497">
        <v>1</v>
      </c>
      <c r="BJ497" t="s">
        <v>701</v>
      </c>
      <c r="BM497">
        <v>1007</v>
      </c>
      <c r="BN497">
        <v>0</v>
      </c>
      <c r="BO497" t="s">
        <v>3</v>
      </c>
      <c r="BP497">
        <v>0</v>
      </c>
      <c r="BQ497">
        <v>2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89</v>
      </c>
      <c r="CA497">
        <v>41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484"/>
        <v>281.09000000000003</v>
      </c>
      <c r="CQ497">
        <f>SUMIF(SmtRes!AQ883:'SmtRes'!AQ884,"=1",SmtRes!AA883:'SmtRes'!AA884)</f>
        <v>0</v>
      </c>
      <c r="CR497">
        <f>SUMIF(SmtRes!AQ883:'SmtRes'!AQ884,"=1",SmtRes!AB883:'SmtRes'!AB884)</f>
        <v>19.95</v>
      </c>
      <c r="CS497">
        <f>SUMIF(SmtRes!AQ883:'SmtRes'!AQ884,"=1",SmtRes!AC883:'SmtRes'!AC884)</f>
        <v>0</v>
      </c>
      <c r="CT497">
        <f>SUMIF(SmtRes!AQ883:'SmtRes'!AQ884,"=1",SmtRes!AD883:'SmtRes'!AD884)</f>
        <v>439</v>
      </c>
      <c r="CU497">
        <f t="shared" si="485"/>
        <v>0</v>
      </c>
      <c r="CV497">
        <f>SUMIF(SmtRes!AQ883:'SmtRes'!AQ884,"=1",SmtRes!BU883:'SmtRes'!BU884)</f>
        <v>85.8</v>
      </c>
      <c r="CW497">
        <f>SUMIF(SmtRes!AQ883:'SmtRes'!AQ884,"=1",SmtRes!BV883:'SmtRes'!BV884)</f>
        <v>0</v>
      </c>
      <c r="CX497">
        <f t="shared" si="486"/>
        <v>0</v>
      </c>
      <c r="CY497">
        <f t="shared" si="487"/>
        <v>217.25790000000001</v>
      </c>
      <c r="CZ497">
        <f t="shared" si="488"/>
        <v>100.0851</v>
      </c>
      <c r="DC497" t="s">
        <v>3</v>
      </c>
      <c r="DD497" t="s">
        <v>342</v>
      </c>
      <c r="DE497" t="s">
        <v>702</v>
      </c>
      <c r="DF497" t="s">
        <v>702</v>
      </c>
      <c r="DG497" t="s">
        <v>702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1007</v>
      </c>
      <c r="DV497" t="s">
        <v>150</v>
      </c>
      <c r="DW497" t="s">
        <v>150</v>
      </c>
      <c r="DX497">
        <v>100</v>
      </c>
      <c r="DZ497" t="s">
        <v>3</v>
      </c>
      <c r="EA497" t="s">
        <v>3</v>
      </c>
      <c r="EB497" t="s">
        <v>3</v>
      </c>
      <c r="EC497" t="s">
        <v>3</v>
      </c>
      <c r="EE497">
        <v>416980007</v>
      </c>
      <c r="EF497">
        <v>2</v>
      </c>
      <c r="EG497" t="s">
        <v>179</v>
      </c>
      <c r="EH497">
        <v>1</v>
      </c>
      <c r="EI497" t="s">
        <v>703</v>
      </c>
      <c r="EJ497">
        <v>1</v>
      </c>
      <c r="EK497">
        <v>1007</v>
      </c>
      <c r="EL497" t="s">
        <v>704</v>
      </c>
      <c r="EM497" t="s">
        <v>705</v>
      </c>
      <c r="EO497" t="s">
        <v>3</v>
      </c>
      <c r="EQ497">
        <v>2097152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85.8</v>
      </c>
      <c r="EX497">
        <v>0</v>
      </c>
      <c r="EY497">
        <v>0</v>
      </c>
      <c r="FQ497">
        <v>0</v>
      </c>
      <c r="FR497">
        <v>0</v>
      </c>
      <c r="FS497">
        <v>0</v>
      </c>
      <c r="FX497">
        <v>89</v>
      </c>
      <c r="FY497">
        <v>41</v>
      </c>
      <c r="GA497" t="s">
        <v>3</v>
      </c>
      <c r="GD497">
        <v>1</v>
      </c>
      <c r="GF497">
        <v>738158334</v>
      </c>
      <c r="GG497">
        <v>2</v>
      </c>
      <c r="GH497">
        <v>1</v>
      </c>
      <c r="GI497">
        <v>-2</v>
      </c>
      <c r="GJ497">
        <v>0</v>
      </c>
      <c r="GK497">
        <v>0</v>
      </c>
      <c r="GL497">
        <f t="shared" si="489"/>
        <v>0</v>
      </c>
      <c r="GM497">
        <f t="shared" si="490"/>
        <v>598.44000000000005</v>
      </c>
      <c r="GN497">
        <f t="shared" si="491"/>
        <v>598.44000000000005</v>
      </c>
      <c r="GO497">
        <f t="shared" si="492"/>
        <v>0</v>
      </c>
      <c r="GP497">
        <f t="shared" si="493"/>
        <v>0</v>
      </c>
      <c r="GR497">
        <v>0</v>
      </c>
      <c r="GS497">
        <v>3</v>
      </c>
      <c r="GT497">
        <v>0</v>
      </c>
      <c r="GU497" t="s">
        <v>3</v>
      </c>
      <c r="GV497">
        <f t="shared" si="494"/>
        <v>0</v>
      </c>
      <c r="GW497">
        <v>1</v>
      </c>
      <c r="GX497">
        <f t="shared" si="495"/>
        <v>0</v>
      </c>
      <c r="HA497">
        <v>0</v>
      </c>
      <c r="HB497">
        <v>0</v>
      </c>
      <c r="HC497">
        <f t="shared" si="496"/>
        <v>0</v>
      </c>
      <c r="HE497" t="s">
        <v>3</v>
      </c>
      <c r="HF497" t="s">
        <v>3</v>
      </c>
      <c r="HM497" t="s">
        <v>3</v>
      </c>
      <c r="HN497" t="s">
        <v>706</v>
      </c>
      <c r="HO497" t="s">
        <v>707</v>
      </c>
      <c r="HP497" t="s">
        <v>708</v>
      </c>
      <c r="HQ497" t="s">
        <v>708</v>
      </c>
      <c r="HS497">
        <v>0</v>
      </c>
      <c r="IK497">
        <v>0</v>
      </c>
    </row>
    <row r="499" spans="1:245" x14ac:dyDescent="0.2">
      <c r="A499" s="2">
        <v>51</v>
      </c>
      <c r="B499" s="2">
        <f>B480</f>
        <v>1</v>
      </c>
      <c r="C499" s="2">
        <f>A480</f>
        <v>4</v>
      </c>
      <c r="D499" s="2">
        <f>ROW(A480)</f>
        <v>480</v>
      </c>
      <c r="E499" s="2"/>
      <c r="F499" s="2" t="str">
        <f>IF(F480&lt;&gt;"",F480,"")</f>
        <v>Новый раздел</v>
      </c>
      <c r="G499" s="2" t="str">
        <f>IF(G480&lt;&gt;"",G480,"")</f>
        <v>9. Отдельные работы на кабельных линиях</v>
      </c>
      <c r="H499" s="2">
        <v>0</v>
      </c>
      <c r="I499" s="2"/>
      <c r="J499" s="2"/>
      <c r="K499" s="2"/>
      <c r="L499" s="2"/>
      <c r="M499" s="2"/>
      <c r="N499" s="2"/>
      <c r="O499" s="2">
        <f t="shared" ref="O499:T499" si="499">ROUND(AB499,2)</f>
        <v>157868.57</v>
      </c>
      <c r="P499" s="2">
        <f t="shared" si="499"/>
        <v>0</v>
      </c>
      <c r="Q499" s="2">
        <f t="shared" si="499"/>
        <v>2011.38</v>
      </c>
      <c r="R499" s="2">
        <f t="shared" si="499"/>
        <v>785.77</v>
      </c>
      <c r="S499" s="2">
        <f t="shared" si="499"/>
        <v>155071.42000000001</v>
      </c>
      <c r="T499" s="2">
        <f t="shared" si="499"/>
        <v>0</v>
      </c>
      <c r="U499" s="2">
        <f>AH499</f>
        <v>302.70789999999994</v>
      </c>
      <c r="V499" s="2">
        <f>AI499</f>
        <v>1.2695999999999998</v>
      </c>
      <c r="W499" s="2">
        <f>ROUND(AJ499,2)</f>
        <v>0</v>
      </c>
      <c r="X499" s="2">
        <f>ROUND(AK499,2)</f>
        <v>176264.67</v>
      </c>
      <c r="Y499" s="2">
        <f>ROUND(AL499,2)</f>
        <v>108346.55</v>
      </c>
      <c r="Z499" s="2"/>
      <c r="AA499" s="2"/>
      <c r="AB499" s="2">
        <f>ROUND(SUMIF(AA484:AA497,"=424238656",O484:O497),2)</f>
        <v>157868.57</v>
      </c>
      <c r="AC499" s="2">
        <f>ROUND(SUMIF(AA484:AA497,"=424238656",P484:P497),2)</f>
        <v>0</v>
      </c>
      <c r="AD499" s="2">
        <f>ROUND(SUMIF(AA484:AA497,"=424238656",Q484:Q497),2)</f>
        <v>2011.38</v>
      </c>
      <c r="AE499" s="2">
        <f>ROUND(SUMIF(AA484:AA497,"=424238656",R484:R497),2)</f>
        <v>785.77</v>
      </c>
      <c r="AF499" s="2">
        <f>ROUND(SUMIF(AA484:AA497,"=424238656",S484:S497),2)</f>
        <v>155071.42000000001</v>
      </c>
      <c r="AG499" s="2">
        <f>ROUND(SUMIF(AA484:AA497,"=424238656",T484:T497),2)</f>
        <v>0</v>
      </c>
      <c r="AH499" s="2">
        <f>SUMIF(AA484:AA497,"=424238656",U484:U497)</f>
        <v>302.70789999999994</v>
      </c>
      <c r="AI499" s="2">
        <f>SUMIF(AA484:AA497,"=424238656",V484:V497)</f>
        <v>1.2695999999999998</v>
      </c>
      <c r="AJ499" s="2">
        <f>ROUND(SUMIF(AA484:AA497,"=424238656",W484:W497),2)</f>
        <v>0</v>
      </c>
      <c r="AK499" s="2">
        <f>ROUND(SUMIF(AA484:AA497,"=424238656",X484:X497),2)</f>
        <v>176264.67</v>
      </c>
      <c r="AL499" s="2">
        <f>ROUND(SUMIF(AA484:AA497,"=424238656",Y484:Y497),2)</f>
        <v>108346.55</v>
      </c>
      <c r="AM499" s="2"/>
      <c r="AN499" s="2"/>
      <c r="AO499" s="2">
        <f t="shared" ref="AO499:BD499" si="500">ROUND(BX499,2)</f>
        <v>0</v>
      </c>
      <c r="AP499" s="2">
        <f t="shared" si="500"/>
        <v>0</v>
      </c>
      <c r="AQ499" s="2">
        <f t="shared" si="500"/>
        <v>0</v>
      </c>
      <c r="AR499" s="2">
        <f t="shared" si="500"/>
        <v>442479.79</v>
      </c>
      <c r="AS499" s="2">
        <f t="shared" si="500"/>
        <v>368869.04</v>
      </c>
      <c r="AT499" s="2">
        <f t="shared" si="500"/>
        <v>73610.75</v>
      </c>
      <c r="AU499" s="2">
        <f t="shared" si="500"/>
        <v>0</v>
      </c>
      <c r="AV499" s="2">
        <f t="shared" si="500"/>
        <v>0</v>
      </c>
      <c r="AW499" s="2">
        <f t="shared" si="500"/>
        <v>0</v>
      </c>
      <c r="AX499" s="2">
        <f t="shared" si="500"/>
        <v>0</v>
      </c>
      <c r="AY499" s="2">
        <f t="shared" si="500"/>
        <v>0</v>
      </c>
      <c r="AZ499" s="2">
        <f t="shared" si="500"/>
        <v>0</v>
      </c>
      <c r="BA499" s="2">
        <f t="shared" si="500"/>
        <v>0</v>
      </c>
      <c r="BB499" s="2">
        <f t="shared" si="500"/>
        <v>0</v>
      </c>
      <c r="BC499" s="2">
        <f t="shared" si="500"/>
        <v>0</v>
      </c>
      <c r="BD499" s="2">
        <f t="shared" si="500"/>
        <v>0</v>
      </c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>
        <f>ROUND(SUMIF(AA484:AA497,"=424238656",FQ484:FQ497),2)</f>
        <v>0</v>
      </c>
      <c r="BY499" s="2">
        <f>ROUND(SUMIF(AA484:AA497,"=424238656",FR484:FR497),2)</f>
        <v>0</v>
      </c>
      <c r="BZ499" s="2">
        <f>ROUND(SUMIF(AA484:AA497,"=424238656",GL484:GL497),2)</f>
        <v>0</v>
      </c>
      <c r="CA499" s="2">
        <f>ROUND(SUMIF(AA484:AA497,"=424238656",GM484:GM497),2)</f>
        <v>442479.79</v>
      </c>
      <c r="CB499" s="2">
        <f>ROUND(SUMIF(AA484:AA497,"=424238656",GN484:GN497),2)</f>
        <v>368869.04</v>
      </c>
      <c r="CC499" s="2">
        <f>ROUND(SUMIF(AA484:AA497,"=424238656",GO484:GO497),2)</f>
        <v>73610.75</v>
      </c>
      <c r="CD499" s="2">
        <f>ROUND(SUMIF(AA484:AA497,"=424238656",GP484:GP497),2)</f>
        <v>0</v>
      </c>
      <c r="CE499" s="2">
        <f>AC499-BX499</f>
        <v>0</v>
      </c>
      <c r="CF499" s="2">
        <f>AC499-BY499</f>
        <v>0</v>
      </c>
      <c r="CG499" s="2">
        <f>BX499-BZ499</f>
        <v>0</v>
      </c>
      <c r="CH499" s="2">
        <f>AC499-BX499-BY499+BZ499</f>
        <v>0</v>
      </c>
      <c r="CI499" s="2">
        <f>BY499-BZ499</f>
        <v>0</v>
      </c>
      <c r="CJ499" s="2">
        <f>ROUND(SUMIF(AA484:AA497,"=424238656",GX484:GX497),2)</f>
        <v>0</v>
      </c>
      <c r="CK499" s="2">
        <f>ROUND(SUMIF(AA484:AA497,"=424238656",GY484:GY497),2)</f>
        <v>0</v>
      </c>
      <c r="CL499" s="2">
        <f>ROUND(SUMIF(AA484:AA497,"=424238656",GZ484:GZ497),2)</f>
        <v>0</v>
      </c>
      <c r="CM499" s="2">
        <f>ROUND(SUMIF(AA484:AA497,"=424238656",HD484:HD497),2)</f>
        <v>0</v>
      </c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>
        <v>0</v>
      </c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201</v>
      </c>
      <c r="F501" s="4">
        <f>ROUND(Source!O499,O501)</f>
        <v>157868.57</v>
      </c>
      <c r="G501" s="4" t="s">
        <v>92</v>
      </c>
      <c r="H501" s="4" t="s">
        <v>93</v>
      </c>
      <c r="I501" s="4"/>
      <c r="J501" s="4"/>
      <c r="K501" s="4">
        <v>201</v>
      </c>
      <c r="L501" s="4">
        <v>1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157868.56999999998</v>
      </c>
      <c r="X501" s="4">
        <v>1</v>
      </c>
      <c r="Y501" s="4">
        <v>157868.56999999998</v>
      </c>
      <c r="Z501" s="4"/>
      <c r="AA501" s="4"/>
      <c r="AB501" s="4"/>
    </row>
    <row r="502" spans="1:245" x14ac:dyDescent="0.2">
      <c r="A502" s="4">
        <v>50</v>
      </c>
      <c r="B502" s="4">
        <v>0</v>
      </c>
      <c r="C502" s="4">
        <v>0</v>
      </c>
      <c r="D502" s="4">
        <v>1</v>
      </c>
      <c r="E502" s="4">
        <v>202</v>
      </c>
      <c r="F502" s="4">
        <f>ROUND(Source!P499,O502)</f>
        <v>0</v>
      </c>
      <c r="G502" s="4" t="s">
        <v>94</v>
      </c>
      <c r="H502" s="4" t="s">
        <v>95</v>
      </c>
      <c r="I502" s="4"/>
      <c r="J502" s="4"/>
      <c r="K502" s="4">
        <v>202</v>
      </c>
      <c r="L502" s="4">
        <v>2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222</v>
      </c>
      <c r="F503" s="4">
        <f>ROUND(Source!AO499,O503)</f>
        <v>0</v>
      </c>
      <c r="G503" s="4" t="s">
        <v>96</v>
      </c>
      <c r="H503" s="4" t="s">
        <v>97</v>
      </c>
      <c r="I503" s="4"/>
      <c r="J503" s="4"/>
      <c r="K503" s="4">
        <v>222</v>
      </c>
      <c r="L503" s="4">
        <v>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225</v>
      </c>
      <c r="F504" s="4">
        <f>ROUND(Source!AV499,O504)</f>
        <v>0</v>
      </c>
      <c r="G504" s="4" t="s">
        <v>98</v>
      </c>
      <c r="H504" s="4" t="s">
        <v>99</v>
      </c>
      <c r="I504" s="4"/>
      <c r="J504" s="4"/>
      <c r="K504" s="4">
        <v>225</v>
      </c>
      <c r="L504" s="4">
        <v>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226</v>
      </c>
      <c r="F505" s="4">
        <f>ROUND(Source!AW499,O505)</f>
        <v>0</v>
      </c>
      <c r="G505" s="4" t="s">
        <v>100</v>
      </c>
      <c r="H505" s="4" t="s">
        <v>101</v>
      </c>
      <c r="I505" s="4"/>
      <c r="J505" s="4"/>
      <c r="K505" s="4">
        <v>226</v>
      </c>
      <c r="L505" s="4">
        <v>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227</v>
      </c>
      <c r="F506" s="4">
        <f>ROUND(Source!AX499,O506)</f>
        <v>0</v>
      </c>
      <c r="G506" s="4" t="s">
        <v>102</v>
      </c>
      <c r="H506" s="4" t="s">
        <v>103</v>
      </c>
      <c r="I506" s="4"/>
      <c r="J506" s="4"/>
      <c r="K506" s="4">
        <v>227</v>
      </c>
      <c r="L506" s="4">
        <v>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45" x14ac:dyDescent="0.2">
      <c r="A507" s="4">
        <v>50</v>
      </c>
      <c r="B507" s="4">
        <v>0</v>
      </c>
      <c r="C507" s="4">
        <v>0</v>
      </c>
      <c r="D507" s="4">
        <v>1</v>
      </c>
      <c r="E507" s="4">
        <v>228</v>
      </c>
      <c r="F507" s="4">
        <f>ROUND(Source!AY499,O507)</f>
        <v>0</v>
      </c>
      <c r="G507" s="4" t="s">
        <v>104</v>
      </c>
      <c r="H507" s="4" t="s">
        <v>105</v>
      </c>
      <c r="I507" s="4"/>
      <c r="J507" s="4"/>
      <c r="K507" s="4">
        <v>228</v>
      </c>
      <c r="L507" s="4">
        <v>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45" x14ac:dyDescent="0.2">
      <c r="A508" s="4">
        <v>50</v>
      </c>
      <c r="B508" s="4">
        <v>0</v>
      </c>
      <c r="C508" s="4">
        <v>0</v>
      </c>
      <c r="D508" s="4">
        <v>1</v>
      </c>
      <c r="E508" s="4">
        <v>216</v>
      </c>
      <c r="F508" s="4">
        <f>ROUND(Source!AP499,O508)</f>
        <v>0</v>
      </c>
      <c r="G508" s="4" t="s">
        <v>106</v>
      </c>
      <c r="H508" s="4" t="s">
        <v>107</v>
      </c>
      <c r="I508" s="4"/>
      <c r="J508" s="4"/>
      <c r="K508" s="4">
        <v>216</v>
      </c>
      <c r="L508" s="4">
        <v>8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">
      <c r="A509" s="4">
        <v>50</v>
      </c>
      <c r="B509" s="4">
        <v>0</v>
      </c>
      <c r="C509" s="4">
        <v>0</v>
      </c>
      <c r="D509" s="4">
        <v>1</v>
      </c>
      <c r="E509" s="4">
        <v>223</v>
      </c>
      <c r="F509" s="4">
        <f>ROUND(Source!AQ499,O509)</f>
        <v>0</v>
      </c>
      <c r="G509" s="4" t="s">
        <v>108</v>
      </c>
      <c r="H509" s="4" t="s">
        <v>109</v>
      </c>
      <c r="I509" s="4"/>
      <c r="J509" s="4"/>
      <c r="K509" s="4">
        <v>223</v>
      </c>
      <c r="L509" s="4">
        <v>9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229</v>
      </c>
      <c r="F510" s="4">
        <f>ROUND(Source!AZ499,O510)</f>
        <v>0</v>
      </c>
      <c r="G510" s="4" t="s">
        <v>110</v>
      </c>
      <c r="H510" s="4" t="s">
        <v>111</v>
      </c>
      <c r="I510" s="4"/>
      <c r="J510" s="4"/>
      <c r="K510" s="4">
        <v>229</v>
      </c>
      <c r="L510" s="4">
        <v>10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203</v>
      </c>
      <c r="F511" s="4">
        <f>ROUND(Source!Q499,O511)</f>
        <v>2011.38</v>
      </c>
      <c r="G511" s="4" t="s">
        <v>112</v>
      </c>
      <c r="H511" s="4" t="s">
        <v>113</v>
      </c>
      <c r="I511" s="4"/>
      <c r="J511" s="4"/>
      <c r="K511" s="4">
        <v>203</v>
      </c>
      <c r="L511" s="4">
        <v>11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2011.3799999999999</v>
      </c>
      <c r="X511" s="4">
        <v>1</v>
      </c>
      <c r="Y511" s="4">
        <v>2011.3799999999999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231</v>
      </c>
      <c r="F512" s="4">
        <f>ROUND(Source!BB499,O512)</f>
        <v>0</v>
      </c>
      <c r="G512" s="4" t="s">
        <v>114</v>
      </c>
      <c r="H512" s="4" t="s">
        <v>115</v>
      </c>
      <c r="I512" s="4"/>
      <c r="J512" s="4"/>
      <c r="K512" s="4">
        <v>231</v>
      </c>
      <c r="L512" s="4">
        <v>12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204</v>
      </c>
      <c r="F513" s="4">
        <f>ROUND(Source!R499,O513)</f>
        <v>785.77</v>
      </c>
      <c r="G513" s="4" t="s">
        <v>116</v>
      </c>
      <c r="H513" s="4" t="s">
        <v>117</v>
      </c>
      <c r="I513" s="4"/>
      <c r="J513" s="4"/>
      <c r="K513" s="4">
        <v>204</v>
      </c>
      <c r="L513" s="4">
        <v>13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785.76999999999987</v>
      </c>
      <c r="X513" s="4">
        <v>1</v>
      </c>
      <c r="Y513" s="4">
        <v>785.76999999999987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205</v>
      </c>
      <c r="F514" s="4">
        <f>ROUND(Source!S499,O514)</f>
        <v>155071.42000000001</v>
      </c>
      <c r="G514" s="4" t="s">
        <v>118</v>
      </c>
      <c r="H514" s="4" t="s">
        <v>119</v>
      </c>
      <c r="I514" s="4"/>
      <c r="J514" s="4"/>
      <c r="K514" s="4">
        <v>205</v>
      </c>
      <c r="L514" s="4">
        <v>14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155071.41999999998</v>
      </c>
      <c r="X514" s="4">
        <v>1</v>
      </c>
      <c r="Y514" s="4">
        <v>155071.41999999998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232</v>
      </c>
      <c r="F515" s="4">
        <f>ROUND(Source!BC499,O515)</f>
        <v>0</v>
      </c>
      <c r="G515" s="4" t="s">
        <v>120</v>
      </c>
      <c r="H515" s="4" t="s">
        <v>121</v>
      </c>
      <c r="I515" s="4"/>
      <c r="J515" s="4"/>
      <c r="K515" s="4">
        <v>232</v>
      </c>
      <c r="L515" s="4">
        <v>15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214</v>
      </c>
      <c r="F516" s="4">
        <f>ROUND(Source!AS499,O516)</f>
        <v>368869.04</v>
      </c>
      <c r="G516" s="4" t="s">
        <v>122</v>
      </c>
      <c r="H516" s="4" t="s">
        <v>123</v>
      </c>
      <c r="I516" s="4"/>
      <c r="J516" s="4"/>
      <c r="K516" s="4">
        <v>214</v>
      </c>
      <c r="L516" s="4">
        <v>16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368869.04</v>
      </c>
      <c r="X516" s="4">
        <v>1</v>
      </c>
      <c r="Y516" s="4">
        <v>368869.04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215</v>
      </c>
      <c r="F517" s="4">
        <f>ROUND(Source!AT499,O517)</f>
        <v>73610.75</v>
      </c>
      <c r="G517" s="4" t="s">
        <v>124</v>
      </c>
      <c r="H517" s="4" t="s">
        <v>125</v>
      </c>
      <c r="I517" s="4"/>
      <c r="J517" s="4"/>
      <c r="K517" s="4">
        <v>215</v>
      </c>
      <c r="L517" s="4">
        <v>17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73610.75</v>
      </c>
      <c r="X517" s="4">
        <v>1</v>
      </c>
      <c r="Y517" s="4">
        <v>73610.75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217</v>
      </c>
      <c r="F518" s="4">
        <f>ROUND(Source!AU499,O518)</f>
        <v>0</v>
      </c>
      <c r="G518" s="4" t="s">
        <v>126</v>
      </c>
      <c r="H518" s="4" t="s">
        <v>127</v>
      </c>
      <c r="I518" s="4"/>
      <c r="J518" s="4"/>
      <c r="K518" s="4">
        <v>217</v>
      </c>
      <c r="L518" s="4">
        <v>18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230</v>
      </c>
      <c r="F519" s="4">
        <f>ROUND(Source!BA499,O519)</f>
        <v>0</v>
      </c>
      <c r="G519" s="4" t="s">
        <v>128</v>
      </c>
      <c r="H519" s="4" t="s">
        <v>129</v>
      </c>
      <c r="I519" s="4"/>
      <c r="J519" s="4"/>
      <c r="K519" s="4">
        <v>230</v>
      </c>
      <c r="L519" s="4">
        <v>19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206</v>
      </c>
      <c r="F520" s="4">
        <f>ROUND(Source!T499,O520)</f>
        <v>0</v>
      </c>
      <c r="G520" s="4" t="s">
        <v>130</v>
      </c>
      <c r="H520" s="4" t="s">
        <v>131</v>
      </c>
      <c r="I520" s="4"/>
      <c r="J520" s="4"/>
      <c r="K520" s="4">
        <v>206</v>
      </c>
      <c r="L520" s="4">
        <v>20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207</v>
      </c>
      <c r="F521" s="4">
        <f>ROUND(Source!U499,O521)</f>
        <v>302.7079</v>
      </c>
      <c r="G521" s="4" t="s">
        <v>132</v>
      </c>
      <c r="H521" s="4" t="s">
        <v>133</v>
      </c>
      <c r="I521" s="4"/>
      <c r="J521" s="4"/>
      <c r="K521" s="4">
        <v>207</v>
      </c>
      <c r="L521" s="4">
        <v>21</v>
      </c>
      <c r="M521" s="4">
        <v>3</v>
      </c>
      <c r="N521" s="4" t="s">
        <v>3</v>
      </c>
      <c r="O521" s="4">
        <v>7</v>
      </c>
      <c r="P521" s="4"/>
      <c r="Q521" s="4"/>
      <c r="R521" s="4"/>
      <c r="S521" s="4"/>
      <c r="T521" s="4"/>
      <c r="U521" s="4"/>
      <c r="V521" s="4"/>
      <c r="W521" s="4">
        <v>302.7079</v>
      </c>
      <c r="X521" s="4">
        <v>1</v>
      </c>
      <c r="Y521" s="4">
        <v>302.7079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208</v>
      </c>
      <c r="F522" s="4">
        <f>ROUND(Source!V499,O522)</f>
        <v>1.2696000000000001</v>
      </c>
      <c r="G522" s="4" t="s">
        <v>134</v>
      </c>
      <c r="H522" s="4" t="s">
        <v>135</v>
      </c>
      <c r="I522" s="4"/>
      <c r="J522" s="4"/>
      <c r="K522" s="4">
        <v>208</v>
      </c>
      <c r="L522" s="4">
        <v>22</v>
      </c>
      <c r="M522" s="4">
        <v>3</v>
      </c>
      <c r="N522" s="4" t="s">
        <v>3</v>
      </c>
      <c r="O522" s="4">
        <v>7</v>
      </c>
      <c r="P522" s="4"/>
      <c r="Q522" s="4"/>
      <c r="R522" s="4"/>
      <c r="S522" s="4"/>
      <c r="T522" s="4"/>
      <c r="U522" s="4"/>
      <c r="V522" s="4"/>
      <c r="W522" s="4">
        <v>1.2696000000000001</v>
      </c>
      <c r="X522" s="4">
        <v>1</v>
      </c>
      <c r="Y522" s="4">
        <v>1.2696000000000001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209</v>
      </c>
      <c r="F523" s="4">
        <f>ROUND(Source!W499,O523)</f>
        <v>0</v>
      </c>
      <c r="G523" s="4" t="s">
        <v>136</v>
      </c>
      <c r="H523" s="4" t="s">
        <v>137</v>
      </c>
      <c r="I523" s="4"/>
      <c r="J523" s="4"/>
      <c r="K523" s="4">
        <v>209</v>
      </c>
      <c r="L523" s="4">
        <v>23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233</v>
      </c>
      <c r="F524" s="4">
        <f>ROUND(Source!BD499,O524)</f>
        <v>0</v>
      </c>
      <c r="G524" s="4" t="s">
        <v>138</v>
      </c>
      <c r="H524" s="4" t="s">
        <v>139</v>
      </c>
      <c r="I524" s="4"/>
      <c r="J524" s="4"/>
      <c r="K524" s="4">
        <v>233</v>
      </c>
      <c r="L524" s="4">
        <v>24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210</v>
      </c>
      <c r="F525" s="4">
        <f>ROUND(Source!X499,O525)</f>
        <v>176264.67</v>
      </c>
      <c r="G525" s="4" t="s">
        <v>140</v>
      </c>
      <c r="H525" s="4" t="s">
        <v>141</v>
      </c>
      <c r="I525" s="4"/>
      <c r="J525" s="4"/>
      <c r="K525" s="4">
        <v>210</v>
      </c>
      <c r="L525" s="4">
        <v>25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176264.67</v>
      </c>
      <c r="X525" s="4">
        <v>1</v>
      </c>
      <c r="Y525" s="4">
        <v>176264.67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211</v>
      </c>
      <c r="F526" s="4">
        <f>ROUND(Source!Y499,O526)</f>
        <v>108346.55</v>
      </c>
      <c r="G526" s="4" t="s">
        <v>142</v>
      </c>
      <c r="H526" s="4" t="s">
        <v>143</v>
      </c>
      <c r="I526" s="4"/>
      <c r="J526" s="4"/>
      <c r="K526" s="4">
        <v>211</v>
      </c>
      <c r="L526" s="4">
        <v>26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108346.55</v>
      </c>
      <c r="X526" s="4">
        <v>1</v>
      </c>
      <c r="Y526" s="4">
        <v>108346.55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224</v>
      </c>
      <c r="F527" s="4">
        <f>ROUND(Source!AR499,O527)</f>
        <v>442479.79</v>
      </c>
      <c r="G527" s="4" t="s">
        <v>144</v>
      </c>
      <c r="H527" s="4" t="s">
        <v>145</v>
      </c>
      <c r="I527" s="4"/>
      <c r="J527" s="4"/>
      <c r="K527" s="4">
        <v>224</v>
      </c>
      <c r="L527" s="4">
        <v>27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442479.79</v>
      </c>
      <c r="X527" s="4">
        <v>1</v>
      </c>
      <c r="Y527" s="4">
        <v>442479.79</v>
      </c>
      <c r="Z527" s="4"/>
      <c r="AA527" s="4"/>
      <c r="AB527" s="4"/>
    </row>
    <row r="529" spans="1:245" x14ac:dyDescent="0.2">
      <c r="A529" s="1">
        <v>4</v>
      </c>
      <c r="B529" s="1">
        <v>1</v>
      </c>
      <c r="C529" s="1"/>
      <c r="D529" s="1">
        <f>ROW(A543)</f>
        <v>543</v>
      </c>
      <c r="E529" s="1"/>
      <c r="F529" s="1" t="s">
        <v>18</v>
      </c>
      <c r="G529" s="1" t="s">
        <v>709</v>
      </c>
      <c r="H529" s="1" t="s">
        <v>3</v>
      </c>
      <c r="I529" s="1">
        <v>0</v>
      </c>
      <c r="J529" s="1"/>
      <c r="K529" s="1">
        <v>0</v>
      </c>
      <c r="L529" s="1"/>
      <c r="M529" s="1" t="s">
        <v>3</v>
      </c>
      <c r="N529" s="1"/>
      <c r="O529" s="1"/>
      <c r="P529" s="1"/>
      <c r="Q529" s="1"/>
      <c r="R529" s="1"/>
      <c r="S529" s="1">
        <v>0</v>
      </c>
      <c r="T529" s="1"/>
      <c r="U529" s="1" t="s">
        <v>3</v>
      </c>
      <c r="V529" s="1">
        <v>0</v>
      </c>
      <c r="W529" s="1"/>
      <c r="X529" s="1"/>
      <c r="Y529" s="1"/>
      <c r="Z529" s="1"/>
      <c r="AA529" s="1"/>
      <c r="AB529" s="1" t="s">
        <v>3</v>
      </c>
      <c r="AC529" s="1" t="s">
        <v>3</v>
      </c>
      <c r="AD529" s="1" t="s">
        <v>3</v>
      </c>
      <c r="AE529" s="1" t="s">
        <v>3</v>
      </c>
      <c r="AF529" s="1" t="s">
        <v>3</v>
      </c>
      <c r="AG529" s="1" t="s">
        <v>3</v>
      </c>
      <c r="AH529" s="1"/>
      <c r="AI529" s="1"/>
      <c r="AJ529" s="1"/>
      <c r="AK529" s="1"/>
      <c r="AL529" s="1"/>
      <c r="AM529" s="1"/>
      <c r="AN529" s="1"/>
      <c r="AO529" s="1"/>
      <c r="AP529" s="1" t="s">
        <v>3</v>
      </c>
      <c r="AQ529" s="1" t="s">
        <v>3</v>
      </c>
      <c r="AR529" s="1" t="s">
        <v>3</v>
      </c>
      <c r="AS529" s="1"/>
      <c r="AT529" s="1"/>
      <c r="AU529" s="1"/>
      <c r="AV529" s="1"/>
      <c r="AW529" s="1"/>
      <c r="AX529" s="1"/>
      <c r="AY529" s="1"/>
      <c r="AZ529" s="1" t="s">
        <v>3</v>
      </c>
      <c r="BA529" s="1"/>
      <c r="BB529" s="1" t="s">
        <v>3</v>
      </c>
      <c r="BC529" s="1" t="s">
        <v>15</v>
      </c>
      <c r="BD529" s="1" t="s">
        <v>3</v>
      </c>
      <c r="BE529" s="1" t="s">
        <v>3</v>
      </c>
      <c r="BF529" s="1" t="s">
        <v>3</v>
      </c>
      <c r="BG529" s="1" t="s">
        <v>3</v>
      </c>
      <c r="BH529" s="1" t="s">
        <v>3</v>
      </c>
      <c r="BI529" s="1" t="s">
        <v>3</v>
      </c>
      <c r="BJ529" s="1" t="s">
        <v>3</v>
      </c>
      <c r="BK529" s="1" t="s">
        <v>3</v>
      </c>
      <c r="BL529" s="1" t="s">
        <v>3</v>
      </c>
      <c r="BM529" s="1" t="s">
        <v>15</v>
      </c>
      <c r="BN529" s="1" t="s">
        <v>3</v>
      </c>
      <c r="BO529" s="1" t="s">
        <v>3</v>
      </c>
      <c r="BP529" s="1" t="s">
        <v>3</v>
      </c>
      <c r="BQ529" s="1"/>
      <c r="BR529" s="1"/>
      <c r="BS529" s="1"/>
      <c r="BT529" s="1"/>
      <c r="BU529" s="1"/>
      <c r="BV529" s="1"/>
      <c r="BW529" s="1"/>
      <c r="BX529" s="1">
        <v>0</v>
      </c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>
        <v>0</v>
      </c>
    </row>
    <row r="531" spans="1:245" x14ac:dyDescent="0.2">
      <c r="A531" s="2">
        <v>52</v>
      </c>
      <c r="B531" s="2">
        <f t="shared" ref="B531:G531" si="501">B543</f>
        <v>1</v>
      </c>
      <c r="C531" s="2">
        <f t="shared" si="501"/>
        <v>4</v>
      </c>
      <c r="D531" s="2">
        <f t="shared" si="501"/>
        <v>529</v>
      </c>
      <c r="E531" s="2">
        <f t="shared" si="501"/>
        <v>0</v>
      </c>
      <c r="F531" s="2" t="str">
        <f t="shared" si="501"/>
        <v>Новый раздел</v>
      </c>
      <c r="G531" s="2" t="str">
        <f t="shared" si="501"/>
        <v>10. Погрузочно-разгрузочные работы</v>
      </c>
      <c r="H531" s="2"/>
      <c r="I531" s="2"/>
      <c r="J531" s="2"/>
      <c r="K531" s="2"/>
      <c r="L531" s="2"/>
      <c r="M531" s="2"/>
      <c r="N531" s="2"/>
      <c r="O531" s="2">
        <f t="shared" ref="O531:AT531" si="502">O543</f>
        <v>1095.33</v>
      </c>
      <c r="P531" s="2">
        <f t="shared" si="502"/>
        <v>0</v>
      </c>
      <c r="Q531" s="2">
        <f t="shared" si="502"/>
        <v>555.64</v>
      </c>
      <c r="R531" s="2">
        <f t="shared" si="502"/>
        <v>539.69000000000005</v>
      </c>
      <c r="S531" s="2">
        <f t="shared" si="502"/>
        <v>0</v>
      </c>
      <c r="T531" s="2">
        <f t="shared" si="502"/>
        <v>0</v>
      </c>
      <c r="U531" s="2">
        <f t="shared" si="502"/>
        <v>0</v>
      </c>
      <c r="V531" s="2">
        <f t="shared" si="502"/>
        <v>1</v>
      </c>
      <c r="W531" s="2">
        <f t="shared" si="502"/>
        <v>0</v>
      </c>
      <c r="X531" s="2">
        <f t="shared" si="502"/>
        <v>0</v>
      </c>
      <c r="Y531" s="2">
        <f t="shared" si="502"/>
        <v>0</v>
      </c>
      <c r="Z531" s="2">
        <f t="shared" si="502"/>
        <v>0</v>
      </c>
      <c r="AA531" s="2">
        <f t="shared" si="502"/>
        <v>0</v>
      </c>
      <c r="AB531" s="2">
        <f t="shared" si="502"/>
        <v>1095.33</v>
      </c>
      <c r="AC531" s="2">
        <f t="shared" si="502"/>
        <v>0</v>
      </c>
      <c r="AD531" s="2">
        <f t="shared" si="502"/>
        <v>555.64</v>
      </c>
      <c r="AE531" s="2">
        <f t="shared" si="502"/>
        <v>539.69000000000005</v>
      </c>
      <c r="AF531" s="2">
        <f t="shared" si="502"/>
        <v>0</v>
      </c>
      <c r="AG531" s="2">
        <f t="shared" si="502"/>
        <v>0</v>
      </c>
      <c r="AH531" s="2">
        <f t="shared" si="502"/>
        <v>0</v>
      </c>
      <c r="AI531" s="2">
        <f t="shared" si="502"/>
        <v>1</v>
      </c>
      <c r="AJ531" s="2">
        <f t="shared" si="502"/>
        <v>0</v>
      </c>
      <c r="AK531" s="2">
        <f t="shared" si="502"/>
        <v>0</v>
      </c>
      <c r="AL531" s="2">
        <f t="shared" si="502"/>
        <v>0</v>
      </c>
      <c r="AM531" s="2">
        <f t="shared" si="502"/>
        <v>0</v>
      </c>
      <c r="AN531" s="2">
        <f t="shared" si="502"/>
        <v>0</v>
      </c>
      <c r="AO531" s="2">
        <f t="shared" si="502"/>
        <v>0</v>
      </c>
      <c r="AP531" s="2">
        <f t="shared" si="502"/>
        <v>0</v>
      </c>
      <c r="AQ531" s="2">
        <f t="shared" si="502"/>
        <v>0</v>
      </c>
      <c r="AR531" s="2">
        <f t="shared" si="502"/>
        <v>5291.35</v>
      </c>
      <c r="AS531" s="2">
        <f t="shared" si="502"/>
        <v>5291.35</v>
      </c>
      <c r="AT531" s="2">
        <f t="shared" si="502"/>
        <v>0</v>
      </c>
      <c r="AU531" s="2">
        <f t="shared" ref="AU531:BZ531" si="503">AU543</f>
        <v>0</v>
      </c>
      <c r="AV531" s="2">
        <f t="shared" si="503"/>
        <v>0</v>
      </c>
      <c r="AW531" s="2">
        <f t="shared" si="503"/>
        <v>0</v>
      </c>
      <c r="AX531" s="2">
        <f t="shared" si="503"/>
        <v>0</v>
      </c>
      <c r="AY531" s="2">
        <f t="shared" si="503"/>
        <v>0</v>
      </c>
      <c r="AZ531" s="2">
        <f t="shared" si="503"/>
        <v>0</v>
      </c>
      <c r="BA531" s="2">
        <f t="shared" si="503"/>
        <v>0</v>
      </c>
      <c r="BB531" s="2">
        <f t="shared" si="503"/>
        <v>0</v>
      </c>
      <c r="BC531" s="2">
        <f t="shared" si="503"/>
        <v>0</v>
      </c>
      <c r="BD531" s="2">
        <f t="shared" si="503"/>
        <v>4196.0200000000004</v>
      </c>
      <c r="BE531" s="2">
        <f t="shared" si="503"/>
        <v>0</v>
      </c>
      <c r="BF531" s="2">
        <f t="shared" si="503"/>
        <v>0</v>
      </c>
      <c r="BG531" s="2">
        <f t="shared" si="503"/>
        <v>0</v>
      </c>
      <c r="BH531" s="2">
        <f t="shared" si="503"/>
        <v>0</v>
      </c>
      <c r="BI531" s="2">
        <f t="shared" si="503"/>
        <v>0</v>
      </c>
      <c r="BJ531" s="2">
        <f t="shared" si="503"/>
        <v>0</v>
      </c>
      <c r="BK531" s="2">
        <f t="shared" si="503"/>
        <v>0</v>
      </c>
      <c r="BL531" s="2">
        <f t="shared" si="503"/>
        <v>0</v>
      </c>
      <c r="BM531" s="2">
        <f t="shared" si="503"/>
        <v>0</v>
      </c>
      <c r="BN531" s="2">
        <f t="shared" si="503"/>
        <v>0</v>
      </c>
      <c r="BO531" s="2">
        <f t="shared" si="503"/>
        <v>0</v>
      </c>
      <c r="BP531" s="2">
        <f t="shared" si="503"/>
        <v>0</v>
      </c>
      <c r="BQ531" s="2">
        <f t="shared" si="503"/>
        <v>0</v>
      </c>
      <c r="BR531" s="2">
        <f t="shared" si="503"/>
        <v>0</v>
      </c>
      <c r="BS531" s="2">
        <f t="shared" si="503"/>
        <v>0</v>
      </c>
      <c r="BT531" s="2">
        <f t="shared" si="503"/>
        <v>0</v>
      </c>
      <c r="BU531" s="2">
        <f t="shared" si="503"/>
        <v>0</v>
      </c>
      <c r="BV531" s="2">
        <f t="shared" si="503"/>
        <v>0</v>
      </c>
      <c r="BW531" s="2">
        <f t="shared" si="503"/>
        <v>0</v>
      </c>
      <c r="BX531" s="2">
        <f t="shared" si="503"/>
        <v>0</v>
      </c>
      <c r="BY531" s="2">
        <f t="shared" si="503"/>
        <v>0</v>
      </c>
      <c r="BZ531" s="2">
        <f t="shared" si="503"/>
        <v>0</v>
      </c>
      <c r="CA531" s="2">
        <f t="shared" ref="CA531:DF531" si="504">CA543</f>
        <v>5291.35</v>
      </c>
      <c r="CB531" s="2">
        <f t="shared" si="504"/>
        <v>5291.35</v>
      </c>
      <c r="CC531" s="2">
        <f t="shared" si="504"/>
        <v>0</v>
      </c>
      <c r="CD531" s="2">
        <f t="shared" si="504"/>
        <v>0</v>
      </c>
      <c r="CE531" s="2">
        <f t="shared" si="504"/>
        <v>0</v>
      </c>
      <c r="CF531" s="2">
        <f t="shared" si="504"/>
        <v>0</v>
      </c>
      <c r="CG531" s="2">
        <f t="shared" si="504"/>
        <v>0</v>
      </c>
      <c r="CH531" s="2">
        <f t="shared" si="504"/>
        <v>0</v>
      </c>
      <c r="CI531" s="2">
        <f t="shared" si="504"/>
        <v>0</v>
      </c>
      <c r="CJ531" s="2">
        <f t="shared" si="504"/>
        <v>0</v>
      </c>
      <c r="CK531" s="2">
        <f t="shared" si="504"/>
        <v>0</v>
      </c>
      <c r="CL531" s="2">
        <f t="shared" si="504"/>
        <v>0</v>
      </c>
      <c r="CM531" s="2">
        <f t="shared" si="504"/>
        <v>4196.0200000000004</v>
      </c>
      <c r="CN531" s="2">
        <f t="shared" si="504"/>
        <v>0</v>
      </c>
      <c r="CO531" s="2">
        <f t="shared" si="504"/>
        <v>0</v>
      </c>
      <c r="CP531" s="2">
        <f t="shared" si="504"/>
        <v>0</v>
      </c>
      <c r="CQ531" s="2">
        <f t="shared" si="504"/>
        <v>0</v>
      </c>
      <c r="CR531" s="2">
        <f t="shared" si="504"/>
        <v>0</v>
      </c>
      <c r="CS531" s="2">
        <f t="shared" si="504"/>
        <v>0</v>
      </c>
      <c r="CT531" s="2">
        <f t="shared" si="504"/>
        <v>0</v>
      </c>
      <c r="CU531" s="2">
        <f t="shared" si="504"/>
        <v>0</v>
      </c>
      <c r="CV531" s="2">
        <f t="shared" si="504"/>
        <v>0</v>
      </c>
      <c r="CW531" s="2">
        <f t="shared" si="504"/>
        <v>0</v>
      </c>
      <c r="CX531" s="2">
        <f t="shared" si="504"/>
        <v>0</v>
      </c>
      <c r="CY531" s="2">
        <f t="shared" si="504"/>
        <v>0</v>
      </c>
      <c r="CZ531" s="2">
        <f t="shared" si="504"/>
        <v>0</v>
      </c>
      <c r="DA531" s="2">
        <f t="shared" si="504"/>
        <v>0</v>
      </c>
      <c r="DB531" s="2">
        <f t="shared" si="504"/>
        <v>0</v>
      </c>
      <c r="DC531" s="2">
        <f t="shared" si="504"/>
        <v>0</v>
      </c>
      <c r="DD531" s="2">
        <f t="shared" si="504"/>
        <v>0</v>
      </c>
      <c r="DE531" s="2">
        <f t="shared" si="504"/>
        <v>0</v>
      </c>
      <c r="DF531" s="2">
        <f t="shared" si="504"/>
        <v>0</v>
      </c>
      <c r="DG531" s="3">
        <f t="shared" ref="DG531:EL531" si="505">DG543</f>
        <v>0</v>
      </c>
      <c r="DH531" s="3">
        <f t="shared" si="505"/>
        <v>0</v>
      </c>
      <c r="DI531" s="3">
        <f t="shared" si="505"/>
        <v>0</v>
      </c>
      <c r="DJ531" s="3">
        <f t="shared" si="505"/>
        <v>0</v>
      </c>
      <c r="DK531" s="3">
        <f t="shared" si="505"/>
        <v>0</v>
      </c>
      <c r="DL531" s="3">
        <f t="shared" si="505"/>
        <v>0</v>
      </c>
      <c r="DM531" s="3">
        <f t="shared" si="505"/>
        <v>0</v>
      </c>
      <c r="DN531" s="3">
        <f t="shared" si="505"/>
        <v>0</v>
      </c>
      <c r="DO531" s="3">
        <f t="shared" si="505"/>
        <v>0</v>
      </c>
      <c r="DP531" s="3">
        <f t="shared" si="505"/>
        <v>0</v>
      </c>
      <c r="DQ531" s="3">
        <f t="shared" si="505"/>
        <v>0</v>
      </c>
      <c r="DR531" s="3">
        <f t="shared" si="505"/>
        <v>0</v>
      </c>
      <c r="DS531" s="3">
        <f t="shared" si="505"/>
        <v>0</v>
      </c>
      <c r="DT531" s="3">
        <f t="shared" si="505"/>
        <v>0</v>
      </c>
      <c r="DU531" s="3">
        <f t="shared" si="505"/>
        <v>0</v>
      </c>
      <c r="DV531" s="3">
        <f t="shared" si="505"/>
        <v>0</v>
      </c>
      <c r="DW531" s="3">
        <f t="shared" si="505"/>
        <v>0</v>
      </c>
      <c r="DX531" s="3">
        <f t="shared" si="505"/>
        <v>0</v>
      </c>
      <c r="DY531" s="3">
        <f t="shared" si="505"/>
        <v>0</v>
      </c>
      <c r="DZ531" s="3">
        <f t="shared" si="505"/>
        <v>0</v>
      </c>
      <c r="EA531" s="3">
        <f t="shared" si="505"/>
        <v>0</v>
      </c>
      <c r="EB531" s="3">
        <f t="shared" si="505"/>
        <v>0</v>
      </c>
      <c r="EC531" s="3">
        <f t="shared" si="505"/>
        <v>0</v>
      </c>
      <c r="ED531" s="3">
        <f t="shared" si="505"/>
        <v>0</v>
      </c>
      <c r="EE531" s="3">
        <f t="shared" si="505"/>
        <v>0</v>
      </c>
      <c r="EF531" s="3">
        <f t="shared" si="505"/>
        <v>0</v>
      </c>
      <c r="EG531" s="3">
        <f t="shared" si="505"/>
        <v>0</v>
      </c>
      <c r="EH531" s="3">
        <f t="shared" si="505"/>
        <v>0</v>
      </c>
      <c r="EI531" s="3">
        <f t="shared" si="505"/>
        <v>0</v>
      </c>
      <c r="EJ531" s="3">
        <f t="shared" si="505"/>
        <v>0</v>
      </c>
      <c r="EK531" s="3">
        <f t="shared" si="505"/>
        <v>0</v>
      </c>
      <c r="EL531" s="3">
        <f t="shared" si="505"/>
        <v>0</v>
      </c>
      <c r="EM531" s="3">
        <f t="shared" ref="EM531:FR531" si="506">EM543</f>
        <v>0</v>
      </c>
      <c r="EN531" s="3">
        <f t="shared" si="506"/>
        <v>0</v>
      </c>
      <c r="EO531" s="3">
        <f t="shared" si="506"/>
        <v>0</v>
      </c>
      <c r="EP531" s="3">
        <f t="shared" si="506"/>
        <v>0</v>
      </c>
      <c r="EQ531" s="3">
        <f t="shared" si="506"/>
        <v>0</v>
      </c>
      <c r="ER531" s="3">
        <f t="shared" si="506"/>
        <v>0</v>
      </c>
      <c r="ES531" s="3">
        <f t="shared" si="506"/>
        <v>0</v>
      </c>
      <c r="ET531" s="3">
        <f t="shared" si="506"/>
        <v>0</v>
      </c>
      <c r="EU531" s="3">
        <f t="shared" si="506"/>
        <v>0</v>
      </c>
      <c r="EV531" s="3">
        <f t="shared" si="506"/>
        <v>0</v>
      </c>
      <c r="EW531" s="3">
        <f t="shared" si="506"/>
        <v>0</v>
      </c>
      <c r="EX531" s="3">
        <f t="shared" si="506"/>
        <v>0</v>
      </c>
      <c r="EY531" s="3">
        <f t="shared" si="506"/>
        <v>0</v>
      </c>
      <c r="EZ531" s="3">
        <f t="shared" si="506"/>
        <v>0</v>
      </c>
      <c r="FA531" s="3">
        <f t="shared" si="506"/>
        <v>0</v>
      </c>
      <c r="FB531" s="3">
        <f t="shared" si="506"/>
        <v>0</v>
      </c>
      <c r="FC531" s="3">
        <f t="shared" si="506"/>
        <v>0</v>
      </c>
      <c r="FD531" s="3">
        <f t="shared" si="506"/>
        <v>0</v>
      </c>
      <c r="FE531" s="3">
        <f t="shared" si="506"/>
        <v>0</v>
      </c>
      <c r="FF531" s="3">
        <f t="shared" si="506"/>
        <v>0</v>
      </c>
      <c r="FG531" s="3">
        <f t="shared" si="506"/>
        <v>0</v>
      </c>
      <c r="FH531" s="3">
        <f t="shared" si="506"/>
        <v>0</v>
      </c>
      <c r="FI531" s="3">
        <f t="shared" si="506"/>
        <v>0</v>
      </c>
      <c r="FJ531" s="3">
        <f t="shared" si="506"/>
        <v>0</v>
      </c>
      <c r="FK531" s="3">
        <f t="shared" si="506"/>
        <v>0</v>
      </c>
      <c r="FL531" s="3">
        <f t="shared" si="506"/>
        <v>0</v>
      </c>
      <c r="FM531" s="3">
        <f t="shared" si="506"/>
        <v>0</v>
      </c>
      <c r="FN531" s="3">
        <f t="shared" si="506"/>
        <v>0</v>
      </c>
      <c r="FO531" s="3">
        <f t="shared" si="506"/>
        <v>0</v>
      </c>
      <c r="FP531" s="3">
        <f t="shared" si="506"/>
        <v>0</v>
      </c>
      <c r="FQ531" s="3">
        <f t="shared" si="506"/>
        <v>0</v>
      </c>
      <c r="FR531" s="3">
        <f t="shared" si="506"/>
        <v>0</v>
      </c>
      <c r="FS531" s="3">
        <f t="shared" ref="FS531:GX531" si="507">FS543</f>
        <v>0</v>
      </c>
      <c r="FT531" s="3">
        <f t="shared" si="507"/>
        <v>0</v>
      </c>
      <c r="FU531" s="3">
        <f t="shared" si="507"/>
        <v>0</v>
      </c>
      <c r="FV531" s="3">
        <f t="shared" si="507"/>
        <v>0</v>
      </c>
      <c r="FW531" s="3">
        <f t="shared" si="507"/>
        <v>0</v>
      </c>
      <c r="FX531" s="3">
        <f t="shared" si="507"/>
        <v>0</v>
      </c>
      <c r="FY531" s="3">
        <f t="shared" si="507"/>
        <v>0</v>
      </c>
      <c r="FZ531" s="3">
        <f t="shared" si="507"/>
        <v>0</v>
      </c>
      <c r="GA531" s="3">
        <f t="shared" si="507"/>
        <v>0</v>
      </c>
      <c r="GB531" s="3">
        <f t="shared" si="507"/>
        <v>0</v>
      </c>
      <c r="GC531" s="3">
        <f t="shared" si="507"/>
        <v>0</v>
      </c>
      <c r="GD531" s="3">
        <f t="shared" si="507"/>
        <v>0</v>
      </c>
      <c r="GE531" s="3">
        <f t="shared" si="507"/>
        <v>0</v>
      </c>
      <c r="GF531" s="3">
        <f t="shared" si="507"/>
        <v>0</v>
      </c>
      <c r="GG531" s="3">
        <f t="shared" si="507"/>
        <v>0</v>
      </c>
      <c r="GH531" s="3">
        <f t="shared" si="507"/>
        <v>0</v>
      </c>
      <c r="GI531" s="3">
        <f t="shared" si="507"/>
        <v>0</v>
      </c>
      <c r="GJ531" s="3">
        <f t="shared" si="507"/>
        <v>0</v>
      </c>
      <c r="GK531" s="3">
        <f t="shared" si="507"/>
        <v>0</v>
      </c>
      <c r="GL531" s="3">
        <f t="shared" si="507"/>
        <v>0</v>
      </c>
      <c r="GM531" s="3">
        <f t="shared" si="507"/>
        <v>0</v>
      </c>
      <c r="GN531" s="3">
        <f t="shared" si="507"/>
        <v>0</v>
      </c>
      <c r="GO531" s="3">
        <f t="shared" si="507"/>
        <v>0</v>
      </c>
      <c r="GP531" s="3">
        <f t="shared" si="507"/>
        <v>0</v>
      </c>
      <c r="GQ531" s="3">
        <f t="shared" si="507"/>
        <v>0</v>
      </c>
      <c r="GR531" s="3">
        <f t="shared" si="507"/>
        <v>0</v>
      </c>
      <c r="GS531" s="3">
        <f t="shared" si="507"/>
        <v>0</v>
      </c>
      <c r="GT531" s="3">
        <f t="shared" si="507"/>
        <v>0</v>
      </c>
      <c r="GU531" s="3">
        <f t="shared" si="507"/>
        <v>0</v>
      </c>
      <c r="GV531" s="3">
        <f t="shared" si="507"/>
        <v>0</v>
      </c>
      <c r="GW531" s="3">
        <f t="shared" si="507"/>
        <v>0</v>
      </c>
      <c r="GX531" s="3">
        <f t="shared" si="507"/>
        <v>0</v>
      </c>
    </row>
    <row r="533" spans="1:245" x14ac:dyDescent="0.2">
      <c r="A533">
        <v>17</v>
      </c>
      <c r="B533">
        <v>1</v>
      </c>
      <c r="E533" t="s">
        <v>710</v>
      </c>
      <c r="F533" t="s">
        <v>711</v>
      </c>
      <c r="G533" t="s">
        <v>712</v>
      </c>
      <c r="H533" t="s">
        <v>713</v>
      </c>
      <c r="I533">
        <v>1</v>
      </c>
      <c r="J533">
        <v>0</v>
      </c>
      <c r="K533">
        <v>1</v>
      </c>
      <c r="O533">
        <f>0</f>
        <v>0</v>
      </c>
      <c r="P533">
        <f>0</f>
        <v>0</v>
      </c>
      <c r="Q533">
        <f>0</f>
        <v>0</v>
      </c>
      <c r="R533">
        <f>0</f>
        <v>0</v>
      </c>
      <c r="S533">
        <f>0</f>
        <v>0</v>
      </c>
      <c r="T533">
        <f>0</f>
        <v>0</v>
      </c>
      <c r="U533">
        <f>0</f>
        <v>0</v>
      </c>
      <c r="V533">
        <f>0</f>
        <v>0</v>
      </c>
      <c r="W533">
        <f>0</f>
        <v>0</v>
      </c>
      <c r="X533">
        <f>0</f>
        <v>0</v>
      </c>
      <c r="Y533">
        <f>0</f>
        <v>0</v>
      </c>
      <c r="AA533">
        <v>424238656</v>
      </c>
      <c r="AB533">
        <f t="shared" ref="AB533:AB540" si="508">ROUND((AK533),6)</f>
        <v>1192.28</v>
      </c>
      <c r="AC533">
        <f>0</f>
        <v>0</v>
      </c>
      <c r="AD533">
        <f>0</f>
        <v>0</v>
      </c>
      <c r="AE533">
        <f>0</f>
        <v>0</v>
      </c>
      <c r="AF533">
        <f>0</f>
        <v>0</v>
      </c>
      <c r="AG533">
        <f>0</f>
        <v>0</v>
      </c>
      <c r="AH533">
        <f>0</f>
        <v>0</v>
      </c>
      <c r="AI533">
        <f>0</f>
        <v>0</v>
      </c>
      <c r="AJ533">
        <f>0</f>
        <v>0</v>
      </c>
      <c r="AK533">
        <v>1192.28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1</v>
      </c>
      <c r="BJ533" t="s">
        <v>711</v>
      </c>
      <c r="BM533">
        <v>700007</v>
      </c>
      <c r="BN533">
        <v>0</v>
      </c>
      <c r="BO533" t="s">
        <v>3</v>
      </c>
      <c r="BP533">
        <v>0</v>
      </c>
      <c r="BQ533">
        <v>19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90</v>
      </c>
      <c r="CA533">
        <v>42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525</v>
      </c>
      <c r="CO533">
        <v>0</v>
      </c>
      <c r="CP533">
        <f t="shared" ref="CP533:CP540" si="509">AB533*AZ533</f>
        <v>1192.28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B533">
        <v>45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713</v>
      </c>
      <c r="DW533" t="s">
        <v>713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416980467</v>
      </c>
      <c r="EF533">
        <v>19</v>
      </c>
      <c r="EG533" t="s">
        <v>714</v>
      </c>
      <c r="EH533">
        <v>106</v>
      </c>
      <c r="EI533" t="s">
        <v>714</v>
      </c>
      <c r="EJ533">
        <v>1</v>
      </c>
      <c r="EK533">
        <v>700007</v>
      </c>
      <c r="EL533" t="s">
        <v>714</v>
      </c>
      <c r="EM533" t="s">
        <v>715</v>
      </c>
      <c r="EO533" t="s">
        <v>526</v>
      </c>
      <c r="EQ533">
        <v>1048576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FQ533">
        <v>0</v>
      </c>
      <c r="FR533">
        <v>0</v>
      </c>
      <c r="FS533">
        <v>0</v>
      </c>
      <c r="FX533">
        <v>0</v>
      </c>
      <c r="FY533">
        <v>0</v>
      </c>
      <c r="GA533" t="s">
        <v>3</v>
      </c>
      <c r="GD533">
        <v>1</v>
      </c>
      <c r="GF533">
        <v>1357588506</v>
      </c>
      <c r="GG533">
        <v>2</v>
      </c>
      <c r="GH533">
        <v>1</v>
      </c>
      <c r="GI533">
        <v>-2</v>
      </c>
      <c r="GJ533">
        <v>2</v>
      </c>
      <c r="GK533">
        <v>0</v>
      </c>
      <c r="GL533">
        <f t="shared" ref="GL533:GL541" si="510">ROUND(IF(AND(BH533=3,BI533=3,FS533&lt;&gt;0),P533,0),2)</f>
        <v>0</v>
      </c>
      <c r="GM533">
        <f t="shared" ref="GM533:GM540" si="511">ROUND(CP533*I533,2)</f>
        <v>1192.28</v>
      </c>
      <c r="GN533">
        <f t="shared" ref="GN533:GN541" si="512">IF(OR(BI533=0,BI533=1),GM533-GX533,0)</f>
        <v>1192.28</v>
      </c>
      <c r="GO533">
        <f t="shared" ref="GO533:GO541" si="513">IF(BI533=2,GM533-GX533,0)</f>
        <v>0</v>
      </c>
      <c r="GP533">
        <f t="shared" ref="GP533:GP541" si="514">IF(BI533=4,GM533-GX533,0)</f>
        <v>0</v>
      </c>
      <c r="GR533">
        <v>0</v>
      </c>
      <c r="GS533">
        <v>3</v>
      </c>
      <c r="GT533">
        <v>0</v>
      </c>
      <c r="GU533" t="s">
        <v>3</v>
      </c>
      <c r="GV533">
        <f>0</f>
        <v>0</v>
      </c>
      <c r="GW533">
        <v>1</v>
      </c>
      <c r="GX533">
        <f>0</f>
        <v>0</v>
      </c>
      <c r="HA533">
        <v>0</v>
      </c>
      <c r="HB533">
        <v>0</v>
      </c>
      <c r="HC533">
        <v>0</v>
      </c>
      <c r="HD533">
        <f t="shared" ref="HD533:HD540" si="515">GM533</f>
        <v>1192.28</v>
      </c>
      <c r="HE533" t="s">
        <v>3</v>
      </c>
      <c r="HF533" t="s">
        <v>3</v>
      </c>
      <c r="HM533" t="s">
        <v>3</v>
      </c>
      <c r="HN533" t="s">
        <v>716</v>
      </c>
      <c r="HO533" t="s">
        <v>717</v>
      </c>
      <c r="HP533" t="s">
        <v>714</v>
      </c>
      <c r="HQ533" t="s">
        <v>714</v>
      </c>
      <c r="HS533">
        <v>0</v>
      </c>
      <c r="IK533">
        <v>0</v>
      </c>
    </row>
    <row r="534" spans="1:245" x14ac:dyDescent="0.2">
      <c r="A534">
        <v>17</v>
      </c>
      <c r="B534">
        <v>1</v>
      </c>
      <c r="E534" t="s">
        <v>718</v>
      </c>
      <c r="F534" t="s">
        <v>719</v>
      </c>
      <c r="G534" t="s">
        <v>720</v>
      </c>
      <c r="H534" t="s">
        <v>713</v>
      </c>
      <c r="I534">
        <v>1</v>
      </c>
      <c r="J534">
        <v>0</v>
      </c>
      <c r="K534">
        <v>1</v>
      </c>
      <c r="O534">
        <f>0</f>
        <v>0</v>
      </c>
      <c r="P534">
        <f>0</f>
        <v>0</v>
      </c>
      <c r="Q534">
        <f>0</f>
        <v>0</v>
      </c>
      <c r="R534">
        <f>0</f>
        <v>0</v>
      </c>
      <c r="S534">
        <f>0</f>
        <v>0</v>
      </c>
      <c r="T534">
        <f>0</f>
        <v>0</v>
      </c>
      <c r="U534">
        <f>0</f>
        <v>0</v>
      </c>
      <c r="V534">
        <f>0</f>
        <v>0</v>
      </c>
      <c r="W534">
        <f>0</f>
        <v>0</v>
      </c>
      <c r="X534">
        <f>0</f>
        <v>0</v>
      </c>
      <c r="Y534">
        <f>0</f>
        <v>0</v>
      </c>
      <c r="AA534">
        <v>424238656</v>
      </c>
      <c r="AB534">
        <f t="shared" si="508"/>
        <v>78.819999999999993</v>
      </c>
      <c r="AC534">
        <f>0</f>
        <v>0</v>
      </c>
      <c r="AD534">
        <f>0</f>
        <v>0</v>
      </c>
      <c r="AE534">
        <f>0</f>
        <v>0</v>
      </c>
      <c r="AF534">
        <f>0</f>
        <v>0</v>
      </c>
      <c r="AG534">
        <f>0</f>
        <v>0</v>
      </c>
      <c r="AH534">
        <f>0</f>
        <v>0</v>
      </c>
      <c r="AI534">
        <f>0</f>
        <v>0</v>
      </c>
      <c r="AJ534">
        <f>0</f>
        <v>0</v>
      </c>
      <c r="AK534">
        <v>78.819999999999993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1</v>
      </c>
      <c r="BJ534" t="s">
        <v>719</v>
      </c>
      <c r="BM534">
        <v>700007</v>
      </c>
      <c r="BN534">
        <v>0</v>
      </c>
      <c r="BO534" t="s">
        <v>3</v>
      </c>
      <c r="BP534">
        <v>0</v>
      </c>
      <c r="BQ534">
        <v>19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90</v>
      </c>
      <c r="CA534">
        <v>42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525</v>
      </c>
      <c r="CO534">
        <v>0</v>
      </c>
      <c r="CP534">
        <f t="shared" si="509"/>
        <v>78.819999999999993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B534">
        <v>46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713</v>
      </c>
      <c r="DW534" t="s">
        <v>713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416980467</v>
      </c>
      <c r="EF534">
        <v>19</v>
      </c>
      <c r="EG534" t="s">
        <v>714</v>
      </c>
      <c r="EH534">
        <v>106</v>
      </c>
      <c r="EI534" t="s">
        <v>714</v>
      </c>
      <c r="EJ534">
        <v>1</v>
      </c>
      <c r="EK534">
        <v>700007</v>
      </c>
      <c r="EL534" t="s">
        <v>714</v>
      </c>
      <c r="EM534" t="s">
        <v>715</v>
      </c>
      <c r="EO534" t="s">
        <v>526</v>
      </c>
      <c r="EQ534">
        <v>1048576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3</v>
      </c>
      <c r="GD534">
        <v>1</v>
      </c>
      <c r="GF534">
        <v>898950658</v>
      </c>
      <c r="GG534">
        <v>2</v>
      </c>
      <c r="GH534">
        <v>1</v>
      </c>
      <c r="GI534">
        <v>-2</v>
      </c>
      <c r="GJ534">
        <v>2</v>
      </c>
      <c r="GK534">
        <v>0</v>
      </c>
      <c r="GL534">
        <f t="shared" si="510"/>
        <v>0</v>
      </c>
      <c r="GM534">
        <f t="shared" si="511"/>
        <v>78.819999999999993</v>
      </c>
      <c r="GN534">
        <f t="shared" si="512"/>
        <v>78.819999999999993</v>
      </c>
      <c r="GO534">
        <f t="shared" si="513"/>
        <v>0</v>
      </c>
      <c r="GP534">
        <f t="shared" si="514"/>
        <v>0</v>
      </c>
      <c r="GR534">
        <v>0</v>
      </c>
      <c r="GS534">
        <v>3</v>
      </c>
      <c r="GT534">
        <v>0</v>
      </c>
      <c r="GU534" t="s">
        <v>3</v>
      </c>
      <c r="GV534">
        <f>0</f>
        <v>0</v>
      </c>
      <c r="GW534">
        <v>1</v>
      </c>
      <c r="GX534">
        <f>0</f>
        <v>0</v>
      </c>
      <c r="HA534">
        <v>0</v>
      </c>
      <c r="HB534">
        <v>0</v>
      </c>
      <c r="HC534">
        <v>0</v>
      </c>
      <c r="HD534">
        <f t="shared" si="515"/>
        <v>78.819999999999993</v>
      </c>
      <c r="HE534" t="s">
        <v>3</v>
      </c>
      <c r="HF534" t="s">
        <v>3</v>
      </c>
      <c r="HM534" t="s">
        <v>3</v>
      </c>
      <c r="HN534" t="s">
        <v>716</v>
      </c>
      <c r="HO534" t="s">
        <v>717</v>
      </c>
      <c r="HP534" t="s">
        <v>714</v>
      </c>
      <c r="HQ534" t="s">
        <v>714</v>
      </c>
      <c r="HS534">
        <v>0</v>
      </c>
      <c r="IK534">
        <v>0</v>
      </c>
    </row>
    <row r="535" spans="1:245" x14ac:dyDescent="0.2">
      <c r="A535">
        <v>17</v>
      </c>
      <c r="B535">
        <v>1</v>
      </c>
      <c r="E535" t="s">
        <v>721</v>
      </c>
      <c r="F535" t="s">
        <v>722</v>
      </c>
      <c r="G535" t="s">
        <v>723</v>
      </c>
      <c r="H535" t="s">
        <v>713</v>
      </c>
      <c r="I535">
        <v>1</v>
      </c>
      <c r="J535">
        <v>0</v>
      </c>
      <c r="K535">
        <v>1</v>
      </c>
      <c r="O535">
        <f>0</f>
        <v>0</v>
      </c>
      <c r="P535">
        <f>0</f>
        <v>0</v>
      </c>
      <c r="Q535">
        <f>0</f>
        <v>0</v>
      </c>
      <c r="R535">
        <f>0</f>
        <v>0</v>
      </c>
      <c r="S535">
        <f>0</f>
        <v>0</v>
      </c>
      <c r="T535">
        <f>0</f>
        <v>0</v>
      </c>
      <c r="U535">
        <f>0</f>
        <v>0</v>
      </c>
      <c r="V535">
        <f>0</f>
        <v>0</v>
      </c>
      <c r="W535">
        <f>0</f>
        <v>0</v>
      </c>
      <c r="X535">
        <f>0</f>
        <v>0</v>
      </c>
      <c r="Y535">
        <f>0</f>
        <v>0</v>
      </c>
      <c r="AA535">
        <v>424238656</v>
      </c>
      <c r="AB535">
        <f t="shared" si="508"/>
        <v>349.17</v>
      </c>
      <c r="AC535">
        <f>0</f>
        <v>0</v>
      </c>
      <c r="AD535">
        <f>0</f>
        <v>0</v>
      </c>
      <c r="AE535">
        <f>0</f>
        <v>0</v>
      </c>
      <c r="AF535">
        <f>0</f>
        <v>0</v>
      </c>
      <c r="AG535">
        <f>0</f>
        <v>0</v>
      </c>
      <c r="AH535">
        <f>0</f>
        <v>0</v>
      </c>
      <c r="AI535">
        <f>0</f>
        <v>0</v>
      </c>
      <c r="AJ535">
        <f>0</f>
        <v>0</v>
      </c>
      <c r="AK535">
        <v>349.17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1</v>
      </c>
      <c r="BJ535" t="s">
        <v>722</v>
      </c>
      <c r="BM535">
        <v>700008</v>
      </c>
      <c r="BN535">
        <v>0</v>
      </c>
      <c r="BO535" t="s">
        <v>3</v>
      </c>
      <c r="BP535">
        <v>0</v>
      </c>
      <c r="BQ535">
        <v>10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94</v>
      </c>
      <c r="CA535">
        <v>61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509"/>
        <v>349.17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713</v>
      </c>
      <c r="DW535" t="s">
        <v>713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416980468</v>
      </c>
      <c r="EF535">
        <v>10</v>
      </c>
      <c r="EG535" t="s">
        <v>724</v>
      </c>
      <c r="EH535">
        <v>107</v>
      </c>
      <c r="EI535" t="s">
        <v>725</v>
      </c>
      <c r="EJ535">
        <v>1</v>
      </c>
      <c r="EK535">
        <v>700008</v>
      </c>
      <c r="EL535" t="s">
        <v>726</v>
      </c>
      <c r="EM535" t="s">
        <v>727</v>
      </c>
      <c r="EO535" t="s">
        <v>3</v>
      </c>
      <c r="EQ535">
        <v>1048576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FQ535">
        <v>0</v>
      </c>
      <c r="FR535">
        <v>0</v>
      </c>
      <c r="FS535">
        <v>0</v>
      </c>
      <c r="FX535">
        <v>0</v>
      </c>
      <c r="FY535">
        <v>0</v>
      </c>
      <c r="GA535" t="s">
        <v>3</v>
      </c>
      <c r="GD535">
        <v>1</v>
      </c>
      <c r="GF535">
        <v>1858020115</v>
      </c>
      <c r="GG535">
        <v>2</v>
      </c>
      <c r="GH535">
        <v>1</v>
      </c>
      <c r="GI535">
        <v>-2</v>
      </c>
      <c r="GJ535">
        <v>2</v>
      </c>
      <c r="GK535">
        <v>0</v>
      </c>
      <c r="GL535">
        <f t="shared" si="510"/>
        <v>0</v>
      </c>
      <c r="GM535">
        <f t="shared" si="511"/>
        <v>349.17</v>
      </c>
      <c r="GN535">
        <f t="shared" si="512"/>
        <v>349.17</v>
      </c>
      <c r="GO535">
        <f t="shared" si="513"/>
        <v>0</v>
      </c>
      <c r="GP535">
        <f t="shared" si="514"/>
        <v>0</v>
      </c>
      <c r="GR535">
        <v>0</v>
      </c>
      <c r="GS535">
        <v>3</v>
      </c>
      <c r="GT535">
        <v>0</v>
      </c>
      <c r="GU535" t="s">
        <v>3</v>
      </c>
      <c r="GV535">
        <f>0</f>
        <v>0</v>
      </c>
      <c r="GW535">
        <v>1</v>
      </c>
      <c r="GX535">
        <f>0</f>
        <v>0</v>
      </c>
      <c r="HA535">
        <v>0</v>
      </c>
      <c r="HB535">
        <v>0</v>
      </c>
      <c r="HC535">
        <v>0</v>
      </c>
      <c r="HD535">
        <f t="shared" si="515"/>
        <v>349.17</v>
      </c>
      <c r="HE535" t="s">
        <v>3</v>
      </c>
      <c r="HF535" t="s">
        <v>3</v>
      </c>
      <c r="HM535" t="s">
        <v>3</v>
      </c>
      <c r="HN535" t="s">
        <v>728</v>
      </c>
      <c r="HO535" t="s">
        <v>729</v>
      </c>
      <c r="HP535" t="s">
        <v>725</v>
      </c>
      <c r="HQ535" t="s">
        <v>725</v>
      </c>
      <c r="HS535">
        <v>0</v>
      </c>
      <c r="IK535">
        <v>0</v>
      </c>
    </row>
    <row r="536" spans="1:245" x14ac:dyDescent="0.2">
      <c r="A536">
        <v>17</v>
      </c>
      <c r="B536">
        <v>1</v>
      </c>
      <c r="E536" t="s">
        <v>730</v>
      </c>
      <c r="F536" t="s">
        <v>731</v>
      </c>
      <c r="G536" t="s">
        <v>732</v>
      </c>
      <c r="H536" t="s">
        <v>713</v>
      </c>
      <c r="I536">
        <v>1</v>
      </c>
      <c r="J536">
        <v>0</v>
      </c>
      <c r="K536">
        <v>1</v>
      </c>
      <c r="O536">
        <f>0</f>
        <v>0</v>
      </c>
      <c r="P536">
        <f>0</f>
        <v>0</v>
      </c>
      <c r="Q536">
        <f>0</f>
        <v>0</v>
      </c>
      <c r="R536">
        <f>0</f>
        <v>0</v>
      </c>
      <c r="S536">
        <f>0</f>
        <v>0</v>
      </c>
      <c r="T536">
        <f>0</f>
        <v>0</v>
      </c>
      <c r="U536">
        <f>0</f>
        <v>0</v>
      </c>
      <c r="V536">
        <f>0</f>
        <v>0</v>
      </c>
      <c r="W536">
        <f>0</f>
        <v>0</v>
      </c>
      <c r="X536">
        <f>0</f>
        <v>0</v>
      </c>
      <c r="Y536">
        <f>0</f>
        <v>0</v>
      </c>
      <c r="AA536">
        <v>424238656</v>
      </c>
      <c r="AB536">
        <f t="shared" si="508"/>
        <v>418.07</v>
      </c>
      <c r="AC536">
        <f>0</f>
        <v>0</v>
      </c>
      <c r="AD536">
        <f>0</f>
        <v>0</v>
      </c>
      <c r="AE536">
        <f>0</f>
        <v>0</v>
      </c>
      <c r="AF536">
        <f>0</f>
        <v>0</v>
      </c>
      <c r="AG536">
        <f>0</f>
        <v>0</v>
      </c>
      <c r="AH536">
        <f>0</f>
        <v>0</v>
      </c>
      <c r="AI536">
        <f>0</f>
        <v>0</v>
      </c>
      <c r="AJ536">
        <f>0</f>
        <v>0</v>
      </c>
      <c r="AK536">
        <v>418.07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1</v>
      </c>
      <c r="BJ536" t="s">
        <v>731</v>
      </c>
      <c r="BM536">
        <v>700008</v>
      </c>
      <c r="BN536">
        <v>0</v>
      </c>
      <c r="BO536" t="s">
        <v>3</v>
      </c>
      <c r="BP536">
        <v>0</v>
      </c>
      <c r="BQ536">
        <v>10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94</v>
      </c>
      <c r="CA536">
        <v>61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509"/>
        <v>418.07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713</v>
      </c>
      <c r="DW536" t="s">
        <v>713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416980468</v>
      </c>
      <c r="EF536">
        <v>10</v>
      </c>
      <c r="EG536" t="s">
        <v>724</v>
      </c>
      <c r="EH536">
        <v>107</v>
      </c>
      <c r="EI536" t="s">
        <v>725</v>
      </c>
      <c r="EJ536">
        <v>1</v>
      </c>
      <c r="EK536">
        <v>700008</v>
      </c>
      <c r="EL536" t="s">
        <v>726</v>
      </c>
      <c r="EM536" t="s">
        <v>727</v>
      </c>
      <c r="EO536" t="s">
        <v>3</v>
      </c>
      <c r="EQ536">
        <v>1048576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FQ536">
        <v>0</v>
      </c>
      <c r="FR536">
        <v>0</v>
      </c>
      <c r="FS536">
        <v>0</v>
      </c>
      <c r="FX536">
        <v>0</v>
      </c>
      <c r="FY536">
        <v>0</v>
      </c>
      <c r="GA536" t="s">
        <v>3</v>
      </c>
      <c r="GD536">
        <v>1</v>
      </c>
      <c r="GF536">
        <v>1996706563</v>
      </c>
      <c r="GG536">
        <v>2</v>
      </c>
      <c r="GH536">
        <v>1</v>
      </c>
      <c r="GI536">
        <v>-2</v>
      </c>
      <c r="GJ536">
        <v>2</v>
      </c>
      <c r="GK536">
        <v>0</v>
      </c>
      <c r="GL536">
        <f t="shared" si="510"/>
        <v>0</v>
      </c>
      <c r="GM536">
        <f t="shared" si="511"/>
        <v>418.07</v>
      </c>
      <c r="GN536">
        <f t="shared" si="512"/>
        <v>418.07</v>
      </c>
      <c r="GO536">
        <f t="shared" si="513"/>
        <v>0</v>
      </c>
      <c r="GP536">
        <f t="shared" si="514"/>
        <v>0</v>
      </c>
      <c r="GR536">
        <v>0</v>
      </c>
      <c r="GS536">
        <v>3</v>
      </c>
      <c r="GT536">
        <v>0</v>
      </c>
      <c r="GU536" t="s">
        <v>3</v>
      </c>
      <c r="GV536">
        <f>0</f>
        <v>0</v>
      </c>
      <c r="GW536">
        <v>1</v>
      </c>
      <c r="GX536">
        <f>0</f>
        <v>0</v>
      </c>
      <c r="HA536">
        <v>0</v>
      </c>
      <c r="HB536">
        <v>0</v>
      </c>
      <c r="HC536">
        <v>0</v>
      </c>
      <c r="HD536">
        <f t="shared" si="515"/>
        <v>418.07</v>
      </c>
      <c r="HE536" t="s">
        <v>3</v>
      </c>
      <c r="HF536" t="s">
        <v>3</v>
      </c>
      <c r="HM536" t="s">
        <v>3</v>
      </c>
      <c r="HN536" t="s">
        <v>728</v>
      </c>
      <c r="HO536" t="s">
        <v>729</v>
      </c>
      <c r="HP536" t="s">
        <v>725</v>
      </c>
      <c r="HQ536" t="s">
        <v>725</v>
      </c>
      <c r="HS536">
        <v>0</v>
      </c>
      <c r="IK536">
        <v>0</v>
      </c>
    </row>
    <row r="537" spans="1:245" x14ac:dyDescent="0.2">
      <c r="A537">
        <v>17</v>
      </c>
      <c r="B537">
        <v>1</v>
      </c>
      <c r="E537" t="s">
        <v>733</v>
      </c>
      <c r="F537" t="s">
        <v>734</v>
      </c>
      <c r="G537" t="s">
        <v>735</v>
      </c>
      <c r="H537" t="s">
        <v>713</v>
      </c>
      <c r="I537">
        <v>1</v>
      </c>
      <c r="J537">
        <v>0</v>
      </c>
      <c r="K537">
        <v>1</v>
      </c>
      <c r="O537">
        <f>0</f>
        <v>0</v>
      </c>
      <c r="P537">
        <f>0</f>
        <v>0</v>
      </c>
      <c r="Q537">
        <f>0</f>
        <v>0</v>
      </c>
      <c r="R537">
        <f>0</f>
        <v>0</v>
      </c>
      <c r="S537">
        <f>0</f>
        <v>0</v>
      </c>
      <c r="T537">
        <f>0</f>
        <v>0</v>
      </c>
      <c r="U537">
        <f>0</f>
        <v>0</v>
      </c>
      <c r="V537">
        <f>0</f>
        <v>0</v>
      </c>
      <c r="W537">
        <f>0</f>
        <v>0</v>
      </c>
      <c r="X537">
        <f>0</f>
        <v>0</v>
      </c>
      <c r="Y537">
        <f>0</f>
        <v>0</v>
      </c>
      <c r="AA537">
        <v>424238656</v>
      </c>
      <c r="AB537">
        <f t="shared" si="508"/>
        <v>466.61</v>
      </c>
      <c r="AC537">
        <f>0</f>
        <v>0</v>
      </c>
      <c r="AD537">
        <f>0</f>
        <v>0</v>
      </c>
      <c r="AE537">
        <f>0</f>
        <v>0</v>
      </c>
      <c r="AF537">
        <f>0</f>
        <v>0</v>
      </c>
      <c r="AG537">
        <f>0</f>
        <v>0</v>
      </c>
      <c r="AH537">
        <f>0</f>
        <v>0</v>
      </c>
      <c r="AI537">
        <f>0</f>
        <v>0</v>
      </c>
      <c r="AJ537">
        <f>0</f>
        <v>0</v>
      </c>
      <c r="AK537">
        <v>466.61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1</v>
      </c>
      <c r="BJ537" t="s">
        <v>734</v>
      </c>
      <c r="BM537">
        <v>700008</v>
      </c>
      <c r="BN537">
        <v>0</v>
      </c>
      <c r="BO537" t="s">
        <v>3</v>
      </c>
      <c r="BP537">
        <v>0</v>
      </c>
      <c r="BQ537">
        <v>10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94</v>
      </c>
      <c r="CA537">
        <v>61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525</v>
      </c>
      <c r="CO537">
        <v>0</v>
      </c>
      <c r="CP537">
        <f t="shared" si="509"/>
        <v>466.61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B537">
        <v>47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713</v>
      </c>
      <c r="DW537" t="s">
        <v>713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416980468</v>
      </c>
      <c r="EF537">
        <v>10</v>
      </c>
      <c r="EG537" t="s">
        <v>724</v>
      </c>
      <c r="EH537">
        <v>107</v>
      </c>
      <c r="EI537" t="s">
        <v>725</v>
      </c>
      <c r="EJ537">
        <v>1</v>
      </c>
      <c r="EK537">
        <v>700008</v>
      </c>
      <c r="EL537" t="s">
        <v>726</v>
      </c>
      <c r="EM537" t="s">
        <v>727</v>
      </c>
      <c r="EO537" t="s">
        <v>526</v>
      </c>
      <c r="EQ537">
        <v>1179648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FQ537">
        <v>0</v>
      </c>
      <c r="FR537">
        <v>0</v>
      </c>
      <c r="FS537">
        <v>0</v>
      </c>
      <c r="FX537">
        <v>0</v>
      </c>
      <c r="FY537">
        <v>0</v>
      </c>
      <c r="GA537" t="s">
        <v>3</v>
      </c>
      <c r="GD537">
        <v>1</v>
      </c>
      <c r="GF537">
        <v>2013592480</v>
      </c>
      <c r="GG537">
        <v>2</v>
      </c>
      <c r="GH537">
        <v>1</v>
      </c>
      <c r="GI537">
        <v>-2</v>
      </c>
      <c r="GJ537">
        <v>2</v>
      </c>
      <c r="GK537">
        <v>0</v>
      </c>
      <c r="GL537">
        <f t="shared" si="510"/>
        <v>0</v>
      </c>
      <c r="GM537">
        <f t="shared" si="511"/>
        <v>466.61</v>
      </c>
      <c r="GN537">
        <f t="shared" si="512"/>
        <v>466.61</v>
      </c>
      <c r="GO537">
        <f t="shared" si="513"/>
        <v>0</v>
      </c>
      <c r="GP537">
        <f t="shared" si="514"/>
        <v>0</v>
      </c>
      <c r="GR537">
        <v>0</v>
      </c>
      <c r="GS537">
        <v>3</v>
      </c>
      <c r="GT537">
        <v>0</v>
      </c>
      <c r="GU537" t="s">
        <v>3</v>
      </c>
      <c r="GV537">
        <f>0</f>
        <v>0</v>
      </c>
      <c r="GW537">
        <v>1</v>
      </c>
      <c r="GX537">
        <f>0</f>
        <v>0</v>
      </c>
      <c r="HA537">
        <v>0</v>
      </c>
      <c r="HB537">
        <v>0</v>
      </c>
      <c r="HC537">
        <v>0</v>
      </c>
      <c r="HD537">
        <f t="shared" si="515"/>
        <v>466.61</v>
      </c>
      <c r="HE537" t="s">
        <v>3</v>
      </c>
      <c r="HF537" t="s">
        <v>3</v>
      </c>
      <c r="HM537" t="s">
        <v>3</v>
      </c>
      <c r="HN537" t="s">
        <v>728</v>
      </c>
      <c r="HO537" t="s">
        <v>729</v>
      </c>
      <c r="HP537" t="s">
        <v>725</v>
      </c>
      <c r="HQ537" t="s">
        <v>725</v>
      </c>
      <c r="HS537">
        <v>0</v>
      </c>
      <c r="IK537">
        <v>0</v>
      </c>
    </row>
    <row r="538" spans="1:245" x14ac:dyDescent="0.2">
      <c r="A538">
        <v>17</v>
      </c>
      <c r="B538">
        <v>1</v>
      </c>
      <c r="E538" t="s">
        <v>736</v>
      </c>
      <c r="F538" t="s">
        <v>737</v>
      </c>
      <c r="G538" t="s">
        <v>738</v>
      </c>
      <c r="H538" t="s">
        <v>713</v>
      </c>
      <c r="I538">
        <v>1</v>
      </c>
      <c r="J538">
        <v>0</v>
      </c>
      <c r="K538">
        <v>1</v>
      </c>
      <c r="O538">
        <f>0</f>
        <v>0</v>
      </c>
      <c r="P538">
        <f>0</f>
        <v>0</v>
      </c>
      <c r="Q538">
        <f>0</f>
        <v>0</v>
      </c>
      <c r="R538">
        <f>0</f>
        <v>0</v>
      </c>
      <c r="S538">
        <f>0</f>
        <v>0</v>
      </c>
      <c r="T538">
        <f>0</f>
        <v>0</v>
      </c>
      <c r="U538">
        <f>0</f>
        <v>0</v>
      </c>
      <c r="V538">
        <f>0</f>
        <v>0</v>
      </c>
      <c r="W538">
        <f>0</f>
        <v>0</v>
      </c>
      <c r="X538">
        <f>0</f>
        <v>0</v>
      </c>
      <c r="Y538">
        <f>0</f>
        <v>0</v>
      </c>
      <c r="AA538">
        <v>424238656</v>
      </c>
      <c r="AB538">
        <f t="shared" si="508"/>
        <v>515.15</v>
      </c>
      <c r="AC538">
        <f>0</f>
        <v>0</v>
      </c>
      <c r="AD538">
        <f>0</f>
        <v>0</v>
      </c>
      <c r="AE538">
        <f>0</f>
        <v>0</v>
      </c>
      <c r="AF538">
        <f>0</f>
        <v>0</v>
      </c>
      <c r="AG538">
        <f>0</f>
        <v>0</v>
      </c>
      <c r="AH538">
        <f>0</f>
        <v>0</v>
      </c>
      <c r="AI538">
        <f>0</f>
        <v>0</v>
      </c>
      <c r="AJ538">
        <f>0</f>
        <v>0</v>
      </c>
      <c r="AK538">
        <v>515.15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1</v>
      </c>
      <c r="BJ538" t="s">
        <v>737</v>
      </c>
      <c r="BM538">
        <v>700008</v>
      </c>
      <c r="BN538">
        <v>0</v>
      </c>
      <c r="BO538" t="s">
        <v>3</v>
      </c>
      <c r="BP538">
        <v>0</v>
      </c>
      <c r="BQ538">
        <v>10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94</v>
      </c>
      <c r="CA538">
        <v>61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525</v>
      </c>
      <c r="CO538">
        <v>0</v>
      </c>
      <c r="CP538">
        <f t="shared" si="509"/>
        <v>515.15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B538">
        <v>48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713</v>
      </c>
      <c r="DW538" t="s">
        <v>713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416980468</v>
      </c>
      <c r="EF538">
        <v>10</v>
      </c>
      <c r="EG538" t="s">
        <v>724</v>
      </c>
      <c r="EH538">
        <v>107</v>
      </c>
      <c r="EI538" t="s">
        <v>725</v>
      </c>
      <c r="EJ538">
        <v>1</v>
      </c>
      <c r="EK538">
        <v>700008</v>
      </c>
      <c r="EL538" t="s">
        <v>726</v>
      </c>
      <c r="EM538" t="s">
        <v>727</v>
      </c>
      <c r="EO538" t="s">
        <v>526</v>
      </c>
      <c r="EQ538">
        <v>1179648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3</v>
      </c>
      <c r="GD538">
        <v>1</v>
      </c>
      <c r="GF538">
        <v>-2054370110</v>
      </c>
      <c r="GG538">
        <v>2</v>
      </c>
      <c r="GH538">
        <v>1</v>
      </c>
      <c r="GI538">
        <v>-2</v>
      </c>
      <c r="GJ538">
        <v>2</v>
      </c>
      <c r="GK538">
        <v>0</v>
      </c>
      <c r="GL538">
        <f t="shared" si="510"/>
        <v>0</v>
      </c>
      <c r="GM538">
        <f t="shared" si="511"/>
        <v>515.15</v>
      </c>
      <c r="GN538">
        <f t="shared" si="512"/>
        <v>515.15</v>
      </c>
      <c r="GO538">
        <f t="shared" si="513"/>
        <v>0</v>
      </c>
      <c r="GP538">
        <f t="shared" si="514"/>
        <v>0</v>
      </c>
      <c r="GR538">
        <v>0</v>
      </c>
      <c r="GS538">
        <v>3</v>
      </c>
      <c r="GT538">
        <v>0</v>
      </c>
      <c r="GU538" t="s">
        <v>3</v>
      </c>
      <c r="GV538">
        <f>0</f>
        <v>0</v>
      </c>
      <c r="GW538">
        <v>1</v>
      </c>
      <c r="GX538">
        <f>0</f>
        <v>0</v>
      </c>
      <c r="HA538">
        <v>0</v>
      </c>
      <c r="HB538">
        <v>0</v>
      </c>
      <c r="HC538">
        <v>0</v>
      </c>
      <c r="HD538">
        <f t="shared" si="515"/>
        <v>515.15</v>
      </c>
      <c r="HE538" t="s">
        <v>3</v>
      </c>
      <c r="HF538" t="s">
        <v>3</v>
      </c>
      <c r="HM538" t="s">
        <v>3</v>
      </c>
      <c r="HN538" t="s">
        <v>728</v>
      </c>
      <c r="HO538" t="s">
        <v>729</v>
      </c>
      <c r="HP538" t="s">
        <v>725</v>
      </c>
      <c r="HQ538" t="s">
        <v>725</v>
      </c>
      <c r="HS538">
        <v>0</v>
      </c>
      <c r="IK538">
        <v>0</v>
      </c>
    </row>
    <row r="539" spans="1:245" x14ac:dyDescent="0.2">
      <c r="A539">
        <v>17</v>
      </c>
      <c r="B539">
        <v>1</v>
      </c>
      <c r="E539" t="s">
        <v>739</v>
      </c>
      <c r="F539" t="s">
        <v>740</v>
      </c>
      <c r="G539" t="s">
        <v>741</v>
      </c>
      <c r="H539" t="s">
        <v>713</v>
      </c>
      <c r="I539">
        <v>1</v>
      </c>
      <c r="J539">
        <v>0</v>
      </c>
      <c r="K539">
        <v>1</v>
      </c>
      <c r="O539">
        <f>0</f>
        <v>0</v>
      </c>
      <c r="P539">
        <f>0</f>
        <v>0</v>
      </c>
      <c r="Q539">
        <f>0</f>
        <v>0</v>
      </c>
      <c r="R539">
        <f>0</f>
        <v>0</v>
      </c>
      <c r="S539">
        <f>0</f>
        <v>0</v>
      </c>
      <c r="T539">
        <f>0</f>
        <v>0</v>
      </c>
      <c r="U539">
        <f>0</f>
        <v>0</v>
      </c>
      <c r="V539">
        <f>0</f>
        <v>0</v>
      </c>
      <c r="W539">
        <f>0</f>
        <v>0</v>
      </c>
      <c r="X539">
        <f>0</f>
        <v>0</v>
      </c>
      <c r="Y539">
        <f>0</f>
        <v>0</v>
      </c>
      <c r="AA539">
        <v>424238656</v>
      </c>
      <c r="AB539">
        <f t="shared" si="508"/>
        <v>563.69000000000005</v>
      </c>
      <c r="AC539">
        <f>0</f>
        <v>0</v>
      </c>
      <c r="AD539">
        <f>0</f>
        <v>0</v>
      </c>
      <c r="AE539">
        <f>0</f>
        <v>0</v>
      </c>
      <c r="AF539">
        <f>0</f>
        <v>0</v>
      </c>
      <c r="AG539">
        <f>0</f>
        <v>0</v>
      </c>
      <c r="AH539">
        <f>0</f>
        <v>0</v>
      </c>
      <c r="AI539">
        <f>0</f>
        <v>0</v>
      </c>
      <c r="AJ539">
        <f>0</f>
        <v>0</v>
      </c>
      <c r="AK539">
        <v>563.69000000000005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0</v>
      </c>
      <c r="BI539">
        <v>1</v>
      </c>
      <c r="BJ539" t="s">
        <v>740</v>
      </c>
      <c r="BM539">
        <v>700008</v>
      </c>
      <c r="BN539">
        <v>0</v>
      </c>
      <c r="BO539" t="s">
        <v>3</v>
      </c>
      <c r="BP539">
        <v>0</v>
      </c>
      <c r="BQ539">
        <v>10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94</v>
      </c>
      <c r="CA539">
        <v>61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525</v>
      </c>
      <c r="CO539">
        <v>0</v>
      </c>
      <c r="CP539">
        <f t="shared" si="509"/>
        <v>563.69000000000005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B539">
        <v>49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713</v>
      </c>
      <c r="DW539" t="s">
        <v>713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416980468</v>
      </c>
      <c r="EF539">
        <v>10</v>
      </c>
      <c r="EG539" t="s">
        <v>724</v>
      </c>
      <c r="EH539">
        <v>107</v>
      </c>
      <c r="EI539" t="s">
        <v>725</v>
      </c>
      <c r="EJ539">
        <v>1</v>
      </c>
      <c r="EK539">
        <v>700008</v>
      </c>
      <c r="EL539" t="s">
        <v>726</v>
      </c>
      <c r="EM539" t="s">
        <v>727</v>
      </c>
      <c r="EO539" t="s">
        <v>526</v>
      </c>
      <c r="EQ539">
        <v>1179648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v>0</v>
      </c>
      <c r="FS539">
        <v>0</v>
      </c>
      <c r="FX539">
        <v>0</v>
      </c>
      <c r="FY539">
        <v>0</v>
      </c>
      <c r="GA539" t="s">
        <v>3</v>
      </c>
      <c r="GD539">
        <v>1</v>
      </c>
      <c r="GF539">
        <v>557669024</v>
      </c>
      <c r="GG539">
        <v>2</v>
      </c>
      <c r="GH539">
        <v>1</v>
      </c>
      <c r="GI539">
        <v>-2</v>
      </c>
      <c r="GJ539">
        <v>2</v>
      </c>
      <c r="GK539">
        <v>0</v>
      </c>
      <c r="GL539">
        <f t="shared" si="510"/>
        <v>0</v>
      </c>
      <c r="GM539">
        <f t="shared" si="511"/>
        <v>563.69000000000005</v>
      </c>
      <c r="GN539">
        <f t="shared" si="512"/>
        <v>563.69000000000005</v>
      </c>
      <c r="GO539">
        <f t="shared" si="513"/>
        <v>0</v>
      </c>
      <c r="GP539">
        <f t="shared" si="514"/>
        <v>0</v>
      </c>
      <c r="GR539">
        <v>0</v>
      </c>
      <c r="GS539">
        <v>3</v>
      </c>
      <c r="GT539">
        <v>0</v>
      </c>
      <c r="GU539" t="s">
        <v>3</v>
      </c>
      <c r="GV539">
        <f>0</f>
        <v>0</v>
      </c>
      <c r="GW539">
        <v>1</v>
      </c>
      <c r="GX539">
        <f>0</f>
        <v>0</v>
      </c>
      <c r="HA539">
        <v>0</v>
      </c>
      <c r="HB539">
        <v>0</v>
      </c>
      <c r="HC539">
        <v>0</v>
      </c>
      <c r="HD539">
        <f t="shared" si="515"/>
        <v>563.69000000000005</v>
      </c>
      <c r="HE539" t="s">
        <v>3</v>
      </c>
      <c r="HF539" t="s">
        <v>3</v>
      </c>
      <c r="HM539" t="s">
        <v>3</v>
      </c>
      <c r="HN539" t="s">
        <v>728</v>
      </c>
      <c r="HO539" t="s">
        <v>729</v>
      </c>
      <c r="HP539" t="s">
        <v>725</v>
      </c>
      <c r="HQ539" t="s">
        <v>725</v>
      </c>
      <c r="HS539">
        <v>0</v>
      </c>
      <c r="IK539">
        <v>0</v>
      </c>
    </row>
    <row r="540" spans="1:245" x14ac:dyDescent="0.2">
      <c r="A540">
        <v>17</v>
      </c>
      <c r="B540">
        <v>1</v>
      </c>
      <c r="E540" t="s">
        <v>742</v>
      </c>
      <c r="F540" t="s">
        <v>743</v>
      </c>
      <c r="G540" t="s">
        <v>744</v>
      </c>
      <c r="H540" t="s">
        <v>713</v>
      </c>
      <c r="I540">
        <v>1</v>
      </c>
      <c r="J540">
        <v>0</v>
      </c>
      <c r="K540">
        <v>1</v>
      </c>
      <c r="O540">
        <f>0</f>
        <v>0</v>
      </c>
      <c r="P540">
        <f>0</f>
        <v>0</v>
      </c>
      <c r="Q540">
        <f>0</f>
        <v>0</v>
      </c>
      <c r="R540">
        <f>0</f>
        <v>0</v>
      </c>
      <c r="S540">
        <f>0</f>
        <v>0</v>
      </c>
      <c r="T540">
        <f>0</f>
        <v>0</v>
      </c>
      <c r="U540">
        <f>0</f>
        <v>0</v>
      </c>
      <c r="V540">
        <f>0</f>
        <v>0</v>
      </c>
      <c r="W540">
        <f>0</f>
        <v>0</v>
      </c>
      <c r="X540">
        <f>0</f>
        <v>0</v>
      </c>
      <c r="Y540">
        <f>0</f>
        <v>0</v>
      </c>
      <c r="AA540">
        <v>424238656</v>
      </c>
      <c r="AB540">
        <f t="shared" si="508"/>
        <v>612.23</v>
      </c>
      <c r="AC540">
        <f>0</f>
        <v>0</v>
      </c>
      <c r="AD540">
        <f>0</f>
        <v>0</v>
      </c>
      <c r="AE540">
        <f>0</f>
        <v>0</v>
      </c>
      <c r="AF540">
        <f>0</f>
        <v>0</v>
      </c>
      <c r="AG540">
        <f>0</f>
        <v>0</v>
      </c>
      <c r="AH540">
        <f>0</f>
        <v>0</v>
      </c>
      <c r="AI540">
        <f>0</f>
        <v>0</v>
      </c>
      <c r="AJ540">
        <f>0</f>
        <v>0</v>
      </c>
      <c r="AK540">
        <v>612.23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0</v>
      </c>
      <c r="BI540">
        <v>1</v>
      </c>
      <c r="BJ540" t="s">
        <v>743</v>
      </c>
      <c r="BM540">
        <v>700008</v>
      </c>
      <c r="BN540">
        <v>0</v>
      </c>
      <c r="BO540" t="s">
        <v>3</v>
      </c>
      <c r="BP540">
        <v>0</v>
      </c>
      <c r="BQ540">
        <v>10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94</v>
      </c>
      <c r="CA540">
        <v>61</v>
      </c>
      <c r="CB540" t="s">
        <v>3</v>
      </c>
      <c r="CE540">
        <v>0</v>
      </c>
      <c r="CF540">
        <v>0</v>
      </c>
      <c r="CG540">
        <v>0</v>
      </c>
      <c r="CM540">
        <v>0</v>
      </c>
      <c r="CN540" t="s">
        <v>525</v>
      </c>
      <c r="CO540">
        <v>0</v>
      </c>
      <c r="CP540">
        <f t="shared" si="509"/>
        <v>612.23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B540">
        <v>50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1013</v>
      </c>
      <c r="DV540" t="s">
        <v>713</v>
      </c>
      <c r="DW540" t="s">
        <v>713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416980468</v>
      </c>
      <c r="EF540">
        <v>10</v>
      </c>
      <c r="EG540" t="s">
        <v>724</v>
      </c>
      <c r="EH540">
        <v>107</v>
      </c>
      <c r="EI540" t="s">
        <v>725</v>
      </c>
      <c r="EJ540">
        <v>1</v>
      </c>
      <c r="EK540">
        <v>700008</v>
      </c>
      <c r="EL540" t="s">
        <v>726</v>
      </c>
      <c r="EM540" t="s">
        <v>727</v>
      </c>
      <c r="EO540" t="s">
        <v>526</v>
      </c>
      <c r="EQ540">
        <v>1179648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FQ540">
        <v>0</v>
      </c>
      <c r="FR540">
        <v>0</v>
      </c>
      <c r="FS540">
        <v>0</v>
      </c>
      <c r="FX540">
        <v>0</v>
      </c>
      <c r="FY540">
        <v>0</v>
      </c>
      <c r="GA540" t="s">
        <v>3</v>
      </c>
      <c r="GD540">
        <v>1</v>
      </c>
      <c r="GF540">
        <v>155248255</v>
      </c>
      <c r="GG540">
        <v>2</v>
      </c>
      <c r="GH540">
        <v>1</v>
      </c>
      <c r="GI540">
        <v>-2</v>
      </c>
      <c r="GJ540">
        <v>2</v>
      </c>
      <c r="GK540">
        <v>0</v>
      </c>
      <c r="GL540">
        <f t="shared" si="510"/>
        <v>0</v>
      </c>
      <c r="GM540">
        <f t="shared" si="511"/>
        <v>612.23</v>
      </c>
      <c r="GN540">
        <f t="shared" si="512"/>
        <v>612.23</v>
      </c>
      <c r="GO540">
        <f t="shared" si="513"/>
        <v>0</v>
      </c>
      <c r="GP540">
        <f t="shared" si="514"/>
        <v>0</v>
      </c>
      <c r="GR540">
        <v>0</v>
      </c>
      <c r="GS540">
        <v>3</v>
      </c>
      <c r="GT540">
        <v>0</v>
      </c>
      <c r="GU540" t="s">
        <v>3</v>
      </c>
      <c r="GV540">
        <f>0</f>
        <v>0</v>
      </c>
      <c r="GW540">
        <v>1</v>
      </c>
      <c r="GX540">
        <f>0</f>
        <v>0</v>
      </c>
      <c r="HA540">
        <v>0</v>
      </c>
      <c r="HB540">
        <v>0</v>
      </c>
      <c r="HC540">
        <v>0</v>
      </c>
      <c r="HD540">
        <f t="shared" si="515"/>
        <v>612.23</v>
      </c>
      <c r="HE540" t="s">
        <v>3</v>
      </c>
      <c r="HF540" t="s">
        <v>3</v>
      </c>
      <c r="HM540" t="s">
        <v>3</v>
      </c>
      <c r="HN540" t="s">
        <v>728</v>
      </c>
      <c r="HO540" t="s">
        <v>729</v>
      </c>
      <c r="HP540" t="s">
        <v>725</v>
      </c>
      <c r="HQ540" t="s">
        <v>725</v>
      </c>
      <c r="HS540">
        <v>0</v>
      </c>
      <c r="IK540">
        <v>0</v>
      </c>
    </row>
    <row r="541" spans="1:245" x14ac:dyDescent="0.2">
      <c r="A541">
        <v>17</v>
      </c>
      <c r="B541">
        <v>1</v>
      </c>
      <c r="C541">
        <f>ROW(SmtRes!A885)</f>
        <v>885</v>
      </c>
      <c r="D541">
        <f>ROW(EtalonRes!A1031)</f>
        <v>1031</v>
      </c>
      <c r="E541" t="s">
        <v>745</v>
      </c>
      <c r="F541" t="s">
        <v>746</v>
      </c>
      <c r="G541" t="s">
        <v>747</v>
      </c>
      <c r="H541" t="s">
        <v>748</v>
      </c>
      <c r="I541">
        <v>1</v>
      </c>
      <c r="J541">
        <v>0</v>
      </c>
      <c r="K541">
        <v>1</v>
      </c>
      <c r="O541">
        <f>ROUND(CP541,2)</f>
        <v>1095.33</v>
      </c>
      <c r="P541">
        <f>ROUND(CQ541*I541,2)</f>
        <v>0</v>
      </c>
      <c r="Q541">
        <f>ROUND(CR541*I541,2)</f>
        <v>555.64</v>
      </c>
      <c r="R541">
        <f>ROUND(CS541*I541,2)</f>
        <v>539.69000000000005</v>
      </c>
      <c r="S541">
        <f>ROUND(CT541*I541,2)</f>
        <v>0</v>
      </c>
      <c r="T541">
        <f>ROUND(CU541*I541,2)</f>
        <v>0</v>
      </c>
      <c r="U541">
        <f>ROUND(CV541*I541,7)</f>
        <v>0</v>
      </c>
      <c r="V541">
        <f>ROUND(CW541*I541,7)</f>
        <v>1</v>
      </c>
      <c r="W541">
        <f>ROUND(CX541*I541,2)</f>
        <v>0</v>
      </c>
      <c r="X541">
        <f>ROUND(CY541,2)</f>
        <v>0</v>
      </c>
      <c r="Y541">
        <f>ROUND(CZ541,2)</f>
        <v>0</v>
      </c>
      <c r="AA541">
        <v>424238656</v>
      </c>
      <c r="AB541">
        <f>ROUND((AC541+AD541+AF541),6)</f>
        <v>388.56</v>
      </c>
      <c r="AC541">
        <f>ROUND(((ES541*ROUND(0,7))),6)</f>
        <v>0</v>
      </c>
      <c r="AD541">
        <f>ROUND((((ET541)-(EU541))+AE541),6)</f>
        <v>388.56</v>
      </c>
      <c r="AE541">
        <f>ROUND((EU541),6)</f>
        <v>539.69000000000005</v>
      </c>
      <c r="AF541">
        <f>ROUND((EV541),6)</f>
        <v>0</v>
      </c>
      <c r="AG541">
        <f>ROUND((AP541),6)</f>
        <v>0</v>
      </c>
      <c r="AH541">
        <f>(EW541)</f>
        <v>0</v>
      </c>
      <c r="AI541">
        <f>(EX541)</f>
        <v>1</v>
      </c>
      <c r="AJ541">
        <f>(AS541)</f>
        <v>0</v>
      </c>
      <c r="AK541">
        <v>388.56</v>
      </c>
      <c r="AL541">
        <v>0</v>
      </c>
      <c r="AM541">
        <v>388.56</v>
      </c>
      <c r="AN541">
        <v>539.69000000000005</v>
      </c>
      <c r="AO541">
        <v>0</v>
      </c>
      <c r="AP541">
        <v>0</v>
      </c>
      <c r="AQ541">
        <v>0</v>
      </c>
      <c r="AR541">
        <v>1</v>
      </c>
      <c r="AS541">
        <v>0</v>
      </c>
      <c r="AT541">
        <v>0</v>
      </c>
      <c r="AU541">
        <v>0</v>
      </c>
      <c r="AV541">
        <v>1</v>
      </c>
      <c r="AW541">
        <v>1</v>
      </c>
      <c r="AZ541">
        <v>1</v>
      </c>
      <c r="BA541">
        <v>1</v>
      </c>
      <c r="BB541">
        <v>1.43</v>
      </c>
      <c r="BC541">
        <v>1</v>
      </c>
      <c r="BD541" t="s">
        <v>3</v>
      </c>
      <c r="BE541" t="s">
        <v>3</v>
      </c>
      <c r="BF541" t="s">
        <v>3</v>
      </c>
      <c r="BG541" t="s">
        <v>3</v>
      </c>
      <c r="BH541">
        <v>2</v>
      </c>
      <c r="BI541">
        <v>1</v>
      </c>
      <c r="BJ541" t="s">
        <v>749</v>
      </c>
      <c r="BM541">
        <v>400001</v>
      </c>
      <c r="BN541">
        <v>0</v>
      </c>
      <c r="BO541" t="s">
        <v>746</v>
      </c>
      <c r="BP541">
        <v>1</v>
      </c>
      <c r="BQ541">
        <v>7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3</v>
      </c>
      <c r="BZ541">
        <v>0</v>
      </c>
      <c r="CA541">
        <v>0</v>
      </c>
      <c r="CB541" t="s">
        <v>3</v>
      </c>
      <c r="CE541">
        <v>0</v>
      </c>
      <c r="CF541">
        <v>0</v>
      </c>
      <c r="CG541">
        <v>0</v>
      </c>
      <c r="CM541">
        <v>0</v>
      </c>
      <c r="CN541" t="s">
        <v>3</v>
      </c>
      <c r="CO541">
        <v>0</v>
      </c>
      <c r="CP541">
        <f>(P541+Q541+S541+R541)</f>
        <v>1095.33</v>
      </c>
      <c r="CQ541">
        <f>(ROUND(AL541*BC541,2)*ROUND(0,7))</f>
        <v>0</v>
      </c>
      <c r="CR541">
        <f>ROUND(AM541*BB541,2)</f>
        <v>555.64</v>
      </c>
      <c r="CS541">
        <f>ROUND(AN541*BS541,2)</f>
        <v>539.69000000000005</v>
      </c>
      <c r="CT541">
        <f>ROUND(AO541*BA541,2)</f>
        <v>0</v>
      </c>
      <c r="CU541">
        <f>AG541</f>
        <v>0</v>
      </c>
      <c r="CV541">
        <f>AH541</f>
        <v>0</v>
      </c>
      <c r="CW541">
        <f>AI541</f>
        <v>1</v>
      </c>
      <c r="CX541">
        <f>AJ541</f>
        <v>0</v>
      </c>
      <c r="CY541">
        <f>(((S541+R541)*AT541)/100)</f>
        <v>0</v>
      </c>
      <c r="CZ541">
        <f>(((S541+R541)*AU541)/100)</f>
        <v>0</v>
      </c>
      <c r="DC541" t="s">
        <v>3</v>
      </c>
      <c r="DD541" t="s">
        <v>15</v>
      </c>
      <c r="DE541" t="s">
        <v>3</v>
      </c>
      <c r="DF541" t="s">
        <v>3</v>
      </c>
      <c r="DG541" t="s">
        <v>3</v>
      </c>
      <c r="DH541" t="s">
        <v>3</v>
      </c>
      <c r="DI541" t="s">
        <v>3</v>
      </c>
      <c r="DJ541" t="s">
        <v>3</v>
      </c>
      <c r="DK541" t="s">
        <v>3</v>
      </c>
      <c r="DL541" t="s">
        <v>3</v>
      </c>
      <c r="DM541" t="s">
        <v>3</v>
      </c>
      <c r="DN541">
        <v>0</v>
      </c>
      <c r="DO541">
        <v>0</v>
      </c>
      <c r="DP541">
        <v>1</v>
      </c>
      <c r="DQ541">
        <v>1</v>
      </c>
      <c r="DU541">
        <v>1011</v>
      </c>
      <c r="DV541" t="s">
        <v>748</v>
      </c>
      <c r="DW541" t="s">
        <v>748</v>
      </c>
      <c r="DX541">
        <v>1</v>
      </c>
      <c r="DZ541" t="s">
        <v>3</v>
      </c>
      <c r="EA541" t="s">
        <v>3</v>
      </c>
      <c r="EB541" t="s">
        <v>3</v>
      </c>
      <c r="EC541" t="s">
        <v>3</v>
      </c>
      <c r="EE541">
        <v>416979960</v>
      </c>
      <c r="EF541">
        <v>7</v>
      </c>
      <c r="EG541" t="s">
        <v>750</v>
      </c>
      <c r="EH541">
        <v>0</v>
      </c>
      <c r="EI541" t="s">
        <v>3</v>
      </c>
      <c r="EJ541">
        <v>1</v>
      </c>
      <c r="EK541">
        <v>400001</v>
      </c>
      <c r="EL541" t="s">
        <v>751</v>
      </c>
      <c r="EM541" t="s">
        <v>112</v>
      </c>
      <c r="EO541" t="s">
        <v>3</v>
      </c>
      <c r="EQ541">
        <v>1179648</v>
      </c>
      <c r="ER541">
        <v>388.56</v>
      </c>
      <c r="ES541">
        <v>0</v>
      </c>
      <c r="ET541">
        <v>388.56</v>
      </c>
      <c r="EU541">
        <v>539.69000000000005</v>
      </c>
      <c r="EV541">
        <v>0</v>
      </c>
      <c r="EW541">
        <v>0</v>
      </c>
      <c r="EX541">
        <v>1</v>
      </c>
      <c r="EY541">
        <v>0</v>
      </c>
      <c r="FQ541">
        <v>0</v>
      </c>
      <c r="FR541">
        <v>0</v>
      </c>
      <c r="FS541">
        <v>1</v>
      </c>
      <c r="FX541">
        <v>0</v>
      </c>
      <c r="FY541">
        <v>0</v>
      </c>
      <c r="GA541" t="s">
        <v>3</v>
      </c>
      <c r="GD541">
        <v>1</v>
      </c>
      <c r="GF541">
        <v>707341276</v>
      </c>
      <c r="GG541">
        <v>2</v>
      </c>
      <c r="GH541">
        <v>1</v>
      </c>
      <c r="GI541">
        <v>2</v>
      </c>
      <c r="GJ541">
        <v>0</v>
      </c>
      <c r="GK541">
        <v>0</v>
      </c>
      <c r="GL541">
        <f t="shared" si="510"/>
        <v>0</v>
      </c>
      <c r="GM541">
        <f>ROUND(O541+X541+Y541,2)+GX541</f>
        <v>1095.33</v>
      </c>
      <c r="GN541">
        <f t="shared" si="512"/>
        <v>1095.33</v>
      </c>
      <c r="GO541">
        <f t="shared" si="513"/>
        <v>0</v>
      </c>
      <c r="GP541">
        <f t="shared" si="514"/>
        <v>0</v>
      </c>
      <c r="GR541">
        <v>0</v>
      </c>
      <c r="GS541">
        <v>3</v>
      </c>
      <c r="GT541">
        <v>0</v>
      </c>
      <c r="GU541" t="s">
        <v>3</v>
      </c>
      <c r="GV541">
        <f>ROUND((GT541),6)</f>
        <v>0</v>
      </c>
      <c r="GW541">
        <v>1</v>
      </c>
      <c r="GX541">
        <f>ROUND(HC541*I541,2)</f>
        <v>0</v>
      </c>
      <c r="HA541">
        <v>0</v>
      </c>
      <c r="HB541">
        <v>0</v>
      </c>
      <c r="HC541">
        <f>GV541*GW541</f>
        <v>0</v>
      </c>
      <c r="HE541" t="s">
        <v>3</v>
      </c>
      <c r="HF541" t="s">
        <v>3</v>
      </c>
      <c r="HM541" t="s">
        <v>3</v>
      </c>
      <c r="HN541" t="s">
        <v>3</v>
      </c>
      <c r="HO541" t="s">
        <v>3</v>
      </c>
      <c r="HP541" t="s">
        <v>3</v>
      </c>
      <c r="HQ541" t="s">
        <v>3</v>
      </c>
      <c r="HS541">
        <v>0</v>
      </c>
      <c r="IK541">
        <v>0</v>
      </c>
    </row>
    <row r="543" spans="1:245" x14ac:dyDescent="0.2">
      <c r="A543" s="2">
        <v>51</v>
      </c>
      <c r="B543" s="2">
        <f>B529</f>
        <v>1</v>
      </c>
      <c r="C543" s="2">
        <f>A529</f>
        <v>4</v>
      </c>
      <c r="D543" s="2">
        <f>ROW(A529)</f>
        <v>529</v>
      </c>
      <c r="E543" s="2"/>
      <c r="F543" s="2" t="str">
        <f>IF(F529&lt;&gt;"",F529,"")</f>
        <v>Новый раздел</v>
      </c>
      <c r="G543" s="2" t="str">
        <f>IF(G529&lt;&gt;"",G529,"")</f>
        <v>10. Погрузочно-разгрузочные работы</v>
      </c>
      <c r="H543" s="2">
        <v>0</v>
      </c>
      <c r="I543" s="2"/>
      <c r="J543" s="2"/>
      <c r="K543" s="2"/>
      <c r="L543" s="2"/>
      <c r="M543" s="2"/>
      <c r="N543" s="2"/>
      <c r="O543" s="2">
        <f t="shared" ref="O543:T543" si="516">ROUND(AB543,2)</f>
        <v>1095.33</v>
      </c>
      <c r="P543" s="2">
        <f t="shared" si="516"/>
        <v>0</v>
      </c>
      <c r="Q543" s="2">
        <f t="shared" si="516"/>
        <v>555.64</v>
      </c>
      <c r="R543" s="2">
        <f t="shared" si="516"/>
        <v>539.69000000000005</v>
      </c>
      <c r="S543" s="2">
        <f t="shared" si="516"/>
        <v>0</v>
      </c>
      <c r="T543" s="2">
        <f t="shared" si="516"/>
        <v>0</v>
      </c>
      <c r="U543" s="2">
        <f>AH543</f>
        <v>0</v>
      </c>
      <c r="V543" s="2">
        <f>AI543</f>
        <v>1</v>
      </c>
      <c r="W543" s="2">
        <f>ROUND(AJ543,2)</f>
        <v>0</v>
      </c>
      <c r="X543" s="2">
        <f>ROUND(AK543,2)</f>
        <v>0</v>
      </c>
      <c r="Y543" s="2">
        <f>ROUND(AL543,2)</f>
        <v>0</v>
      </c>
      <c r="Z543" s="2"/>
      <c r="AA543" s="2"/>
      <c r="AB543" s="2">
        <f>ROUND(SUMIF(AA533:AA541,"=424238656",O533:O541),2)</f>
        <v>1095.33</v>
      </c>
      <c r="AC543" s="2">
        <f>ROUND(SUMIF(AA533:AA541,"=424238656",P533:P541),2)</f>
        <v>0</v>
      </c>
      <c r="AD543" s="2">
        <f>ROUND(SUMIF(AA533:AA541,"=424238656",Q533:Q541),2)</f>
        <v>555.64</v>
      </c>
      <c r="AE543" s="2">
        <f>ROUND(SUMIF(AA533:AA541,"=424238656",R533:R541),2)</f>
        <v>539.69000000000005</v>
      </c>
      <c r="AF543" s="2">
        <f>ROUND(SUMIF(AA533:AA541,"=424238656",S533:S541),2)</f>
        <v>0</v>
      </c>
      <c r="AG543" s="2">
        <f>ROUND(SUMIF(AA533:AA541,"=424238656",T533:T541),2)</f>
        <v>0</v>
      </c>
      <c r="AH543" s="2">
        <f>SUMIF(AA533:AA541,"=424238656",U533:U541)</f>
        <v>0</v>
      </c>
      <c r="AI543" s="2">
        <f>SUMIF(AA533:AA541,"=424238656",V533:V541)</f>
        <v>1</v>
      </c>
      <c r="AJ543" s="2">
        <f>ROUND(SUMIF(AA533:AA541,"=424238656",W533:W541),2)</f>
        <v>0</v>
      </c>
      <c r="AK543" s="2">
        <f>ROUND(SUMIF(AA533:AA541,"=424238656",X533:X541),2)</f>
        <v>0</v>
      </c>
      <c r="AL543" s="2">
        <f>ROUND(SUMIF(AA533:AA541,"=424238656",Y533:Y541),2)</f>
        <v>0</v>
      </c>
      <c r="AM543" s="2"/>
      <c r="AN543" s="2"/>
      <c r="AO543" s="2">
        <f t="shared" ref="AO543:BD543" si="517">ROUND(BX543,2)</f>
        <v>0</v>
      </c>
      <c r="AP543" s="2">
        <f t="shared" si="517"/>
        <v>0</v>
      </c>
      <c r="AQ543" s="2">
        <f t="shared" si="517"/>
        <v>0</v>
      </c>
      <c r="AR543" s="2">
        <f t="shared" si="517"/>
        <v>5291.35</v>
      </c>
      <c r="AS543" s="2">
        <f t="shared" si="517"/>
        <v>5291.35</v>
      </c>
      <c r="AT543" s="2">
        <f t="shared" si="517"/>
        <v>0</v>
      </c>
      <c r="AU543" s="2">
        <f t="shared" si="517"/>
        <v>0</v>
      </c>
      <c r="AV543" s="2">
        <f t="shared" si="517"/>
        <v>0</v>
      </c>
      <c r="AW543" s="2">
        <f t="shared" si="517"/>
        <v>0</v>
      </c>
      <c r="AX543" s="2">
        <f t="shared" si="517"/>
        <v>0</v>
      </c>
      <c r="AY543" s="2">
        <f t="shared" si="517"/>
        <v>0</v>
      </c>
      <c r="AZ543" s="2">
        <f t="shared" si="517"/>
        <v>0</v>
      </c>
      <c r="BA543" s="2">
        <f t="shared" si="517"/>
        <v>0</v>
      </c>
      <c r="BB543" s="2">
        <f t="shared" si="517"/>
        <v>0</v>
      </c>
      <c r="BC543" s="2">
        <f t="shared" si="517"/>
        <v>0</v>
      </c>
      <c r="BD543" s="2">
        <f t="shared" si="517"/>
        <v>4196.0200000000004</v>
      </c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>
        <f>ROUND(SUMIF(AA533:AA541,"=424238656",FQ533:FQ541),2)</f>
        <v>0</v>
      </c>
      <c r="BY543" s="2">
        <f>ROUND(SUMIF(AA533:AA541,"=424238656",FR533:FR541),2)</f>
        <v>0</v>
      </c>
      <c r="BZ543" s="2">
        <f>ROUND(SUMIF(AA533:AA541,"=424238656",GL533:GL541),2)</f>
        <v>0</v>
      </c>
      <c r="CA543" s="2">
        <f>ROUND(SUMIF(AA533:AA541,"=424238656",GM533:GM541),2)</f>
        <v>5291.35</v>
      </c>
      <c r="CB543" s="2">
        <f>ROUND(SUMIF(AA533:AA541,"=424238656",GN533:GN541),2)</f>
        <v>5291.35</v>
      </c>
      <c r="CC543" s="2">
        <f>ROUND(SUMIF(AA533:AA541,"=424238656",GO533:GO541),2)</f>
        <v>0</v>
      </c>
      <c r="CD543" s="2">
        <f>ROUND(SUMIF(AA533:AA541,"=424238656",GP533:GP541),2)</f>
        <v>0</v>
      </c>
      <c r="CE543" s="2">
        <f>AC543-BX543</f>
        <v>0</v>
      </c>
      <c r="CF543" s="2">
        <f>AC543-BY543</f>
        <v>0</v>
      </c>
      <c r="CG543" s="2">
        <f>BX543-BZ543</f>
        <v>0</v>
      </c>
      <c r="CH543" s="2">
        <f>AC543-BX543-BY543+BZ543</f>
        <v>0</v>
      </c>
      <c r="CI543" s="2">
        <f>BY543-BZ543</f>
        <v>0</v>
      </c>
      <c r="CJ543" s="2">
        <f>ROUND(SUMIF(AA533:AA541,"=424238656",GX533:GX541),2)</f>
        <v>0</v>
      </c>
      <c r="CK543" s="2">
        <f>ROUND(SUMIF(AA533:AA541,"=424238656",GY533:GY541),2)</f>
        <v>0</v>
      </c>
      <c r="CL543" s="2">
        <f>ROUND(SUMIF(AA533:AA541,"=424238656",GZ533:GZ541),2)</f>
        <v>0</v>
      </c>
      <c r="CM543" s="2">
        <f>ROUND(SUMIF(AA533:AA541,"=424238656",HD533:HD541),2)</f>
        <v>4196.0200000000004</v>
      </c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>
        <v>0</v>
      </c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201</v>
      </c>
      <c r="F545" s="4">
        <f>ROUND(Source!O543,O545)</f>
        <v>1095.33</v>
      </c>
      <c r="G545" s="4" t="s">
        <v>92</v>
      </c>
      <c r="H545" s="4" t="s">
        <v>93</v>
      </c>
      <c r="I545" s="4"/>
      <c r="J545" s="4"/>
      <c r="K545" s="4">
        <v>201</v>
      </c>
      <c r="L545" s="4">
        <v>1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5291.35</v>
      </c>
      <c r="X545" s="4">
        <v>1</v>
      </c>
      <c r="Y545" s="4">
        <v>5291.35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202</v>
      </c>
      <c r="F546" s="4">
        <f>ROUND(Source!P543,O546)</f>
        <v>0</v>
      </c>
      <c r="G546" s="4" t="s">
        <v>94</v>
      </c>
      <c r="H546" s="4" t="s">
        <v>95</v>
      </c>
      <c r="I546" s="4"/>
      <c r="J546" s="4"/>
      <c r="K546" s="4">
        <v>202</v>
      </c>
      <c r="L546" s="4">
        <v>2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222</v>
      </c>
      <c r="F547" s="4">
        <f>ROUND(Source!AO543,O547)</f>
        <v>0</v>
      </c>
      <c r="G547" s="4" t="s">
        <v>96</v>
      </c>
      <c r="H547" s="4" t="s">
        <v>97</v>
      </c>
      <c r="I547" s="4"/>
      <c r="J547" s="4"/>
      <c r="K547" s="4">
        <v>222</v>
      </c>
      <c r="L547" s="4">
        <v>3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225</v>
      </c>
      <c r="F548" s="4">
        <f>ROUND(Source!AV543,O548)</f>
        <v>0</v>
      </c>
      <c r="G548" s="4" t="s">
        <v>98</v>
      </c>
      <c r="H548" s="4" t="s">
        <v>99</v>
      </c>
      <c r="I548" s="4"/>
      <c r="J548" s="4"/>
      <c r="K548" s="4">
        <v>225</v>
      </c>
      <c r="L548" s="4">
        <v>4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226</v>
      </c>
      <c r="F549" s="4">
        <f>ROUND(Source!AW543,O549)</f>
        <v>0</v>
      </c>
      <c r="G549" s="4" t="s">
        <v>100</v>
      </c>
      <c r="H549" s="4" t="s">
        <v>101</v>
      </c>
      <c r="I549" s="4"/>
      <c r="J549" s="4"/>
      <c r="K549" s="4">
        <v>226</v>
      </c>
      <c r="L549" s="4">
        <v>5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227</v>
      </c>
      <c r="F550" s="4">
        <f>ROUND(Source!AX543,O550)</f>
        <v>0</v>
      </c>
      <c r="G550" s="4" t="s">
        <v>102</v>
      </c>
      <c r="H550" s="4" t="s">
        <v>103</v>
      </c>
      <c r="I550" s="4"/>
      <c r="J550" s="4"/>
      <c r="K550" s="4">
        <v>227</v>
      </c>
      <c r="L550" s="4">
        <v>6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228</v>
      </c>
      <c r="F551" s="4">
        <f>ROUND(Source!AY543,O551)</f>
        <v>0</v>
      </c>
      <c r="G551" s="4" t="s">
        <v>104</v>
      </c>
      <c r="H551" s="4" t="s">
        <v>105</v>
      </c>
      <c r="I551" s="4"/>
      <c r="J551" s="4"/>
      <c r="K551" s="4">
        <v>228</v>
      </c>
      <c r="L551" s="4">
        <v>7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216</v>
      </c>
      <c r="F552" s="4">
        <f>ROUND(Source!AP543,O552)</f>
        <v>0</v>
      </c>
      <c r="G552" s="4" t="s">
        <v>106</v>
      </c>
      <c r="H552" s="4" t="s">
        <v>107</v>
      </c>
      <c r="I552" s="4"/>
      <c r="J552" s="4"/>
      <c r="K552" s="4">
        <v>216</v>
      </c>
      <c r="L552" s="4">
        <v>8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223</v>
      </c>
      <c r="F553" s="4">
        <f>ROUND(Source!AQ543,O553)</f>
        <v>0</v>
      </c>
      <c r="G553" s="4" t="s">
        <v>108</v>
      </c>
      <c r="H553" s="4" t="s">
        <v>109</v>
      </c>
      <c r="I553" s="4"/>
      <c r="J553" s="4"/>
      <c r="K553" s="4">
        <v>223</v>
      </c>
      <c r="L553" s="4">
        <v>9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229</v>
      </c>
      <c r="F554" s="4">
        <f>ROUND(Source!AZ543,O554)</f>
        <v>0</v>
      </c>
      <c r="G554" s="4" t="s">
        <v>110</v>
      </c>
      <c r="H554" s="4" t="s">
        <v>111</v>
      </c>
      <c r="I554" s="4"/>
      <c r="J554" s="4"/>
      <c r="K554" s="4">
        <v>229</v>
      </c>
      <c r="L554" s="4">
        <v>10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203</v>
      </c>
      <c r="F555" s="4">
        <f>ROUND(Source!Q543,O555)</f>
        <v>555.64</v>
      </c>
      <c r="G555" s="4" t="s">
        <v>112</v>
      </c>
      <c r="H555" s="4" t="s">
        <v>113</v>
      </c>
      <c r="I555" s="4"/>
      <c r="J555" s="4"/>
      <c r="K555" s="4">
        <v>203</v>
      </c>
      <c r="L555" s="4">
        <v>11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555.64</v>
      </c>
      <c r="X555" s="4">
        <v>1</v>
      </c>
      <c r="Y555" s="4">
        <v>555.64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231</v>
      </c>
      <c r="F556" s="4">
        <f>ROUND(Source!BB543,O556)</f>
        <v>0</v>
      </c>
      <c r="G556" s="4" t="s">
        <v>114</v>
      </c>
      <c r="H556" s="4" t="s">
        <v>115</v>
      </c>
      <c r="I556" s="4"/>
      <c r="J556" s="4"/>
      <c r="K556" s="4">
        <v>231</v>
      </c>
      <c r="L556" s="4">
        <v>12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204</v>
      </c>
      <c r="F557" s="4">
        <f>ROUND(Source!R543,O557)</f>
        <v>539.69000000000005</v>
      </c>
      <c r="G557" s="4" t="s">
        <v>116</v>
      </c>
      <c r="H557" s="4" t="s">
        <v>117</v>
      </c>
      <c r="I557" s="4"/>
      <c r="J557" s="4"/>
      <c r="K557" s="4">
        <v>204</v>
      </c>
      <c r="L557" s="4">
        <v>13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539.69000000000005</v>
      </c>
      <c r="X557" s="4">
        <v>1</v>
      </c>
      <c r="Y557" s="4">
        <v>539.69000000000005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205</v>
      </c>
      <c r="F558" s="4">
        <f>ROUND(Source!S543,O558)</f>
        <v>0</v>
      </c>
      <c r="G558" s="4" t="s">
        <v>118</v>
      </c>
      <c r="H558" s="4" t="s">
        <v>119</v>
      </c>
      <c r="I558" s="4"/>
      <c r="J558" s="4"/>
      <c r="K558" s="4">
        <v>205</v>
      </c>
      <c r="L558" s="4">
        <v>14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232</v>
      </c>
      <c r="F559" s="4">
        <f>ROUND(Source!BC543,O559)</f>
        <v>0</v>
      </c>
      <c r="G559" s="4" t="s">
        <v>120</v>
      </c>
      <c r="H559" s="4" t="s">
        <v>121</v>
      </c>
      <c r="I559" s="4"/>
      <c r="J559" s="4"/>
      <c r="K559" s="4">
        <v>232</v>
      </c>
      <c r="L559" s="4">
        <v>15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214</v>
      </c>
      <c r="F560" s="4">
        <f>ROUND(Source!AS543,O560)</f>
        <v>5291.35</v>
      </c>
      <c r="G560" s="4" t="s">
        <v>122</v>
      </c>
      <c r="H560" s="4" t="s">
        <v>123</v>
      </c>
      <c r="I560" s="4"/>
      <c r="J560" s="4"/>
      <c r="K560" s="4">
        <v>214</v>
      </c>
      <c r="L560" s="4">
        <v>16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5291.35</v>
      </c>
      <c r="X560" s="4">
        <v>1</v>
      </c>
      <c r="Y560" s="4">
        <v>5291.35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215</v>
      </c>
      <c r="F561" s="4">
        <f>ROUND(Source!AT543,O561)</f>
        <v>0</v>
      </c>
      <c r="G561" s="4" t="s">
        <v>124</v>
      </c>
      <c r="H561" s="4" t="s">
        <v>125</v>
      </c>
      <c r="I561" s="4"/>
      <c r="J561" s="4"/>
      <c r="K561" s="4">
        <v>215</v>
      </c>
      <c r="L561" s="4">
        <v>17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217</v>
      </c>
      <c r="F562" s="4">
        <f>ROUND(Source!AU543,O562)</f>
        <v>0</v>
      </c>
      <c r="G562" s="4" t="s">
        <v>126</v>
      </c>
      <c r="H562" s="4" t="s">
        <v>127</v>
      </c>
      <c r="I562" s="4"/>
      <c r="J562" s="4"/>
      <c r="K562" s="4">
        <v>217</v>
      </c>
      <c r="L562" s="4">
        <v>18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230</v>
      </c>
      <c r="F563" s="4">
        <f>ROUND(Source!BA543,O563)</f>
        <v>0</v>
      </c>
      <c r="G563" s="4" t="s">
        <v>128</v>
      </c>
      <c r="H563" s="4" t="s">
        <v>129</v>
      </c>
      <c r="I563" s="4"/>
      <c r="J563" s="4"/>
      <c r="K563" s="4">
        <v>230</v>
      </c>
      <c r="L563" s="4">
        <v>19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206</v>
      </c>
      <c r="F564" s="4">
        <f>ROUND(Source!T543,O564)</f>
        <v>0</v>
      </c>
      <c r="G564" s="4" t="s">
        <v>130</v>
      </c>
      <c r="H564" s="4" t="s">
        <v>131</v>
      </c>
      <c r="I564" s="4"/>
      <c r="J564" s="4"/>
      <c r="K564" s="4">
        <v>206</v>
      </c>
      <c r="L564" s="4">
        <v>20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207</v>
      </c>
      <c r="F565" s="4">
        <f>ROUND(Source!U543,O565)</f>
        <v>0</v>
      </c>
      <c r="G565" s="4" t="s">
        <v>132</v>
      </c>
      <c r="H565" s="4" t="s">
        <v>133</v>
      </c>
      <c r="I565" s="4"/>
      <c r="J565" s="4"/>
      <c r="K565" s="4">
        <v>207</v>
      </c>
      <c r="L565" s="4">
        <v>21</v>
      </c>
      <c r="M565" s="4">
        <v>3</v>
      </c>
      <c r="N565" s="4" t="s">
        <v>3</v>
      </c>
      <c r="O565" s="4">
        <v>7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208</v>
      </c>
      <c r="F566" s="4">
        <f>ROUND(Source!V543,O566)</f>
        <v>1</v>
      </c>
      <c r="G566" s="4" t="s">
        <v>134</v>
      </c>
      <c r="H566" s="4" t="s">
        <v>135</v>
      </c>
      <c r="I566" s="4"/>
      <c r="J566" s="4"/>
      <c r="K566" s="4">
        <v>208</v>
      </c>
      <c r="L566" s="4">
        <v>22</v>
      </c>
      <c r="M566" s="4">
        <v>3</v>
      </c>
      <c r="N566" s="4" t="s">
        <v>3</v>
      </c>
      <c r="O566" s="4">
        <v>7</v>
      </c>
      <c r="P566" s="4"/>
      <c r="Q566" s="4"/>
      <c r="R566" s="4"/>
      <c r="S566" s="4"/>
      <c r="T566" s="4"/>
      <c r="U566" s="4"/>
      <c r="V566" s="4"/>
      <c r="W566" s="4">
        <v>1</v>
      </c>
      <c r="X566" s="4">
        <v>1</v>
      </c>
      <c r="Y566" s="4">
        <v>1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209</v>
      </c>
      <c r="F567" s="4">
        <f>ROUND(Source!W543,O567)</f>
        <v>0</v>
      </c>
      <c r="G567" s="4" t="s">
        <v>136</v>
      </c>
      <c r="H567" s="4" t="s">
        <v>137</v>
      </c>
      <c r="I567" s="4"/>
      <c r="J567" s="4"/>
      <c r="K567" s="4">
        <v>209</v>
      </c>
      <c r="L567" s="4">
        <v>23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233</v>
      </c>
      <c r="F568" s="4">
        <f>ROUND(Source!BD543,O568)</f>
        <v>4196.0200000000004</v>
      </c>
      <c r="G568" s="4" t="s">
        <v>138</v>
      </c>
      <c r="H568" s="4" t="s">
        <v>139</v>
      </c>
      <c r="I568" s="4"/>
      <c r="J568" s="4"/>
      <c r="K568" s="4">
        <v>233</v>
      </c>
      <c r="L568" s="4">
        <v>24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4196.0200000000004</v>
      </c>
      <c r="X568" s="4">
        <v>1</v>
      </c>
      <c r="Y568" s="4">
        <v>4196.0200000000004</v>
      </c>
      <c r="Z568" s="4"/>
      <c r="AA568" s="4"/>
      <c r="AB568" s="4"/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210</v>
      </c>
      <c r="F569" s="4">
        <f>ROUND(Source!X543,O569)</f>
        <v>0</v>
      </c>
      <c r="G569" s="4" t="s">
        <v>140</v>
      </c>
      <c r="H569" s="4" t="s">
        <v>141</v>
      </c>
      <c r="I569" s="4"/>
      <c r="J569" s="4"/>
      <c r="K569" s="4">
        <v>210</v>
      </c>
      <c r="L569" s="4">
        <v>25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211</v>
      </c>
      <c r="F570" s="4">
        <f>ROUND(Source!Y543,O570)</f>
        <v>0</v>
      </c>
      <c r="G570" s="4" t="s">
        <v>142</v>
      </c>
      <c r="H570" s="4" t="s">
        <v>143</v>
      </c>
      <c r="I570" s="4"/>
      <c r="J570" s="4"/>
      <c r="K570" s="4">
        <v>211</v>
      </c>
      <c r="L570" s="4">
        <v>26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224</v>
      </c>
      <c r="F571" s="4">
        <f>ROUND(Source!AR543,O571)</f>
        <v>5291.35</v>
      </c>
      <c r="G571" s="4" t="s">
        <v>144</v>
      </c>
      <c r="H571" s="4" t="s">
        <v>145</v>
      </c>
      <c r="I571" s="4"/>
      <c r="J571" s="4"/>
      <c r="K571" s="4">
        <v>224</v>
      </c>
      <c r="L571" s="4">
        <v>27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5291.35</v>
      </c>
      <c r="X571" s="4">
        <v>1</v>
      </c>
      <c r="Y571" s="4">
        <v>5291.35</v>
      </c>
      <c r="Z571" s="4"/>
      <c r="AA571" s="4"/>
      <c r="AB571" s="4"/>
    </row>
    <row r="573" spans="1:206" x14ac:dyDescent="0.2">
      <c r="A573" s="2">
        <v>51</v>
      </c>
      <c r="B573" s="2">
        <f>B20</f>
        <v>1</v>
      </c>
      <c r="C573" s="2">
        <f>A20</f>
        <v>3</v>
      </c>
      <c r="D573" s="2">
        <f>ROW(A20)</f>
        <v>20</v>
      </c>
      <c r="E573" s="2"/>
      <c r="F573" s="2" t="str">
        <f>IF(F20&lt;&gt;"",F20,"")</f>
        <v>Новая локальная смета</v>
      </c>
      <c r="G573" s="2" t="str">
        <f>IF(G20&lt;&gt;"",G20,"")</f>
        <v>Новая локальная смета</v>
      </c>
      <c r="H573" s="2">
        <v>0</v>
      </c>
      <c r="I573" s="2"/>
      <c r="J573" s="2"/>
      <c r="K573" s="2"/>
      <c r="L573" s="2"/>
      <c r="M573" s="2"/>
      <c r="N573" s="2"/>
      <c r="O573" s="2">
        <f t="shared" ref="O573:T573" si="518">ROUND(O54+O124+O165+O203+O246+O318+O370+O450+O499+O543+AB573,2)</f>
        <v>665863.48</v>
      </c>
      <c r="P573" s="2">
        <f t="shared" si="518"/>
        <v>188607.47</v>
      </c>
      <c r="Q573" s="2">
        <f t="shared" si="518"/>
        <v>18250.89</v>
      </c>
      <c r="R573" s="2">
        <f t="shared" si="518"/>
        <v>8323.43</v>
      </c>
      <c r="S573" s="2">
        <f t="shared" si="518"/>
        <v>450681.69</v>
      </c>
      <c r="T573" s="2">
        <f t="shared" si="518"/>
        <v>0</v>
      </c>
      <c r="U573" s="2">
        <f>U54+U124+U165+U203+U246+U318+U370+U450+U499+U543+AH573</f>
        <v>1250.1608179999998</v>
      </c>
      <c r="V573" s="2">
        <f>V54+V124+V165+V203+V246+V318+V370+V450+V499+V543+AI573</f>
        <v>14.341796599999999</v>
      </c>
      <c r="W573" s="2">
        <f>ROUND(W54+W124+W165+W203+W246+W318+W370+W450+W499+W543+AJ573,2)</f>
        <v>0</v>
      </c>
      <c r="X573" s="2">
        <f>ROUND(X54+X124+X165+X203+X246+X318+X370+X450+X499+X543+AK573,2)</f>
        <v>547227.64</v>
      </c>
      <c r="Y573" s="2">
        <f>ROUND(Y54+Y124+Y165+Y203+Y246+Y318+Y370+Y450+Y499+Y543+AL573,2)</f>
        <v>338722.33</v>
      </c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>
        <f t="shared" ref="AO573:BD573" si="519">ROUND(AO54+AO124+AO165+AO203+AO246+AO318+AO370+AO450+AO499+AO543+BX573,2)</f>
        <v>0</v>
      </c>
      <c r="AP573" s="2">
        <f t="shared" si="519"/>
        <v>0</v>
      </c>
      <c r="AQ573" s="2">
        <f t="shared" si="519"/>
        <v>0</v>
      </c>
      <c r="AR573" s="2">
        <f t="shared" si="519"/>
        <v>1556009.47</v>
      </c>
      <c r="AS573" s="2">
        <f t="shared" si="519"/>
        <v>1195026.03</v>
      </c>
      <c r="AT573" s="2">
        <f t="shared" si="519"/>
        <v>360983.44</v>
      </c>
      <c r="AU573" s="2">
        <f t="shared" si="519"/>
        <v>0</v>
      </c>
      <c r="AV573" s="2">
        <f t="shared" si="519"/>
        <v>188607.47</v>
      </c>
      <c r="AW573" s="2">
        <f t="shared" si="519"/>
        <v>188607.47</v>
      </c>
      <c r="AX573" s="2">
        <f t="shared" si="519"/>
        <v>0</v>
      </c>
      <c r="AY573" s="2">
        <f t="shared" si="519"/>
        <v>188607.47</v>
      </c>
      <c r="AZ573" s="2">
        <f t="shared" si="519"/>
        <v>0</v>
      </c>
      <c r="BA573" s="2">
        <f t="shared" si="519"/>
        <v>0</v>
      </c>
      <c r="BB573" s="2">
        <f t="shared" si="519"/>
        <v>0</v>
      </c>
      <c r="BC573" s="2">
        <f t="shared" si="519"/>
        <v>0</v>
      </c>
      <c r="BD573" s="2">
        <f t="shared" si="519"/>
        <v>4196.0200000000004</v>
      </c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>
        <v>0</v>
      </c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201</v>
      </c>
      <c r="F575" s="4">
        <f>ROUND(Source!O573,O575)</f>
        <v>665863.48</v>
      </c>
      <c r="G575" s="4" t="s">
        <v>92</v>
      </c>
      <c r="H575" s="4" t="s">
        <v>93</v>
      </c>
      <c r="I575" s="4"/>
      <c r="J575" s="4"/>
      <c r="K575" s="4">
        <v>201</v>
      </c>
      <c r="L575" s="4">
        <v>1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670059.50000000012</v>
      </c>
      <c r="X575" s="4">
        <v>1</v>
      </c>
      <c r="Y575" s="4">
        <v>670059.50000000012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202</v>
      </c>
      <c r="F576" s="4">
        <f>ROUND(Source!P573,O576)</f>
        <v>188607.47</v>
      </c>
      <c r="G576" s="4" t="s">
        <v>94</v>
      </c>
      <c r="H576" s="4" t="s">
        <v>95</v>
      </c>
      <c r="I576" s="4"/>
      <c r="J576" s="4"/>
      <c r="K576" s="4">
        <v>202</v>
      </c>
      <c r="L576" s="4">
        <v>2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188607.47</v>
      </c>
      <c r="X576" s="4">
        <v>1</v>
      </c>
      <c r="Y576" s="4">
        <v>188607.47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222</v>
      </c>
      <c r="F577" s="4">
        <f>ROUND(Source!AO573,O577)</f>
        <v>0</v>
      </c>
      <c r="G577" s="4" t="s">
        <v>96</v>
      </c>
      <c r="H577" s="4" t="s">
        <v>97</v>
      </c>
      <c r="I577" s="4"/>
      <c r="J577" s="4"/>
      <c r="K577" s="4">
        <v>222</v>
      </c>
      <c r="L577" s="4">
        <v>3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225</v>
      </c>
      <c r="F578" s="4">
        <f>ROUND(Source!AV573,O578)</f>
        <v>188607.47</v>
      </c>
      <c r="G578" s="4" t="s">
        <v>98</v>
      </c>
      <c r="H578" s="4" t="s">
        <v>99</v>
      </c>
      <c r="I578" s="4"/>
      <c r="J578" s="4"/>
      <c r="K578" s="4">
        <v>225</v>
      </c>
      <c r="L578" s="4">
        <v>4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188607.47</v>
      </c>
      <c r="X578" s="4">
        <v>1</v>
      </c>
      <c r="Y578" s="4">
        <v>188607.47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226</v>
      </c>
      <c r="F579" s="4">
        <f>ROUND(Source!AW573,O579)</f>
        <v>188607.47</v>
      </c>
      <c r="G579" s="4" t="s">
        <v>100</v>
      </c>
      <c r="H579" s="4" t="s">
        <v>101</v>
      </c>
      <c r="I579" s="4"/>
      <c r="J579" s="4"/>
      <c r="K579" s="4">
        <v>226</v>
      </c>
      <c r="L579" s="4">
        <v>5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188607.47</v>
      </c>
      <c r="X579" s="4">
        <v>1</v>
      </c>
      <c r="Y579" s="4">
        <v>188607.47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227</v>
      </c>
      <c r="F580" s="4">
        <f>ROUND(Source!AX573,O580)</f>
        <v>0</v>
      </c>
      <c r="G580" s="4" t="s">
        <v>102</v>
      </c>
      <c r="H580" s="4" t="s">
        <v>103</v>
      </c>
      <c r="I580" s="4"/>
      <c r="J580" s="4"/>
      <c r="K580" s="4">
        <v>227</v>
      </c>
      <c r="L580" s="4">
        <v>6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228</v>
      </c>
      <c r="F581" s="4">
        <f>ROUND(Source!AY573,O581)</f>
        <v>188607.47</v>
      </c>
      <c r="G581" s="4" t="s">
        <v>104</v>
      </c>
      <c r="H581" s="4" t="s">
        <v>105</v>
      </c>
      <c r="I581" s="4"/>
      <c r="J581" s="4"/>
      <c r="K581" s="4">
        <v>228</v>
      </c>
      <c r="L581" s="4">
        <v>7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188607.47</v>
      </c>
      <c r="X581" s="4">
        <v>1</v>
      </c>
      <c r="Y581" s="4">
        <v>188607.47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216</v>
      </c>
      <c r="F582" s="4">
        <f>ROUND(Source!AP573,O582)</f>
        <v>0</v>
      </c>
      <c r="G582" s="4" t="s">
        <v>106</v>
      </c>
      <c r="H582" s="4" t="s">
        <v>107</v>
      </c>
      <c r="I582" s="4"/>
      <c r="J582" s="4"/>
      <c r="K582" s="4">
        <v>216</v>
      </c>
      <c r="L582" s="4">
        <v>8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223</v>
      </c>
      <c r="F583" s="4">
        <f>ROUND(Source!AQ573,O583)</f>
        <v>0</v>
      </c>
      <c r="G583" s="4" t="s">
        <v>108</v>
      </c>
      <c r="H583" s="4" t="s">
        <v>109</v>
      </c>
      <c r="I583" s="4"/>
      <c r="J583" s="4"/>
      <c r="K583" s="4">
        <v>223</v>
      </c>
      <c r="L583" s="4">
        <v>9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229</v>
      </c>
      <c r="F584" s="4">
        <f>ROUND(Source!AZ573,O584)</f>
        <v>0</v>
      </c>
      <c r="G584" s="4" t="s">
        <v>110</v>
      </c>
      <c r="H584" s="4" t="s">
        <v>111</v>
      </c>
      <c r="I584" s="4"/>
      <c r="J584" s="4"/>
      <c r="K584" s="4">
        <v>229</v>
      </c>
      <c r="L584" s="4">
        <v>10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203</v>
      </c>
      <c r="F585" s="4">
        <f>ROUND(Source!Q573,O585)</f>
        <v>18250.89</v>
      </c>
      <c r="G585" s="4" t="s">
        <v>112</v>
      </c>
      <c r="H585" s="4" t="s">
        <v>113</v>
      </c>
      <c r="I585" s="4"/>
      <c r="J585" s="4"/>
      <c r="K585" s="4">
        <v>203</v>
      </c>
      <c r="L585" s="4">
        <v>11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18250.890000000003</v>
      </c>
      <c r="X585" s="4">
        <v>1</v>
      </c>
      <c r="Y585" s="4">
        <v>18250.890000000003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231</v>
      </c>
      <c r="F586" s="4">
        <f>ROUND(Source!BB573,O586)</f>
        <v>0</v>
      </c>
      <c r="G586" s="4" t="s">
        <v>114</v>
      </c>
      <c r="H586" s="4" t="s">
        <v>115</v>
      </c>
      <c r="I586" s="4"/>
      <c r="J586" s="4"/>
      <c r="K586" s="4">
        <v>231</v>
      </c>
      <c r="L586" s="4">
        <v>12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204</v>
      </c>
      <c r="F587" s="4">
        <f>ROUND(Source!R573,O587)</f>
        <v>8323.43</v>
      </c>
      <c r="G587" s="4" t="s">
        <v>116</v>
      </c>
      <c r="H587" s="4" t="s">
        <v>117</v>
      </c>
      <c r="I587" s="4"/>
      <c r="J587" s="4"/>
      <c r="K587" s="4">
        <v>204</v>
      </c>
      <c r="L587" s="4">
        <v>13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8323.4299999999985</v>
      </c>
      <c r="X587" s="4">
        <v>1</v>
      </c>
      <c r="Y587" s="4">
        <v>8323.4299999999985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205</v>
      </c>
      <c r="F588" s="4">
        <f>ROUND(Source!S573,O588)</f>
        <v>450681.69</v>
      </c>
      <c r="G588" s="4" t="s">
        <v>118</v>
      </c>
      <c r="H588" s="4" t="s">
        <v>119</v>
      </c>
      <c r="I588" s="4"/>
      <c r="J588" s="4"/>
      <c r="K588" s="4">
        <v>205</v>
      </c>
      <c r="L588" s="4">
        <v>14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450681.69</v>
      </c>
      <c r="X588" s="4">
        <v>1</v>
      </c>
      <c r="Y588" s="4">
        <v>450681.69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232</v>
      </c>
      <c r="F589" s="4">
        <f>ROUND(Source!BC573,O589)</f>
        <v>0</v>
      </c>
      <c r="G589" s="4" t="s">
        <v>120</v>
      </c>
      <c r="H589" s="4" t="s">
        <v>121</v>
      </c>
      <c r="I589" s="4"/>
      <c r="J589" s="4"/>
      <c r="K589" s="4">
        <v>232</v>
      </c>
      <c r="L589" s="4">
        <v>15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214</v>
      </c>
      <c r="F590" s="4">
        <f>ROUND(Source!AS573,O590)</f>
        <v>1195026.03</v>
      </c>
      <c r="G590" s="4" t="s">
        <v>122</v>
      </c>
      <c r="H590" s="4" t="s">
        <v>123</v>
      </c>
      <c r="I590" s="4"/>
      <c r="J590" s="4"/>
      <c r="K590" s="4">
        <v>214</v>
      </c>
      <c r="L590" s="4">
        <v>16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1195026.03</v>
      </c>
      <c r="X590" s="4">
        <v>1</v>
      </c>
      <c r="Y590" s="4">
        <v>1195026.03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215</v>
      </c>
      <c r="F591" s="4">
        <f>ROUND(Source!AT573,O591)</f>
        <v>360983.44</v>
      </c>
      <c r="G591" s="4" t="s">
        <v>124</v>
      </c>
      <c r="H591" s="4" t="s">
        <v>125</v>
      </c>
      <c r="I591" s="4"/>
      <c r="J591" s="4"/>
      <c r="K591" s="4">
        <v>215</v>
      </c>
      <c r="L591" s="4">
        <v>17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360983.44</v>
      </c>
      <c r="X591" s="4">
        <v>1</v>
      </c>
      <c r="Y591" s="4">
        <v>360983.44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217</v>
      </c>
      <c r="F592" s="4">
        <f>ROUND(Source!AU573,O592)</f>
        <v>0</v>
      </c>
      <c r="G592" s="4" t="s">
        <v>126</v>
      </c>
      <c r="H592" s="4" t="s">
        <v>127</v>
      </c>
      <c r="I592" s="4"/>
      <c r="J592" s="4"/>
      <c r="K592" s="4">
        <v>217</v>
      </c>
      <c r="L592" s="4">
        <v>18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230</v>
      </c>
      <c r="F593" s="4">
        <f>ROUND(Source!BA573,O593)</f>
        <v>0</v>
      </c>
      <c r="G593" s="4" t="s">
        <v>128</v>
      </c>
      <c r="H593" s="4" t="s">
        <v>129</v>
      </c>
      <c r="I593" s="4"/>
      <c r="J593" s="4"/>
      <c r="K593" s="4">
        <v>230</v>
      </c>
      <c r="L593" s="4">
        <v>19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206</v>
      </c>
      <c r="F594" s="4">
        <f>ROUND(Source!T573,O594)</f>
        <v>0</v>
      </c>
      <c r="G594" s="4" t="s">
        <v>130</v>
      </c>
      <c r="H594" s="4" t="s">
        <v>131</v>
      </c>
      <c r="I594" s="4"/>
      <c r="J594" s="4"/>
      <c r="K594" s="4">
        <v>206</v>
      </c>
      <c r="L594" s="4">
        <v>20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207</v>
      </c>
      <c r="F595" s="4">
        <f>ROUND(Source!U573,O595)</f>
        <v>1250.1608180000001</v>
      </c>
      <c r="G595" s="4" t="s">
        <v>132</v>
      </c>
      <c r="H595" s="4" t="s">
        <v>133</v>
      </c>
      <c r="I595" s="4"/>
      <c r="J595" s="4"/>
      <c r="K595" s="4">
        <v>207</v>
      </c>
      <c r="L595" s="4">
        <v>21</v>
      </c>
      <c r="M595" s="4">
        <v>3</v>
      </c>
      <c r="N595" s="4" t="s">
        <v>3</v>
      </c>
      <c r="O595" s="4">
        <v>7</v>
      </c>
      <c r="P595" s="4"/>
      <c r="Q595" s="4"/>
      <c r="R595" s="4"/>
      <c r="S595" s="4"/>
      <c r="T595" s="4"/>
      <c r="U595" s="4"/>
      <c r="V595" s="4"/>
      <c r="W595" s="4">
        <v>1250.1608180000001</v>
      </c>
      <c r="X595" s="4">
        <v>1</v>
      </c>
      <c r="Y595" s="4">
        <v>1250.1608180000001</v>
      </c>
      <c r="Z595" s="4"/>
      <c r="AA595" s="4"/>
      <c r="AB595" s="4"/>
    </row>
    <row r="596" spans="1:206" x14ac:dyDescent="0.2">
      <c r="A596" s="4">
        <v>50</v>
      </c>
      <c r="B596" s="4">
        <v>0</v>
      </c>
      <c r="C596" s="4">
        <v>0</v>
      </c>
      <c r="D596" s="4">
        <v>1</v>
      </c>
      <c r="E596" s="4">
        <v>208</v>
      </c>
      <c r="F596" s="4">
        <f>ROUND(Source!V573,O596)</f>
        <v>14.3417966</v>
      </c>
      <c r="G596" s="4" t="s">
        <v>134</v>
      </c>
      <c r="H596" s="4" t="s">
        <v>135</v>
      </c>
      <c r="I596" s="4"/>
      <c r="J596" s="4"/>
      <c r="K596" s="4">
        <v>208</v>
      </c>
      <c r="L596" s="4">
        <v>22</v>
      </c>
      <c r="M596" s="4">
        <v>3</v>
      </c>
      <c r="N596" s="4" t="s">
        <v>3</v>
      </c>
      <c r="O596" s="4">
        <v>7</v>
      </c>
      <c r="P596" s="4"/>
      <c r="Q596" s="4"/>
      <c r="R596" s="4"/>
      <c r="S596" s="4"/>
      <c r="T596" s="4"/>
      <c r="U596" s="4"/>
      <c r="V596" s="4"/>
      <c r="W596" s="4">
        <v>14.3417966</v>
      </c>
      <c r="X596" s="4">
        <v>1</v>
      </c>
      <c r="Y596" s="4">
        <v>14.3417966</v>
      </c>
      <c r="Z596" s="4"/>
      <c r="AA596" s="4"/>
      <c r="AB596" s="4"/>
    </row>
    <row r="597" spans="1:206" x14ac:dyDescent="0.2">
      <c r="A597" s="4">
        <v>50</v>
      </c>
      <c r="B597" s="4">
        <v>0</v>
      </c>
      <c r="C597" s="4">
        <v>0</v>
      </c>
      <c r="D597" s="4">
        <v>1</v>
      </c>
      <c r="E597" s="4">
        <v>209</v>
      </c>
      <c r="F597" s="4">
        <f>ROUND(Source!W573,O597)</f>
        <v>0</v>
      </c>
      <c r="G597" s="4" t="s">
        <v>136</v>
      </c>
      <c r="H597" s="4" t="s">
        <v>137</v>
      </c>
      <c r="I597" s="4"/>
      <c r="J597" s="4"/>
      <c r="K597" s="4">
        <v>209</v>
      </c>
      <c r="L597" s="4">
        <v>23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06" x14ac:dyDescent="0.2">
      <c r="A598" s="4">
        <v>50</v>
      </c>
      <c r="B598" s="4">
        <v>0</v>
      </c>
      <c r="C598" s="4">
        <v>0</v>
      </c>
      <c r="D598" s="4">
        <v>1</v>
      </c>
      <c r="E598" s="4">
        <v>233</v>
      </c>
      <c r="F598" s="4">
        <f>ROUND(Source!BD573,O598)</f>
        <v>4196.0200000000004</v>
      </c>
      <c r="G598" s="4" t="s">
        <v>138</v>
      </c>
      <c r="H598" s="4" t="s">
        <v>139</v>
      </c>
      <c r="I598" s="4"/>
      <c r="J598" s="4"/>
      <c r="K598" s="4">
        <v>233</v>
      </c>
      <c r="L598" s="4">
        <v>24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4196.0200000000004</v>
      </c>
      <c r="X598" s="4">
        <v>1</v>
      </c>
      <c r="Y598" s="4">
        <v>4196.0200000000004</v>
      </c>
      <c r="Z598" s="4"/>
      <c r="AA598" s="4"/>
      <c r="AB598" s="4"/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210</v>
      </c>
      <c r="F599" s="4">
        <f>ROUND(Source!X573,O599)</f>
        <v>547227.64</v>
      </c>
      <c r="G599" s="4" t="s">
        <v>140</v>
      </c>
      <c r="H599" s="4" t="s">
        <v>141</v>
      </c>
      <c r="I599" s="4"/>
      <c r="J599" s="4"/>
      <c r="K599" s="4">
        <v>210</v>
      </c>
      <c r="L599" s="4">
        <v>25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547227.64</v>
      </c>
      <c r="X599" s="4">
        <v>1</v>
      </c>
      <c r="Y599" s="4">
        <v>547227.64</v>
      </c>
      <c r="Z599" s="4"/>
      <c r="AA599" s="4"/>
      <c r="AB599" s="4"/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211</v>
      </c>
      <c r="F600" s="4">
        <f>ROUND(Source!Y573,O600)</f>
        <v>338722.33</v>
      </c>
      <c r="G600" s="4" t="s">
        <v>142</v>
      </c>
      <c r="H600" s="4" t="s">
        <v>143</v>
      </c>
      <c r="I600" s="4"/>
      <c r="J600" s="4"/>
      <c r="K600" s="4">
        <v>211</v>
      </c>
      <c r="L600" s="4">
        <v>26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338722.33</v>
      </c>
      <c r="X600" s="4">
        <v>1</v>
      </c>
      <c r="Y600" s="4">
        <v>338722.33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224</v>
      </c>
      <c r="F601" s="4">
        <f>ROUND(Source!AR573,O601)</f>
        <v>1556009.47</v>
      </c>
      <c r="G601" s="4" t="s">
        <v>144</v>
      </c>
      <c r="H601" s="4" t="s">
        <v>145</v>
      </c>
      <c r="I601" s="4"/>
      <c r="J601" s="4"/>
      <c r="K601" s="4">
        <v>224</v>
      </c>
      <c r="L601" s="4">
        <v>27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1556009.47</v>
      </c>
      <c r="X601" s="4">
        <v>1</v>
      </c>
      <c r="Y601" s="4">
        <v>1556009.47</v>
      </c>
      <c r="Z601" s="4"/>
      <c r="AA601" s="4"/>
      <c r="AB601" s="4"/>
    </row>
    <row r="603" spans="1:206" x14ac:dyDescent="0.2">
      <c r="A603" s="2">
        <v>51</v>
      </c>
      <c r="B603" s="2">
        <f>B12</f>
        <v>675</v>
      </c>
      <c r="C603" s="2">
        <f>A12</f>
        <v>1</v>
      </c>
      <c r="D603" s="2">
        <f>ROW(A12)</f>
        <v>12</v>
      </c>
      <c r="E603" s="2"/>
      <c r="F603" s="2" t="str">
        <f>IF(F12&lt;&gt;"",F12,"")</f>
        <v>1_(Копия)_(Копия)</v>
      </c>
      <c r="G603" s="2" t="str">
        <f>IF(G12&lt;&gt;"",G12,"")</f>
        <v>НАВР КЛ 0,4-10 кВ 2026-2027 г._(Копия)</v>
      </c>
      <c r="H603" s="2">
        <v>0</v>
      </c>
      <c r="I603" s="2"/>
      <c r="J603" s="2"/>
      <c r="K603" s="2"/>
      <c r="L603" s="2"/>
      <c r="M603" s="2"/>
      <c r="N603" s="2"/>
      <c r="O603" s="2">
        <f t="shared" ref="O603:T603" si="520">ROUND(O573,2)</f>
        <v>665863.48</v>
      </c>
      <c r="P603" s="2">
        <f t="shared" si="520"/>
        <v>188607.47</v>
      </c>
      <c r="Q603" s="2">
        <f t="shared" si="520"/>
        <v>18250.89</v>
      </c>
      <c r="R603" s="2">
        <f t="shared" si="520"/>
        <v>8323.43</v>
      </c>
      <c r="S603" s="2">
        <f t="shared" si="520"/>
        <v>450681.69</v>
      </c>
      <c r="T603" s="2">
        <f t="shared" si="520"/>
        <v>0</v>
      </c>
      <c r="U603" s="2">
        <f>U573</f>
        <v>1250.1608179999998</v>
      </c>
      <c r="V603" s="2">
        <f>V573</f>
        <v>14.341796599999999</v>
      </c>
      <c r="W603" s="2">
        <f>ROUND(W573,2)</f>
        <v>0</v>
      </c>
      <c r="X603" s="2">
        <f>ROUND(X573,2)</f>
        <v>547227.64</v>
      </c>
      <c r="Y603" s="2">
        <f>ROUND(Y573,2)</f>
        <v>338722.33</v>
      </c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>
        <f t="shared" ref="AO603:BD603" si="521">ROUND(AO573,2)</f>
        <v>0</v>
      </c>
      <c r="AP603" s="2">
        <f t="shared" si="521"/>
        <v>0</v>
      </c>
      <c r="AQ603" s="2">
        <f t="shared" si="521"/>
        <v>0</v>
      </c>
      <c r="AR603" s="2">
        <f t="shared" si="521"/>
        <v>1556009.47</v>
      </c>
      <c r="AS603" s="2">
        <f t="shared" si="521"/>
        <v>1195026.03</v>
      </c>
      <c r="AT603" s="2">
        <f t="shared" si="521"/>
        <v>360983.44</v>
      </c>
      <c r="AU603" s="2">
        <f t="shared" si="521"/>
        <v>0</v>
      </c>
      <c r="AV603" s="2">
        <f t="shared" si="521"/>
        <v>188607.47</v>
      </c>
      <c r="AW603" s="2">
        <f t="shared" si="521"/>
        <v>188607.47</v>
      </c>
      <c r="AX603" s="2">
        <f t="shared" si="521"/>
        <v>0</v>
      </c>
      <c r="AY603" s="2">
        <f t="shared" si="521"/>
        <v>188607.47</v>
      </c>
      <c r="AZ603" s="2">
        <f t="shared" si="521"/>
        <v>0</v>
      </c>
      <c r="BA603" s="2">
        <f t="shared" si="521"/>
        <v>0</v>
      </c>
      <c r="BB603" s="2">
        <f t="shared" si="521"/>
        <v>0</v>
      </c>
      <c r="BC603" s="2">
        <f t="shared" si="521"/>
        <v>0</v>
      </c>
      <c r="BD603" s="2">
        <f t="shared" si="521"/>
        <v>4196.0200000000004</v>
      </c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>
        <v>0</v>
      </c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201</v>
      </c>
      <c r="F605" s="4">
        <f>ROUND(Source!O603,O605)</f>
        <v>665863.48</v>
      </c>
      <c r="G605" s="4" t="s">
        <v>92</v>
      </c>
      <c r="H605" s="4" t="s">
        <v>93</v>
      </c>
      <c r="I605" s="4"/>
      <c r="J605" s="4"/>
      <c r="K605" s="4">
        <v>201</v>
      </c>
      <c r="L605" s="4">
        <v>1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670059.49999999988</v>
      </c>
      <c r="X605" s="4">
        <v>1</v>
      </c>
      <c r="Y605" s="4">
        <v>670059.49999999988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202</v>
      </c>
      <c r="F606" s="4">
        <f>ROUND(Source!P603,O606)</f>
        <v>188607.47</v>
      </c>
      <c r="G606" s="4" t="s">
        <v>94</v>
      </c>
      <c r="H606" s="4" t="s">
        <v>95</v>
      </c>
      <c r="I606" s="4"/>
      <c r="J606" s="4"/>
      <c r="K606" s="4">
        <v>202</v>
      </c>
      <c r="L606" s="4">
        <v>2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188607.47</v>
      </c>
      <c r="X606" s="4">
        <v>1</v>
      </c>
      <c r="Y606" s="4">
        <v>188607.47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222</v>
      </c>
      <c r="F607" s="4">
        <f>ROUND(Source!AO603,O607)</f>
        <v>0</v>
      </c>
      <c r="G607" s="4" t="s">
        <v>96</v>
      </c>
      <c r="H607" s="4" t="s">
        <v>97</v>
      </c>
      <c r="I607" s="4"/>
      <c r="J607" s="4"/>
      <c r="K607" s="4">
        <v>222</v>
      </c>
      <c r="L607" s="4">
        <v>3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225</v>
      </c>
      <c r="F608" s="4">
        <f>ROUND(Source!AV603,O608)</f>
        <v>188607.47</v>
      </c>
      <c r="G608" s="4" t="s">
        <v>98</v>
      </c>
      <c r="H608" s="4" t="s">
        <v>99</v>
      </c>
      <c r="I608" s="4"/>
      <c r="J608" s="4"/>
      <c r="K608" s="4">
        <v>225</v>
      </c>
      <c r="L608" s="4">
        <v>4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188607.47</v>
      </c>
      <c r="X608" s="4">
        <v>1</v>
      </c>
      <c r="Y608" s="4">
        <v>188607.47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226</v>
      </c>
      <c r="F609" s="4">
        <f>ROUND(Source!AW603,O609)</f>
        <v>188607.47</v>
      </c>
      <c r="G609" s="4" t="s">
        <v>100</v>
      </c>
      <c r="H609" s="4" t="s">
        <v>101</v>
      </c>
      <c r="I609" s="4"/>
      <c r="J609" s="4"/>
      <c r="K609" s="4">
        <v>226</v>
      </c>
      <c r="L609" s="4">
        <v>5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188607.47</v>
      </c>
      <c r="X609" s="4">
        <v>1</v>
      </c>
      <c r="Y609" s="4">
        <v>188607.47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227</v>
      </c>
      <c r="F610" s="4">
        <f>ROUND(Source!AX603,O610)</f>
        <v>0</v>
      </c>
      <c r="G610" s="4" t="s">
        <v>102</v>
      </c>
      <c r="H610" s="4" t="s">
        <v>103</v>
      </c>
      <c r="I610" s="4"/>
      <c r="J610" s="4"/>
      <c r="K610" s="4">
        <v>227</v>
      </c>
      <c r="L610" s="4">
        <v>6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228</v>
      </c>
      <c r="F611" s="4">
        <f>ROUND(Source!AY603,O611)</f>
        <v>188607.47</v>
      </c>
      <c r="G611" s="4" t="s">
        <v>104</v>
      </c>
      <c r="H611" s="4" t="s">
        <v>105</v>
      </c>
      <c r="I611" s="4"/>
      <c r="J611" s="4"/>
      <c r="K611" s="4">
        <v>228</v>
      </c>
      <c r="L611" s="4">
        <v>7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188607.47</v>
      </c>
      <c r="X611" s="4">
        <v>1</v>
      </c>
      <c r="Y611" s="4">
        <v>188607.47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216</v>
      </c>
      <c r="F612" s="4">
        <f>ROUND(Source!AP603,O612)</f>
        <v>0</v>
      </c>
      <c r="G612" s="4" t="s">
        <v>106</v>
      </c>
      <c r="H612" s="4" t="s">
        <v>107</v>
      </c>
      <c r="I612" s="4"/>
      <c r="J612" s="4"/>
      <c r="K612" s="4">
        <v>216</v>
      </c>
      <c r="L612" s="4">
        <v>8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223</v>
      </c>
      <c r="F613" s="4">
        <f>ROUND(Source!AQ603,O613)</f>
        <v>0</v>
      </c>
      <c r="G613" s="4" t="s">
        <v>108</v>
      </c>
      <c r="H613" s="4" t="s">
        <v>109</v>
      </c>
      <c r="I613" s="4"/>
      <c r="J613" s="4"/>
      <c r="K613" s="4">
        <v>223</v>
      </c>
      <c r="L613" s="4">
        <v>9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229</v>
      </c>
      <c r="F614" s="4">
        <f>ROUND(Source!AZ603,O614)</f>
        <v>0</v>
      </c>
      <c r="G614" s="4" t="s">
        <v>110</v>
      </c>
      <c r="H614" s="4" t="s">
        <v>111</v>
      </c>
      <c r="I614" s="4"/>
      <c r="J614" s="4"/>
      <c r="K614" s="4">
        <v>229</v>
      </c>
      <c r="L614" s="4">
        <v>10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203</v>
      </c>
      <c r="F615" s="4">
        <f>ROUND(Source!Q603,O615)</f>
        <v>18250.89</v>
      </c>
      <c r="G615" s="4" t="s">
        <v>112</v>
      </c>
      <c r="H615" s="4" t="s">
        <v>113</v>
      </c>
      <c r="I615" s="4"/>
      <c r="J615" s="4"/>
      <c r="K615" s="4">
        <v>203</v>
      </c>
      <c r="L615" s="4">
        <v>11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18250.89</v>
      </c>
      <c r="X615" s="4">
        <v>1</v>
      </c>
      <c r="Y615" s="4">
        <v>18250.89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231</v>
      </c>
      <c r="F616" s="4">
        <f>ROUND(Source!BB603,O616)</f>
        <v>0</v>
      </c>
      <c r="G616" s="4" t="s">
        <v>114</v>
      </c>
      <c r="H616" s="4" t="s">
        <v>115</v>
      </c>
      <c r="I616" s="4"/>
      <c r="J616" s="4"/>
      <c r="K616" s="4">
        <v>231</v>
      </c>
      <c r="L616" s="4">
        <v>12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204</v>
      </c>
      <c r="F617" s="4">
        <f>ROUND(Source!R603,O617)</f>
        <v>8323.43</v>
      </c>
      <c r="G617" s="4" t="s">
        <v>116</v>
      </c>
      <c r="H617" s="4" t="s">
        <v>117</v>
      </c>
      <c r="I617" s="4"/>
      <c r="J617" s="4"/>
      <c r="K617" s="4">
        <v>204</v>
      </c>
      <c r="L617" s="4">
        <v>13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8323.4300000000021</v>
      </c>
      <c r="X617" s="4">
        <v>1</v>
      </c>
      <c r="Y617" s="4">
        <v>8323.4300000000021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205</v>
      </c>
      <c r="F618" s="4">
        <f>ROUND(Source!S603,O618)</f>
        <v>450681.69</v>
      </c>
      <c r="G618" s="4" t="s">
        <v>118</v>
      </c>
      <c r="H618" s="4" t="s">
        <v>119</v>
      </c>
      <c r="I618" s="4"/>
      <c r="J618" s="4"/>
      <c r="K618" s="4">
        <v>205</v>
      </c>
      <c r="L618" s="4">
        <v>14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450681.68999999989</v>
      </c>
      <c r="X618" s="4">
        <v>1</v>
      </c>
      <c r="Y618" s="4">
        <v>450681.68999999989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232</v>
      </c>
      <c r="F619" s="4">
        <f>ROUND(Source!BC603,O619)</f>
        <v>0</v>
      </c>
      <c r="G619" s="4" t="s">
        <v>120</v>
      </c>
      <c r="H619" s="4" t="s">
        <v>121</v>
      </c>
      <c r="I619" s="4"/>
      <c r="J619" s="4"/>
      <c r="K619" s="4">
        <v>232</v>
      </c>
      <c r="L619" s="4">
        <v>15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214</v>
      </c>
      <c r="F620" s="4">
        <f>ROUND(Source!AS603,O620)</f>
        <v>1195026.03</v>
      </c>
      <c r="G620" s="4" t="s">
        <v>122</v>
      </c>
      <c r="H620" s="4" t="s">
        <v>123</v>
      </c>
      <c r="I620" s="4"/>
      <c r="J620" s="4"/>
      <c r="K620" s="4">
        <v>214</v>
      </c>
      <c r="L620" s="4">
        <v>16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1195026.03</v>
      </c>
      <c r="X620" s="4">
        <v>1</v>
      </c>
      <c r="Y620" s="4">
        <v>1195026.03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215</v>
      </c>
      <c r="F621" s="4">
        <f>ROUND(Source!AT603,O621)</f>
        <v>360983.44</v>
      </c>
      <c r="G621" s="4" t="s">
        <v>124</v>
      </c>
      <c r="H621" s="4" t="s">
        <v>125</v>
      </c>
      <c r="I621" s="4"/>
      <c r="J621" s="4"/>
      <c r="K621" s="4">
        <v>215</v>
      </c>
      <c r="L621" s="4">
        <v>17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360983.44</v>
      </c>
      <c r="X621" s="4">
        <v>1</v>
      </c>
      <c r="Y621" s="4">
        <v>360983.44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217</v>
      </c>
      <c r="F622" s="4">
        <f>ROUND(Source!AU603,O622)</f>
        <v>0</v>
      </c>
      <c r="G622" s="4" t="s">
        <v>126</v>
      </c>
      <c r="H622" s="4" t="s">
        <v>127</v>
      </c>
      <c r="I622" s="4"/>
      <c r="J622" s="4"/>
      <c r="K622" s="4">
        <v>217</v>
      </c>
      <c r="L622" s="4">
        <v>18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230</v>
      </c>
      <c r="F623" s="4">
        <f>ROUND(Source!BA603,O623)</f>
        <v>0</v>
      </c>
      <c r="G623" s="4" t="s">
        <v>128</v>
      </c>
      <c r="H623" s="4" t="s">
        <v>129</v>
      </c>
      <c r="I623" s="4"/>
      <c r="J623" s="4"/>
      <c r="K623" s="4">
        <v>230</v>
      </c>
      <c r="L623" s="4">
        <v>19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206</v>
      </c>
      <c r="F624" s="4">
        <f>ROUND(Source!T603,O624)</f>
        <v>0</v>
      </c>
      <c r="G624" s="4" t="s">
        <v>130</v>
      </c>
      <c r="H624" s="4" t="s">
        <v>131</v>
      </c>
      <c r="I624" s="4"/>
      <c r="J624" s="4"/>
      <c r="K624" s="4">
        <v>206</v>
      </c>
      <c r="L624" s="4">
        <v>20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207</v>
      </c>
      <c r="F625" s="4">
        <f>ROUND(Source!U603,O625)</f>
        <v>1250.1608180000001</v>
      </c>
      <c r="G625" s="4" t="s">
        <v>132</v>
      </c>
      <c r="H625" s="4" t="s">
        <v>133</v>
      </c>
      <c r="I625" s="4"/>
      <c r="J625" s="4"/>
      <c r="K625" s="4">
        <v>207</v>
      </c>
      <c r="L625" s="4">
        <v>21</v>
      </c>
      <c r="M625" s="4">
        <v>3</v>
      </c>
      <c r="N625" s="4" t="s">
        <v>3</v>
      </c>
      <c r="O625" s="4">
        <v>7</v>
      </c>
      <c r="P625" s="4"/>
      <c r="Q625" s="4"/>
      <c r="R625" s="4"/>
      <c r="S625" s="4"/>
      <c r="T625" s="4"/>
      <c r="U625" s="4"/>
      <c r="V625" s="4"/>
      <c r="W625" s="4">
        <v>1250.1608180000001</v>
      </c>
      <c r="X625" s="4">
        <v>1</v>
      </c>
      <c r="Y625" s="4">
        <v>1250.1608180000001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208</v>
      </c>
      <c r="F626" s="4">
        <f>ROUND(Source!V603,O626)</f>
        <v>14.3417966</v>
      </c>
      <c r="G626" s="4" t="s">
        <v>134</v>
      </c>
      <c r="H626" s="4" t="s">
        <v>135</v>
      </c>
      <c r="I626" s="4"/>
      <c r="J626" s="4"/>
      <c r="K626" s="4">
        <v>208</v>
      </c>
      <c r="L626" s="4">
        <v>22</v>
      </c>
      <c r="M626" s="4">
        <v>3</v>
      </c>
      <c r="N626" s="4" t="s">
        <v>3</v>
      </c>
      <c r="O626" s="4">
        <v>7</v>
      </c>
      <c r="P626" s="4"/>
      <c r="Q626" s="4"/>
      <c r="R626" s="4"/>
      <c r="S626" s="4"/>
      <c r="T626" s="4"/>
      <c r="U626" s="4"/>
      <c r="V626" s="4"/>
      <c r="W626" s="4">
        <v>14.3417966</v>
      </c>
      <c r="X626" s="4">
        <v>1</v>
      </c>
      <c r="Y626" s="4">
        <v>14.3417966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209</v>
      </c>
      <c r="F627" s="4">
        <f>ROUND(Source!W603,O627)</f>
        <v>0</v>
      </c>
      <c r="G627" s="4" t="s">
        <v>136</v>
      </c>
      <c r="H627" s="4" t="s">
        <v>137</v>
      </c>
      <c r="I627" s="4"/>
      <c r="J627" s="4"/>
      <c r="K627" s="4">
        <v>209</v>
      </c>
      <c r="L627" s="4">
        <v>23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233</v>
      </c>
      <c r="F628" s="4">
        <f>ROUND(Source!BD603,O628)</f>
        <v>4196.0200000000004</v>
      </c>
      <c r="G628" s="4" t="s">
        <v>138</v>
      </c>
      <c r="H628" s="4" t="s">
        <v>139</v>
      </c>
      <c r="I628" s="4"/>
      <c r="J628" s="4"/>
      <c r="K628" s="4">
        <v>233</v>
      </c>
      <c r="L628" s="4">
        <v>24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4196.0200000000004</v>
      </c>
      <c r="X628" s="4">
        <v>1</v>
      </c>
      <c r="Y628" s="4">
        <v>4196.0200000000004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210</v>
      </c>
      <c r="F629" s="4">
        <f>ROUND(Source!X603,O629)</f>
        <v>547227.64</v>
      </c>
      <c r="G629" s="4" t="s">
        <v>140</v>
      </c>
      <c r="H629" s="4" t="s">
        <v>141</v>
      </c>
      <c r="I629" s="4"/>
      <c r="J629" s="4"/>
      <c r="K629" s="4">
        <v>210</v>
      </c>
      <c r="L629" s="4">
        <v>25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547227.64</v>
      </c>
      <c r="X629" s="4">
        <v>1</v>
      </c>
      <c r="Y629" s="4">
        <v>547227.64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211</v>
      </c>
      <c r="F630" s="4">
        <f>ROUND(Source!Y603,O630)</f>
        <v>338722.33</v>
      </c>
      <c r="G630" s="4" t="s">
        <v>142</v>
      </c>
      <c r="H630" s="4" t="s">
        <v>143</v>
      </c>
      <c r="I630" s="4"/>
      <c r="J630" s="4"/>
      <c r="K630" s="4">
        <v>211</v>
      </c>
      <c r="L630" s="4">
        <v>26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338722.33</v>
      </c>
      <c r="X630" s="4">
        <v>1</v>
      </c>
      <c r="Y630" s="4">
        <v>338722.33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224</v>
      </c>
      <c r="F631" s="4">
        <f>ROUND(Source!AR603,O631)</f>
        <v>1556009.47</v>
      </c>
      <c r="G631" s="4" t="s">
        <v>144</v>
      </c>
      <c r="H631" s="4" t="s">
        <v>145</v>
      </c>
      <c r="I631" s="4"/>
      <c r="J631" s="4"/>
      <c r="K631" s="4">
        <v>224</v>
      </c>
      <c r="L631" s="4">
        <v>27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1556009.47</v>
      </c>
      <c r="X631" s="4">
        <v>1</v>
      </c>
      <c r="Y631" s="4">
        <v>1556009.47</v>
      </c>
      <c r="Z631" s="4"/>
      <c r="AA631" s="4"/>
      <c r="AB631" s="4"/>
    </row>
    <row r="633" spans="1:28" x14ac:dyDescent="0.2">
      <c r="A633" s="5">
        <v>61</v>
      </c>
      <c r="B633" s="5"/>
      <c r="C633" s="5"/>
      <c r="D633" s="5"/>
      <c r="E633" s="5"/>
      <c r="F633" s="5">
        <v>10</v>
      </c>
      <c r="G633" s="5" t="s">
        <v>752</v>
      </c>
      <c r="H633" s="5" t="s">
        <v>753</v>
      </c>
    </row>
    <row r="634" spans="1:28" x14ac:dyDescent="0.2">
      <c r="A634" s="5">
        <v>61</v>
      </c>
      <c r="B634" s="5"/>
      <c r="C634" s="5"/>
      <c r="D634" s="5"/>
      <c r="E634" s="5"/>
      <c r="F634" s="5">
        <v>1900</v>
      </c>
      <c r="G634" s="5" t="s">
        <v>754</v>
      </c>
      <c r="H634" s="5" t="s">
        <v>755</v>
      </c>
    </row>
    <row r="635" spans="1:28" x14ac:dyDescent="0.2">
      <c r="A635" s="5">
        <v>61</v>
      </c>
      <c r="B635" s="5"/>
      <c r="C635" s="5"/>
      <c r="D635" s="5"/>
      <c r="E635" s="5"/>
      <c r="F635" s="5">
        <v>1800</v>
      </c>
      <c r="G635" s="5" t="s">
        <v>756</v>
      </c>
      <c r="H635" s="5" t="s">
        <v>755</v>
      </c>
    </row>
    <row r="636" spans="1:28" x14ac:dyDescent="0.2">
      <c r="A636" s="5">
        <v>61</v>
      </c>
      <c r="B636" s="5"/>
      <c r="C636" s="5"/>
      <c r="D636" s="5"/>
      <c r="E636" s="5"/>
      <c r="F636" s="5">
        <v>2</v>
      </c>
      <c r="G636" s="5" t="s">
        <v>757</v>
      </c>
      <c r="H636" s="5" t="s">
        <v>758</v>
      </c>
    </row>
    <row r="637" spans="1:28" x14ac:dyDescent="0.2">
      <c r="A637" s="5">
        <v>61</v>
      </c>
      <c r="B637" s="5"/>
      <c r="C637" s="5"/>
      <c r="D637" s="5"/>
      <c r="E637" s="5"/>
      <c r="F637" s="5">
        <v>10</v>
      </c>
      <c r="G637" s="5" t="s">
        <v>759</v>
      </c>
      <c r="H637" s="5" t="s">
        <v>759</v>
      </c>
    </row>
    <row r="638" spans="1:28" x14ac:dyDescent="0.2">
      <c r="A638" s="5">
        <v>61</v>
      </c>
      <c r="B638" s="5"/>
      <c r="C638" s="5"/>
      <c r="D638" s="5"/>
      <c r="E638" s="5"/>
      <c r="F638" s="5">
        <v>3</v>
      </c>
      <c r="G638" s="5" t="s">
        <v>760</v>
      </c>
      <c r="H638" s="5" t="s">
        <v>761</v>
      </c>
    </row>
    <row r="639" spans="1:28" x14ac:dyDescent="0.2">
      <c r="A639" s="5">
        <v>61</v>
      </c>
      <c r="B639" s="5"/>
      <c r="C639" s="5"/>
      <c r="D639" s="5"/>
      <c r="E639" s="5"/>
      <c r="F639" s="5">
        <v>2400</v>
      </c>
      <c r="G639" s="5" t="s">
        <v>762</v>
      </c>
      <c r="H639" s="5" t="s">
        <v>763</v>
      </c>
    </row>
    <row r="640" spans="1:28" x14ac:dyDescent="0.2">
      <c r="A640" s="5">
        <v>61</v>
      </c>
      <c r="B640" s="5"/>
      <c r="C640" s="5"/>
      <c r="D640" s="5"/>
      <c r="E640" s="5"/>
      <c r="F640" s="5">
        <v>0</v>
      </c>
      <c r="G640" s="5" t="s">
        <v>764</v>
      </c>
      <c r="H640" s="5" t="s">
        <v>765</v>
      </c>
    </row>
    <row r="641" spans="1:16" x14ac:dyDescent="0.2">
      <c r="A641" s="5">
        <v>61</v>
      </c>
      <c r="B641" s="5"/>
      <c r="C641" s="5"/>
      <c r="D641" s="5"/>
      <c r="E641" s="5"/>
      <c r="F641" s="5">
        <v>12</v>
      </c>
      <c r="G641" s="5" t="s">
        <v>766</v>
      </c>
      <c r="H641" s="5" t="s">
        <v>765</v>
      </c>
    </row>
    <row r="642" spans="1:16" x14ac:dyDescent="0.2">
      <c r="A642" s="5">
        <v>61</v>
      </c>
      <c r="B642" s="5"/>
      <c r="C642" s="5"/>
      <c r="D642" s="5"/>
      <c r="E642" s="5"/>
      <c r="F642" s="5">
        <v>0</v>
      </c>
      <c r="G642" s="5" t="s">
        <v>767</v>
      </c>
      <c r="H642" s="5" t="s">
        <v>765</v>
      </c>
    </row>
    <row r="643" spans="1:16" x14ac:dyDescent="0.2">
      <c r="A643" s="5">
        <v>61</v>
      </c>
      <c r="B643" s="5"/>
      <c r="C643" s="5"/>
      <c r="D643" s="5"/>
      <c r="E643" s="5"/>
      <c r="F643" s="5">
        <v>0</v>
      </c>
      <c r="G643" s="5" t="s">
        <v>768</v>
      </c>
      <c r="H643" s="5" t="s">
        <v>765</v>
      </c>
    </row>
    <row r="644" spans="1:16" x14ac:dyDescent="0.2">
      <c r="A644" s="5">
        <v>61</v>
      </c>
      <c r="B644" s="5"/>
      <c r="C644" s="5"/>
      <c r="D644" s="5"/>
      <c r="E644" s="5"/>
      <c r="F644" s="5">
        <v>2</v>
      </c>
      <c r="G644" s="5" t="s">
        <v>769</v>
      </c>
      <c r="H644" s="5" t="s">
        <v>765</v>
      </c>
    </row>
    <row r="645" spans="1:16" x14ac:dyDescent="0.2">
      <c r="A645" s="5">
        <v>61</v>
      </c>
      <c r="B645" s="5"/>
      <c r="C645" s="5"/>
      <c r="D645" s="5"/>
      <c r="E645" s="5"/>
      <c r="F645" s="5">
        <v>6</v>
      </c>
      <c r="G645" s="5" t="s">
        <v>770</v>
      </c>
      <c r="H645" s="5" t="s">
        <v>765</v>
      </c>
    </row>
    <row r="646" spans="1:16" x14ac:dyDescent="0.2">
      <c r="A646" s="5">
        <v>61</v>
      </c>
      <c r="B646" s="5"/>
      <c r="C646" s="5"/>
      <c r="D646" s="5"/>
      <c r="E646" s="5"/>
      <c r="F646" s="5">
        <v>12</v>
      </c>
      <c r="G646" s="5" t="s">
        <v>771</v>
      </c>
      <c r="H646" s="5" t="s">
        <v>771</v>
      </c>
    </row>
    <row r="649" spans="1:16" x14ac:dyDescent="0.2">
      <c r="A649">
        <v>70</v>
      </c>
      <c r="B649">
        <v>1</v>
      </c>
      <c r="D649">
        <v>1</v>
      </c>
      <c r="E649" t="s">
        <v>772</v>
      </c>
      <c r="F649" t="s">
        <v>773</v>
      </c>
      <c r="G649">
        <v>0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P649" t="s">
        <v>774</v>
      </c>
    </row>
    <row r="650" spans="1:16" x14ac:dyDescent="0.2">
      <c r="A650">
        <v>70</v>
      </c>
      <c r="B650">
        <v>1</v>
      </c>
      <c r="D650">
        <v>2</v>
      </c>
      <c r="E650" t="s">
        <v>775</v>
      </c>
      <c r="F650" t="s">
        <v>776</v>
      </c>
      <c r="G650">
        <v>0</v>
      </c>
      <c r="H650">
        <v>0</v>
      </c>
      <c r="I650" t="s">
        <v>3</v>
      </c>
      <c r="J650">
        <v>1</v>
      </c>
      <c r="K650">
        <v>0</v>
      </c>
      <c r="L650" t="s">
        <v>3</v>
      </c>
      <c r="M650" t="s">
        <v>3</v>
      </c>
      <c r="N650">
        <v>0</v>
      </c>
      <c r="P650" t="s">
        <v>777</v>
      </c>
    </row>
    <row r="651" spans="1:16" x14ac:dyDescent="0.2">
      <c r="A651">
        <v>70</v>
      </c>
      <c r="B651">
        <v>1</v>
      </c>
      <c r="D651">
        <v>3</v>
      </c>
      <c r="E651" t="s">
        <v>778</v>
      </c>
      <c r="F651" t="s">
        <v>779</v>
      </c>
      <c r="G651">
        <v>1</v>
      </c>
      <c r="H651">
        <v>0</v>
      </c>
      <c r="I651" t="s">
        <v>3</v>
      </c>
      <c r="J651">
        <v>1</v>
      </c>
      <c r="K651">
        <v>0</v>
      </c>
      <c r="L651" t="s">
        <v>3</v>
      </c>
      <c r="M651" t="s">
        <v>3</v>
      </c>
      <c r="N651">
        <v>0</v>
      </c>
      <c r="P651" t="s">
        <v>780</v>
      </c>
    </row>
    <row r="652" spans="1:16" x14ac:dyDescent="0.2">
      <c r="A652">
        <v>70</v>
      </c>
      <c r="B652">
        <v>1</v>
      </c>
      <c r="D652">
        <v>4</v>
      </c>
      <c r="E652" t="s">
        <v>781</v>
      </c>
      <c r="F652" t="s">
        <v>782</v>
      </c>
      <c r="G652">
        <v>1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P652" t="s">
        <v>3</v>
      </c>
    </row>
    <row r="653" spans="1:16" x14ac:dyDescent="0.2">
      <c r="A653">
        <v>70</v>
      </c>
      <c r="B653">
        <v>1</v>
      </c>
      <c r="D653">
        <v>5</v>
      </c>
      <c r="E653" t="s">
        <v>783</v>
      </c>
      <c r="F653" t="s">
        <v>784</v>
      </c>
      <c r="G653">
        <v>0</v>
      </c>
      <c r="H653">
        <v>0</v>
      </c>
      <c r="I653" t="s">
        <v>3</v>
      </c>
      <c r="J653">
        <v>2</v>
      </c>
      <c r="K653">
        <v>0</v>
      </c>
      <c r="L653" t="s">
        <v>3</v>
      </c>
      <c r="M653" t="s">
        <v>3</v>
      </c>
      <c r="N653">
        <v>0</v>
      </c>
      <c r="P653" t="s">
        <v>3</v>
      </c>
    </row>
    <row r="654" spans="1:16" x14ac:dyDescent="0.2">
      <c r="A654">
        <v>70</v>
      </c>
      <c r="B654">
        <v>1</v>
      </c>
      <c r="D654">
        <v>6</v>
      </c>
      <c r="E654" t="s">
        <v>785</v>
      </c>
      <c r="F654" t="s">
        <v>786</v>
      </c>
      <c r="G654">
        <v>0</v>
      </c>
      <c r="H654">
        <v>0</v>
      </c>
      <c r="I654" t="s">
        <v>3</v>
      </c>
      <c r="J654">
        <v>2</v>
      </c>
      <c r="K654">
        <v>0</v>
      </c>
      <c r="L654" t="s">
        <v>3</v>
      </c>
      <c r="M654" t="s">
        <v>3</v>
      </c>
      <c r="N654">
        <v>0</v>
      </c>
      <c r="P654" t="s">
        <v>3</v>
      </c>
    </row>
    <row r="655" spans="1:16" x14ac:dyDescent="0.2">
      <c r="A655">
        <v>70</v>
      </c>
      <c r="B655">
        <v>1</v>
      </c>
      <c r="D655">
        <v>7</v>
      </c>
      <c r="E655" t="s">
        <v>787</v>
      </c>
      <c r="F655" t="s">
        <v>788</v>
      </c>
      <c r="G655">
        <v>0</v>
      </c>
      <c r="H655">
        <v>0</v>
      </c>
      <c r="I655" t="s">
        <v>789</v>
      </c>
      <c r="J655">
        <v>0</v>
      </c>
      <c r="K655">
        <v>0</v>
      </c>
      <c r="L655" t="s">
        <v>3</v>
      </c>
      <c r="M655" t="s">
        <v>3</v>
      </c>
      <c r="N655">
        <v>0</v>
      </c>
      <c r="P655" t="s">
        <v>790</v>
      </c>
    </row>
    <row r="656" spans="1:16" x14ac:dyDescent="0.2">
      <c r="A656">
        <v>70</v>
      </c>
      <c r="B656">
        <v>1</v>
      </c>
      <c r="D656">
        <v>8</v>
      </c>
      <c r="E656" t="s">
        <v>791</v>
      </c>
      <c r="F656" t="s">
        <v>792</v>
      </c>
      <c r="G656">
        <v>1</v>
      </c>
      <c r="H656">
        <v>0</v>
      </c>
      <c r="I656" t="s">
        <v>3</v>
      </c>
      <c r="J656">
        <v>5</v>
      </c>
      <c r="K656">
        <v>0</v>
      </c>
      <c r="L656" t="s">
        <v>3</v>
      </c>
      <c r="M656" t="s">
        <v>3</v>
      </c>
      <c r="N656">
        <v>0</v>
      </c>
      <c r="P656" t="s">
        <v>3</v>
      </c>
    </row>
    <row r="657" spans="1:16" x14ac:dyDescent="0.2">
      <c r="A657">
        <v>70</v>
      </c>
      <c r="B657">
        <v>1</v>
      </c>
      <c r="D657">
        <v>9</v>
      </c>
      <c r="E657" t="s">
        <v>793</v>
      </c>
      <c r="F657" t="s">
        <v>794</v>
      </c>
      <c r="G657">
        <v>0</v>
      </c>
      <c r="H657">
        <v>0</v>
      </c>
      <c r="I657" t="s">
        <v>3</v>
      </c>
      <c r="J657">
        <v>5</v>
      </c>
      <c r="K657">
        <v>0</v>
      </c>
      <c r="L657" t="s">
        <v>3</v>
      </c>
      <c r="M657" t="s">
        <v>3</v>
      </c>
      <c r="N657">
        <v>0</v>
      </c>
      <c r="P657" t="s">
        <v>795</v>
      </c>
    </row>
    <row r="658" spans="1:16" x14ac:dyDescent="0.2">
      <c r="A658">
        <v>70</v>
      </c>
      <c r="B658">
        <v>1</v>
      </c>
      <c r="D658">
        <v>10</v>
      </c>
      <c r="E658" t="s">
        <v>796</v>
      </c>
      <c r="F658" t="s">
        <v>797</v>
      </c>
      <c r="G658">
        <v>0</v>
      </c>
      <c r="H658">
        <v>0</v>
      </c>
      <c r="I658" t="s">
        <v>798</v>
      </c>
      <c r="J658">
        <v>5</v>
      </c>
      <c r="K658">
        <v>0</v>
      </c>
      <c r="L658" t="s">
        <v>3</v>
      </c>
      <c r="M658" t="s">
        <v>3</v>
      </c>
      <c r="N658">
        <v>0</v>
      </c>
      <c r="P658" t="s">
        <v>799</v>
      </c>
    </row>
    <row r="659" spans="1:16" x14ac:dyDescent="0.2">
      <c r="A659">
        <v>70</v>
      </c>
      <c r="B659">
        <v>1</v>
      </c>
      <c r="D659">
        <v>11</v>
      </c>
      <c r="E659" t="s">
        <v>800</v>
      </c>
      <c r="F659" t="s">
        <v>801</v>
      </c>
      <c r="G659">
        <v>0</v>
      </c>
      <c r="H659">
        <v>0</v>
      </c>
      <c r="I659" t="s">
        <v>802</v>
      </c>
      <c r="J659">
        <v>0</v>
      </c>
      <c r="K659">
        <v>0</v>
      </c>
      <c r="L659" t="s">
        <v>3</v>
      </c>
      <c r="M659" t="s">
        <v>3</v>
      </c>
      <c r="N659">
        <v>0</v>
      </c>
      <c r="P659" t="s">
        <v>803</v>
      </c>
    </row>
    <row r="660" spans="1:16" x14ac:dyDescent="0.2">
      <c r="A660">
        <v>70</v>
      </c>
      <c r="B660">
        <v>1</v>
      </c>
      <c r="D660">
        <v>12</v>
      </c>
      <c r="E660" t="s">
        <v>804</v>
      </c>
      <c r="F660" t="s">
        <v>805</v>
      </c>
      <c r="G660">
        <v>0</v>
      </c>
      <c r="H660">
        <v>0</v>
      </c>
      <c r="I660" t="s">
        <v>806</v>
      </c>
      <c r="J660">
        <v>0</v>
      </c>
      <c r="K660">
        <v>0</v>
      </c>
      <c r="L660" t="s">
        <v>3</v>
      </c>
      <c r="M660" t="s">
        <v>3</v>
      </c>
      <c r="N660">
        <v>0</v>
      </c>
      <c r="P660" t="s">
        <v>807</v>
      </c>
    </row>
    <row r="661" spans="1:16" x14ac:dyDescent="0.2">
      <c r="A661">
        <v>70</v>
      </c>
      <c r="B661">
        <v>1</v>
      </c>
      <c r="D661">
        <v>13</v>
      </c>
      <c r="E661" t="s">
        <v>808</v>
      </c>
      <c r="F661" t="s">
        <v>809</v>
      </c>
      <c r="G661">
        <v>0</v>
      </c>
      <c r="H661">
        <v>0</v>
      </c>
      <c r="I661" t="s">
        <v>810</v>
      </c>
      <c r="J661">
        <v>0</v>
      </c>
      <c r="K661">
        <v>0</v>
      </c>
      <c r="L661" t="s">
        <v>3</v>
      </c>
      <c r="M661" t="s">
        <v>3</v>
      </c>
      <c r="N661">
        <v>0</v>
      </c>
      <c r="P661" t="s">
        <v>811</v>
      </c>
    </row>
    <row r="662" spans="1:16" x14ac:dyDescent="0.2">
      <c r="A662">
        <v>70</v>
      </c>
      <c r="B662">
        <v>1</v>
      </c>
      <c r="D662">
        <v>14</v>
      </c>
      <c r="E662" t="s">
        <v>812</v>
      </c>
      <c r="F662" t="s">
        <v>813</v>
      </c>
      <c r="G662">
        <v>0</v>
      </c>
      <c r="H662">
        <v>0</v>
      </c>
      <c r="I662" t="s">
        <v>3</v>
      </c>
      <c r="J662">
        <v>0</v>
      </c>
      <c r="K662">
        <v>0</v>
      </c>
      <c r="L662" t="s">
        <v>3</v>
      </c>
      <c r="M662" t="s">
        <v>3</v>
      </c>
      <c r="N662">
        <v>0</v>
      </c>
      <c r="P662" t="s">
        <v>3</v>
      </c>
    </row>
    <row r="663" spans="1:16" x14ac:dyDescent="0.2">
      <c r="A663">
        <v>70</v>
      </c>
      <c r="B663">
        <v>1</v>
      </c>
      <c r="D663">
        <v>15</v>
      </c>
      <c r="E663" t="s">
        <v>814</v>
      </c>
      <c r="F663" t="s">
        <v>815</v>
      </c>
      <c r="G663">
        <v>0</v>
      </c>
      <c r="H663">
        <v>0</v>
      </c>
      <c r="I663" t="s">
        <v>3</v>
      </c>
      <c r="J663">
        <v>0</v>
      </c>
      <c r="K663">
        <v>0</v>
      </c>
      <c r="L663" t="s">
        <v>3</v>
      </c>
      <c r="M663" t="s">
        <v>3</v>
      </c>
      <c r="N663">
        <v>0</v>
      </c>
      <c r="P663" t="s">
        <v>816</v>
      </c>
    </row>
    <row r="664" spans="1:16" x14ac:dyDescent="0.2">
      <c r="A664">
        <v>70</v>
      </c>
      <c r="B664">
        <v>1</v>
      </c>
      <c r="D664">
        <v>16</v>
      </c>
      <c r="E664" t="s">
        <v>817</v>
      </c>
      <c r="F664" t="s">
        <v>818</v>
      </c>
      <c r="G664">
        <v>0</v>
      </c>
      <c r="H664">
        <v>0</v>
      </c>
      <c r="I664" t="s">
        <v>3</v>
      </c>
      <c r="J664">
        <v>3</v>
      </c>
      <c r="K664">
        <v>0</v>
      </c>
      <c r="L664" t="s">
        <v>3</v>
      </c>
      <c r="M664" t="s">
        <v>3</v>
      </c>
      <c r="N664">
        <v>0</v>
      </c>
      <c r="P664" t="s">
        <v>3</v>
      </c>
    </row>
    <row r="665" spans="1:16" x14ac:dyDescent="0.2">
      <c r="A665">
        <v>70</v>
      </c>
      <c r="B665">
        <v>1</v>
      </c>
      <c r="D665">
        <v>17</v>
      </c>
      <c r="E665" t="s">
        <v>819</v>
      </c>
      <c r="F665" t="s">
        <v>820</v>
      </c>
      <c r="G665">
        <v>1</v>
      </c>
      <c r="H665">
        <v>0</v>
      </c>
      <c r="I665" t="s">
        <v>3</v>
      </c>
      <c r="J665">
        <v>3</v>
      </c>
      <c r="K665">
        <v>0</v>
      </c>
      <c r="L665" t="s">
        <v>3</v>
      </c>
      <c r="M665" t="s">
        <v>3</v>
      </c>
      <c r="N665">
        <v>0</v>
      </c>
      <c r="P665" t="s">
        <v>3</v>
      </c>
    </row>
    <row r="666" spans="1:16" x14ac:dyDescent="0.2">
      <c r="A666">
        <v>70</v>
      </c>
      <c r="B666">
        <v>1</v>
      </c>
      <c r="D666">
        <v>1</v>
      </c>
      <c r="E666" t="s">
        <v>821</v>
      </c>
      <c r="F666" t="s">
        <v>822</v>
      </c>
      <c r="G666">
        <v>0.9</v>
      </c>
      <c r="H666">
        <v>1</v>
      </c>
      <c r="I666" t="s">
        <v>823</v>
      </c>
      <c r="J666">
        <v>0</v>
      </c>
      <c r="K666">
        <v>0</v>
      </c>
      <c r="L666" t="s">
        <v>3</v>
      </c>
      <c r="M666" t="s">
        <v>3</v>
      </c>
      <c r="N666">
        <v>0</v>
      </c>
      <c r="P666" t="s">
        <v>824</v>
      </c>
    </row>
    <row r="667" spans="1:16" x14ac:dyDescent="0.2">
      <c r="A667">
        <v>70</v>
      </c>
      <c r="B667">
        <v>1</v>
      </c>
      <c r="D667">
        <v>2</v>
      </c>
      <c r="E667" t="s">
        <v>825</v>
      </c>
      <c r="F667" t="s">
        <v>826</v>
      </c>
      <c r="G667">
        <v>0.85</v>
      </c>
      <c r="H667">
        <v>1</v>
      </c>
      <c r="I667" t="s">
        <v>827</v>
      </c>
      <c r="J667">
        <v>0</v>
      </c>
      <c r="K667">
        <v>0</v>
      </c>
      <c r="L667" t="s">
        <v>3</v>
      </c>
      <c r="M667" t="s">
        <v>3</v>
      </c>
      <c r="N667">
        <v>0</v>
      </c>
      <c r="P667" t="s">
        <v>828</v>
      </c>
    </row>
    <row r="668" spans="1:16" x14ac:dyDescent="0.2">
      <c r="A668">
        <v>70</v>
      </c>
      <c r="B668">
        <v>1</v>
      </c>
      <c r="D668">
        <v>3</v>
      </c>
      <c r="E668" t="s">
        <v>829</v>
      </c>
      <c r="F668" t="s">
        <v>830</v>
      </c>
      <c r="G668">
        <v>1.03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P668" t="s">
        <v>831</v>
      </c>
    </row>
    <row r="669" spans="1:16" x14ac:dyDescent="0.2">
      <c r="A669">
        <v>70</v>
      </c>
      <c r="B669">
        <v>1</v>
      </c>
      <c r="D669">
        <v>4</v>
      </c>
      <c r="E669" t="s">
        <v>832</v>
      </c>
      <c r="F669" t="s">
        <v>833</v>
      </c>
      <c r="G669">
        <v>1.1499999999999999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P669" t="s">
        <v>834</v>
      </c>
    </row>
    <row r="670" spans="1:16" x14ac:dyDescent="0.2">
      <c r="A670">
        <v>70</v>
      </c>
      <c r="B670">
        <v>1</v>
      </c>
      <c r="D670">
        <v>5</v>
      </c>
      <c r="E670" t="s">
        <v>835</v>
      </c>
      <c r="F670" t="s">
        <v>836</v>
      </c>
      <c r="G670">
        <v>7</v>
      </c>
      <c r="H670">
        <v>0</v>
      </c>
      <c r="I670" t="s">
        <v>3</v>
      </c>
      <c r="J670">
        <v>0</v>
      </c>
      <c r="K670">
        <v>0</v>
      </c>
      <c r="L670" t="s">
        <v>3</v>
      </c>
      <c r="M670" t="s">
        <v>3</v>
      </c>
      <c r="N670">
        <v>0</v>
      </c>
      <c r="P670" t="s">
        <v>3</v>
      </c>
    </row>
    <row r="671" spans="1:16" x14ac:dyDescent="0.2">
      <c r="A671">
        <v>70</v>
      </c>
      <c r="B671">
        <v>1</v>
      </c>
      <c r="D671">
        <v>6</v>
      </c>
      <c r="E671" t="s">
        <v>837</v>
      </c>
      <c r="F671" t="s">
        <v>3</v>
      </c>
      <c r="G671">
        <v>2</v>
      </c>
      <c r="H671">
        <v>0</v>
      </c>
      <c r="I671" t="s">
        <v>3</v>
      </c>
      <c r="J671">
        <v>0</v>
      </c>
      <c r="K671">
        <v>0</v>
      </c>
      <c r="L671" t="s">
        <v>3</v>
      </c>
      <c r="M671" t="s">
        <v>3</v>
      </c>
      <c r="N671">
        <v>0</v>
      </c>
      <c r="P671" t="s">
        <v>3</v>
      </c>
    </row>
    <row r="673" spans="1:50" x14ac:dyDescent="0.2">
      <c r="A673">
        <v>-1</v>
      </c>
    </row>
    <row r="675" spans="1:50" x14ac:dyDescent="0.2">
      <c r="A675" s="3">
        <v>75</v>
      </c>
      <c r="B675" s="3" t="s">
        <v>838</v>
      </c>
      <c r="C675" s="3">
        <v>2026</v>
      </c>
      <c r="D675" s="3">
        <v>0</v>
      </c>
      <c r="E675" s="3">
        <v>3</v>
      </c>
      <c r="F675" s="3">
        <v>1</v>
      </c>
      <c r="G675" s="3">
        <v>0</v>
      </c>
      <c r="H675" s="3">
        <v>1</v>
      </c>
      <c r="I675" s="3">
        <v>0</v>
      </c>
      <c r="J675" s="3">
        <v>3</v>
      </c>
      <c r="K675" s="3">
        <v>0</v>
      </c>
      <c r="L675" s="3">
        <v>0</v>
      </c>
      <c r="M675" s="3">
        <v>0</v>
      </c>
      <c r="N675" s="3">
        <v>424238656</v>
      </c>
      <c r="O675" s="3">
        <v>1</v>
      </c>
    </row>
    <row r="676" spans="1:50" x14ac:dyDescent="0.2">
      <c r="A676" s="6">
        <v>2</v>
      </c>
      <c r="B676" s="6" t="s">
        <v>839</v>
      </c>
      <c r="C676" s="6" t="s">
        <v>840</v>
      </c>
      <c r="D676" s="6">
        <v>0</v>
      </c>
      <c r="E676" s="6">
        <v>0</v>
      </c>
      <c r="F676" s="6">
        <v>0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>
        <v>424238657</v>
      </c>
    </row>
    <row r="677" spans="1:50" x14ac:dyDescent="0.2">
      <c r="A677" s="6">
        <v>1</v>
      </c>
      <c r="B677" s="6" t="s">
        <v>841</v>
      </c>
      <c r="C677" s="6" t="s">
        <v>842</v>
      </c>
      <c r="D677" s="6">
        <v>2026</v>
      </c>
      <c r="E677" s="6">
        <v>3</v>
      </c>
      <c r="F677" s="6">
        <v>1</v>
      </c>
      <c r="G677" s="6">
        <v>1</v>
      </c>
      <c r="H677" s="6">
        <v>0</v>
      </c>
      <c r="I677" s="6">
        <v>2</v>
      </c>
      <c r="J677" s="6">
        <v>1</v>
      </c>
      <c r="K677" s="6">
        <v>1</v>
      </c>
      <c r="L677" s="6">
        <v>1</v>
      </c>
      <c r="M677" s="6">
        <v>1</v>
      </c>
      <c r="N677" s="6">
        <v>1</v>
      </c>
      <c r="O677" s="6">
        <v>1</v>
      </c>
      <c r="P677" s="6">
        <v>1</v>
      </c>
      <c r="Q677" s="6">
        <v>1</v>
      </c>
      <c r="R677" s="6" t="s">
        <v>3</v>
      </c>
      <c r="S677" s="6" t="s">
        <v>3</v>
      </c>
      <c r="T677" s="6" t="s">
        <v>3</v>
      </c>
      <c r="U677" s="6" t="s">
        <v>3</v>
      </c>
      <c r="V677" s="6" t="s">
        <v>3</v>
      </c>
      <c r="W677" s="6" t="s">
        <v>3</v>
      </c>
      <c r="X677" s="6" t="s">
        <v>3</v>
      </c>
      <c r="Y677" s="6" t="s">
        <v>3</v>
      </c>
      <c r="Z677" s="6" t="s">
        <v>3</v>
      </c>
      <c r="AA677" s="6" t="s">
        <v>3</v>
      </c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>
        <v>424238658</v>
      </c>
      <c r="AO677" s="6" t="s">
        <v>843</v>
      </c>
      <c r="AP677" s="6" t="s">
        <v>844</v>
      </c>
      <c r="AQ677" s="6">
        <v>46078</v>
      </c>
      <c r="AR677" s="6">
        <v>409</v>
      </c>
      <c r="AS677" s="6" t="s">
        <v>845</v>
      </c>
      <c r="AT677" s="6" t="s">
        <v>846</v>
      </c>
      <c r="AU677" s="6" t="s">
        <v>844</v>
      </c>
      <c r="AV677" s="6">
        <v>45720</v>
      </c>
      <c r="AW677" s="6">
        <v>20</v>
      </c>
      <c r="AX677" s="6" t="s">
        <v>847</v>
      </c>
    </row>
    <row r="681" spans="1:50" x14ac:dyDescent="0.2">
      <c r="A681">
        <v>65</v>
      </c>
      <c r="C681">
        <v>1</v>
      </c>
      <c r="D681">
        <v>0</v>
      </c>
      <c r="E6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848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46073</v>
      </c>
      <c r="CT12" s="1">
        <v>540</v>
      </c>
      <c r="CU12" s="1">
        <v>17</v>
      </c>
      <c r="CV12" s="1" t="s">
        <v>1264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424238656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ROUND((Source!F590)/1000,2)</f>
        <v>1195.03</v>
      </c>
      <c r="F16" s="8">
        <f>ROUND((Source!F591)/1000,2)</f>
        <v>360.98</v>
      </c>
      <c r="G16" s="8">
        <f>ROUND((Source!F582)/1000,2)</f>
        <v>0</v>
      </c>
      <c r="H16" s="8">
        <f>ROUND((Source!F592)/1000+(Source!F593)/1000,2)</f>
        <v>0</v>
      </c>
      <c r="I16" s="8">
        <f>E16+F16+G16+H16</f>
        <v>1556.01</v>
      </c>
      <c r="J16" s="8">
        <f>ROUND((Source!F588+Source!F587)/1000,2)</f>
        <v>459.01</v>
      </c>
      <c r="K16" s="8">
        <v>854.47</v>
      </c>
      <c r="L16" s="8">
        <v>0</v>
      </c>
      <c r="M16" s="8">
        <v>0</v>
      </c>
      <c r="N16" s="8">
        <f>I16+L16+M16</f>
        <v>1556.01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670059.50000000012</v>
      </c>
      <c r="AU16" s="8">
        <v>188607.47</v>
      </c>
      <c r="AV16" s="8">
        <v>0</v>
      </c>
      <c r="AW16" s="8">
        <v>0</v>
      </c>
      <c r="AX16" s="8">
        <v>0</v>
      </c>
      <c r="AY16" s="8">
        <v>18250.890000000003</v>
      </c>
      <c r="AZ16" s="8">
        <v>8323.4299999999985</v>
      </c>
      <c r="BA16" s="8">
        <v>450681.69</v>
      </c>
      <c r="BB16" s="8">
        <v>1195026.03</v>
      </c>
      <c r="BC16" s="8">
        <v>360983.44</v>
      </c>
      <c r="BD16" s="8">
        <v>0</v>
      </c>
      <c r="BE16" s="8">
        <v>0</v>
      </c>
      <c r="BF16" s="8">
        <v>1250.1608180000001</v>
      </c>
      <c r="BG16" s="8">
        <v>14.3417966</v>
      </c>
      <c r="BH16" s="8">
        <v>0</v>
      </c>
      <c r="BI16" s="8">
        <v>547227.64</v>
      </c>
      <c r="BJ16" s="8">
        <v>338722.33</v>
      </c>
      <c r="BK16" s="8">
        <v>1556009.47</v>
      </c>
    </row>
    <row r="18" spans="1:16" x14ac:dyDescent="0.2">
      <c r="A18">
        <v>51</v>
      </c>
      <c r="E18">
        <v>1195.03</v>
      </c>
      <c r="F18">
        <v>360.98</v>
      </c>
      <c r="G18">
        <v>0</v>
      </c>
      <c r="H18">
        <v>0</v>
      </c>
      <c r="I18">
        <v>1556.01</v>
      </c>
      <c r="J18">
        <v>459.01</v>
      </c>
      <c r="K18">
        <v>854.47</v>
      </c>
      <c r="L18">
        <v>0</v>
      </c>
      <c r="M18">
        <v>0</v>
      </c>
      <c r="N18">
        <v>1556.01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670059.49999999988</v>
      </c>
      <c r="G20" s="4" t="s">
        <v>92</v>
      </c>
      <c r="H20" s="4" t="s">
        <v>93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188607.47</v>
      </c>
      <c r="G21" s="4" t="s">
        <v>94</v>
      </c>
      <c r="H21" s="4" t="s">
        <v>95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96</v>
      </c>
      <c r="H22" s="4" t="s">
        <v>97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188607.47</v>
      </c>
      <c r="G23" s="4" t="s">
        <v>98</v>
      </c>
      <c r="H23" s="4" t="s">
        <v>99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188607.47</v>
      </c>
      <c r="G24" s="4" t="s">
        <v>100</v>
      </c>
      <c r="H24" s="4" t="s">
        <v>101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102</v>
      </c>
      <c r="H25" s="4" t="s">
        <v>103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188607.47</v>
      </c>
      <c r="G26" s="4" t="s">
        <v>104</v>
      </c>
      <c r="H26" s="4" t="s">
        <v>105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106</v>
      </c>
      <c r="H27" s="4" t="s">
        <v>107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108</v>
      </c>
      <c r="H28" s="4" t="s">
        <v>109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110</v>
      </c>
      <c r="H29" s="4" t="s">
        <v>111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18250.89</v>
      </c>
      <c r="G30" s="4" t="s">
        <v>112</v>
      </c>
      <c r="H30" s="4" t="s">
        <v>113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114</v>
      </c>
      <c r="H31" s="4" t="s">
        <v>115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8323.4300000000021</v>
      </c>
      <c r="G32" s="4" t="s">
        <v>116</v>
      </c>
      <c r="H32" s="4" t="s">
        <v>117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450681.68999999989</v>
      </c>
      <c r="G33" s="4" t="s">
        <v>118</v>
      </c>
      <c r="H33" s="4" t="s">
        <v>119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120</v>
      </c>
      <c r="H34" s="4" t="s">
        <v>121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1195026.03</v>
      </c>
      <c r="G35" s="4" t="s">
        <v>122</v>
      </c>
      <c r="H35" s="4" t="s">
        <v>123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360983.44</v>
      </c>
      <c r="G36" s="4" t="s">
        <v>124</v>
      </c>
      <c r="H36" s="4" t="s">
        <v>125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126</v>
      </c>
      <c r="H37" s="4" t="s">
        <v>127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128</v>
      </c>
      <c r="H38" s="4" t="s">
        <v>129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130</v>
      </c>
      <c r="H39" s="4" t="s">
        <v>131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1250.1608180000001</v>
      </c>
      <c r="G40" s="4" t="s">
        <v>132</v>
      </c>
      <c r="H40" s="4" t="s">
        <v>133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14.3417966</v>
      </c>
      <c r="G41" s="4" t="s">
        <v>134</v>
      </c>
      <c r="H41" s="4" t="s">
        <v>135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136</v>
      </c>
      <c r="H42" s="4" t="s">
        <v>137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4196.0200000000004</v>
      </c>
      <c r="G43" s="4" t="s">
        <v>138</v>
      </c>
      <c r="H43" s="4" t="s">
        <v>139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547227.64</v>
      </c>
      <c r="G44" s="4" t="s">
        <v>140</v>
      </c>
      <c r="H44" s="4" t="s">
        <v>141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338722.33</v>
      </c>
      <c r="G45" s="4" t="s">
        <v>142</v>
      </c>
      <c r="H45" s="4" t="s">
        <v>143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1556009.47</v>
      </c>
      <c r="G46" s="4" t="s">
        <v>144</v>
      </c>
      <c r="H46" s="4" t="s">
        <v>145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838</v>
      </c>
      <c r="C51" s="3">
        <v>2026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424238656</v>
      </c>
      <c r="O51" s="3">
        <v>1</v>
      </c>
    </row>
    <row r="52" spans="1:50" x14ac:dyDescent="0.2">
      <c r="A52" s="6">
        <v>2</v>
      </c>
      <c r="B52" s="6" t="s">
        <v>839</v>
      </c>
      <c r="C52" s="6" t="s">
        <v>840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424238657</v>
      </c>
    </row>
    <row r="53" spans="1:50" x14ac:dyDescent="0.2">
      <c r="A53" s="6">
        <v>1</v>
      </c>
      <c r="B53" s="6" t="s">
        <v>841</v>
      </c>
      <c r="C53" s="6" t="s">
        <v>842</v>
      </c>
      <c r="D53" s="6">
        <v>2026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424238658</v>
      </c>
      <c r="AO53" s="6" t="s">
        <v>843</v>
      </c>
      <c r="AP53" s="6" t="s">
        <v>844</v>
      </c>
      <c r="AQ53" s="6">
        <v>46078</v>
      </c>
      <c r="AR53" s="6">
        <v>409</v>
      </c>
      <c r="AS53" s="6" t="s">
        <v>845</v>
      </c>
      <c r="AT53" s="6" t="s">
        <v>846</v>
      </c>
      <c r="AU53" s="6" t="s">
        <v>844</v>
      </c>
      <c r="AV53" s="6">
        <v>45720</v>
      </c>
      <c r="AW53" s="6">
        <v>20</v>
      </c>
      <c r="AX53" s="6" t="s">
        <v>847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8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ROW(Source!A88)</f>
        <v>88</v>
      </c>
      <c r="B1">
        <v>424238656</v>
      </c>
      <c r="C1">
        <v>424235723</v>
      </c>
      <c r="D1">
        <v>417090854</v>
      </c>
      <c r="E1">
        <v>117</v>
      </c>
      <c r="F1">
        <v>1</v>
      </c>
      <c r="G1">
        <v>1</v>
      </c>
      <c r="H1">
        <v>1</v>
      </c>
      <c r="I1" t="s">
        <v>849</v>
      </c>
      <c r="J1" t="s">
        <v>3</v>
      </c>
      <c r="K1" t="s">
        <v>850</v>
      </c>
      <c r="L1">
        <v>1369</v>
      </c>
      <c r="N1">
        <v>1013</v>
      </c>
      <c r="O1" t="s">
        <v>851</v>
      </c>
      <c r="P1" t="s">
        <v>851</v>
      </c>
      <c r="Q1">
        <v>1</v>
      </c>
      <c r="W1">
        <v>0</v>
      </c>
      <c r="X1">
        <v>-236928766</v>
      </c>
      <c r="Y1">
        <f t="shared" ref="Y1:Y30" si="0">AT1</f>
        <v>3.33</v>
      </c>
      <c r="AA1">
        <v>0</v>
      </c>
      <c r="AB1">
        <v>0</v>
      </c>
      <c r="AC1">
        <v>0</v>
      </c>
      <c r="AD1">
        <v>439</v>
      </c>
      <c r="AE1">
        <v>0</v>
      </c>
      <c r="AF1">
        <v>0</v>
      </c>
      <c r="AG1">
        <v>0</v>
      </c>
      <c r="AH1">
        <v>439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3.33</v>
      </c>
      <c r="AU1" t="s">
        <v>3</v>
      </c>
      <c r="AV1">
        <v>1</v>
      </c>
      <c r="AW1">
        <v>2</v>
      </c>
      <c r="AX1">
        <v>424392312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1461.8700000000001</v>
      </c>
      <c r="BN1">
        <v>3.33</v>
      </c>
      <c r="BO1">
        <v>0</v>
      </c>
      <c r="BP1">
        <v>1</v>
      </c>
      <c r="BQ1">
        <v>0</v>
      </c>
      <c r="BR1">
        <v>0</v>
      </c>
      <c r="BS1">
        <v>0</v>
      </c>
      <c r="BT1">
        <v>1461.8700000000001</v>
      </c>
      <c r="BU1">
        <v>3.33</v>
      </c>
      <c r="BV1">
        <v>0</v>
      </c>
      <c r="BW1">
        <v>1</v>
      </c>
      <c r="CU1">
        <f>ROUND(AT1*Source!I88*AH1*AL1,2)</f>
        <v>14.62</v>
      </c>
      <c r="CV1">
        <f>ROUND(Y1*Source!I88,7)</f>
        <v>3.3300000000000003E-2</v>
      </c>
      <c r="CW1">
        <v>0</v>
      </c>
      <c r="CX1">
        <f>ROUND(Y1*Source!I88,7)</f>
        <v>3.3300000000000003E-2</v>
      </c>
      <c r="CY1">
        <f>AD1</f>
        <v>439</v>
      </c>
      <c r="CZ1">
        <f>AH1</f>
        <v>439</v>
      </c>
      <c r="DA1">
        <f>AL1</f>
        <v>1</v>
      </c>
      <c r="DB1">
        <f t="shared" ref="DB1:DB30" si="1">ROUND(ROUND(AT1*CZ1,2),6)</f>
        <v>1461.87</v>
      </c>
      <c r="DC1">
        <f t="shared" ref="DC1:DC30" si="2">ROUND(ROUND(AT1*AG1,2),6)</f>
        <v>0</v>
      </c>
      <c r="DD1" t="s">
        <v>3</v>
      </c>
      <c r="DE1" t="s">
        <v>3</v>
      </c>
      <c r="DF1">
        <f t="shared" ref="DF1:DF30" si="3">ROUND(ROUND(AE1,2)*CX1,2)</f>
        <v>0</v>
      </c>
      <c r="DG1">
        <f t="shared" ref="DG1:DG6" si="4">ROUND(ROUND(AF1,2)*CX1,2)</f>
        <v>0</v>
      </c>
      <c r="DH1">
        <f t="shared" ref="DH1:DH64" si="5">ROUND(ROUND(AG1,2)*CX1,2)</f>
        <v>0</v>
      </c>
      <c r="DI1">
        <f t="shared" ref="DI1:DI64" si="6">ROUND(ROUND(AH1,2)*CX1,2)</f>
        <v>14.62</v>
      </c>
      <c r="DJ1">
        <f>DI1</f>
        <v>14.62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ROW(Source!A88)</f>
        <v>88</v>
      </c>
      <c r="B2">
        <v>424238656</v>
      </c>
      <c r="C2">
        <v>424235723</v>
      </c>
      <c r="D2">
        <v>417090856</v>
      </c>
      <c r="E2">
        <v>117</v>
      </c>
      <c r="F2">
        <v>1</v>
      </c>
      <c r="G2">
        <v>1</v>
      </c>
      <c r="H2">
        <v>1</v>
      </c>
      <c r="I2" t="s">
        <v>852</v>
      </c>
      <c r="J2" t="s">
        <v>3</v>
      </c>
      <c r="K2" t="s">
        <v>853</v>
      </c>
      <c r="L2">
        <v>1369</v>
      </c>
      <c r="N2">
        <v>1013</v>
      </c>
      <c r="O2" t="s">
        <v>851</v>
      </c>
      <c r="P2" t="s">
        <v>851</v>
      </c>
      <c r="Q2">
        <v>1</v>
      </c>
      <c r="W2">
        <v>0</v>
      </c>
      <c r="X2">
        <v>-587036825</v>
      </c>
      <c r="Y2">
        <f t="shared" si="0"/>
        <v>23</v>
      </c>
      <c r="AA2">
        <v>0</v>
      </c>
      <c r="AB2">
        <v>0</v>
      </c>
      <c r="AC2">
        <v>0</v>
      </c>
      <c r="AD2">
        <v>479.27</v>
      </c>
      <c r="AE2">
        <v>0</v>
      </c>
      <c r="AF2">
        <v>0</v>
      </c>
      <c r="AG2">
        <v>0</v>
      </c>
      <c r="AH2">
        <v>479.27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23</v>
      </c>
      <c r="AU2" t="s">
        <v>3</v>
      </c>
      <c r="AV2">
        <v>1</v>
      </c>
      <c r="AW2">
        <v>2</v>
      </c>
      <c r="AX2">
        <v>424392313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11023.21</v>
      </c>
      <c r="BN2">
        <v>23</v>
      </c>
      <c r="BO2">
        <v>0</v>
      </c>
      <c r="BP2">
        <v>1</v>
      </c>
      <c r="BQ2">
        <v>0</v>
      </c>
      <c r="BR2">
        <v>0</v>
      </c>
      <c r="BS2">
        <v>0</v>
      </c>
      <c r="BT2">
        <v>11023.21</v>
      </c>
      <c r="BU2">
        <v>23</v>
      </c>
      <c r="BV2">
        <v>0</v>
      </c>
      <c r="BW2">
        <v>1</v>
      </c>
      <c r="CU2">
        <f>ROUND(AT2*Source!I88*AH2*AL2,2)</f>
        <v>110.23</v>
      </c>
      <c r="CV2">
        <f>ROUND(Y2*Source!I88,7)</f>
        <v>0.23</v>
      </c>
      <c r="CW2">
        <v>0</v>
      </c>
      <c r="CX2">
        <f>ROUND(Y2*Source!I88,7)</f>
        <v>0.23</v>
      </c>
      <c r="CY2">
        <f>AD2</f>
        <v>479.27</v>
      </c>
      <c r="CZ2">
        <f>AH2</f>
        <v>479.27</v>
      </c>
      <c r="DA2">
        <f>AL2</f>
        <v>1</v>
      </c>
      <c r="DB2">
        <f t="shared" si="1"/>
        <v>11023.21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110.23</v>
      </c>
      <c r="DJ2">
        <f>DI2</f>
        <v>110.23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ROW(Source!A88)</f>
        <v>88</v>
      </c>
      <c r="B3">
        <v>424238656</v>
      </c>
      <c r="C3">
        <v>424235723</v>
      </c>
      <c r="D3">
        <v>417090896</v>
      </c>
      <c r="E3">
        <v>117</v>
      </c>
      <c r="F3">
        <v>1</v>
      </c>
      <c r="G3">
        <v>1</v>
      </c>
      <c r="H3">
        <v>1</v>
      </c>
      <c r="I3" t="s">
        <v>854</v>
      </c>
      <c r="J3" t="s">
        <v>3</v>
      </c>
      <c r="K3" t="s">
        <v>855</v>
      </c>
      <c r="L3">
        <v>1191</v>
      </c>
      <c r="N3">
        <v>1013</v>
      </c>
      <c r="O3" t="s">
        <v>856</v>
      </c>
      <c r="P3" t="s">
        <v>856</v>
      </c>
      <c r="Q3">
        <v>1</v>
      </c>
      <c r="W3">
        <v>0</v>
      </c>
      <c r="X3">
        <v>-1417349443</v>
      </c>
      <c r="Y3">
        <f t="shared" si="0"/>
        <v>26.03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26.03</v>
      </c>
      <c r="AU3" t="s">
        <v>3</v>
      </c>
      <c r="AV3">
        <v>2</v>
      </c>
      <c r="AW3">
        <v>2</v>
      </c>
      <c r="AX3">
        <v>424392314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ROUND(Y3*Source!I88,7)</f>
        <v>0.26029999999999998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ROW(Source!A88)</f>
        <v>88</v>
      </c>
      <c r="B4">
        <v>424238656</v>
      </c>
      <c r="C4">
        <v>424235723</v>
      </c>
      <c r="D4">
        <v>417097034</v>
      </c>
      <c r="E4">
        <v>1</v>
      </c>
      <c r="F4">
        <v>1</v>
      </c>
      <c r="G4">
        <v>1</v>
      </c>
      <c r="H4">
        <v>2</v>
      </c>
      <c r="I4" t="s">
        <v>857</v>
      </c>
      <c r="J4" t="s">
        <v>858</v>
      </c>
      <c r="K4" t="s">
        <v>859</v>
      </c>
      <c r="L4">
        <v>1368</v>
      </c>
      <c r="N4">
        <v>1011</v>
      </c>
      <c r="O4" t="s">
        <v>748</v>
      </c>
      <c r="P4" t="s">
        <v>748</v>
      </c>
      <c r="Q4">
        <v>1</v>
      </c>
      <c r="W4">
        <v>0</v>
      </c>
      <c r="X4">
        <v>805060528</v>
      </c>
      <c r="Y4">
        <f t="shared" si="0"/>
        <v>19.100000000000001</v>
      </c>
      <c r="AA4">
        <v>0</v>
      </c>
      <c r="AB4">
        <v>1224.3800000000001</v>
      </c>
      <c r="AC4">
        <v>620.24</v>
      </c>
      <c r="AD4">
        <v>0</v>
      </c>
      <c r="AE4">
        <v>0</v>
      </c>
      <c r="AF4">
        <v>1224.3800000000001</v>
      </c>
      <c r="AG4">
        <v>620.24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19.100000000000001</v>
      </c>
      <c r="AU4" t="s">
        <v>3</v>
      </c>
      <c r="AV4">
        <v>1</v>
      </c>
      <c r="AW4">
        <v>2</v>
      </c>
      <c r="AX4">
        <v>424392315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23385.658000000003</v>
      </c>
      <c r="BL4">
        <v>11846.584000000001</v>
      </c>
      <c r="BM4">
        <v>0</v>
      </c>
      <c r="BN4">
        <v>0</v>
      </c>
      <c r="BO4">
        <v>19.100000000000001</v>
      </c>
      <c r="BP4">
        <v>1</v>
      </c>
      <c r="BQ4">
        <v>0</v>
      </c>
      <c r="BR4">
        <v>23385.658000000003</v>
      </c>
      <c r="BS4">
        <v>11846.584000000001</v>
      </c>
      <c r="BT4">
        <v>0</v>
      </c>
      <c r="BU4">
        <v>0</v>
      </c>
      <c r="BV4">
        <v>19.100000000000001</v>
      </c>
      <c r="BW4">
        <v>1</v>
      </c>
      <c r="CV4">
        <v>0</v>
      </c>
      <c r="CW4">
        <f>ROUND(Y4*Source!I88*DO4,7)</f>
        <v>0.191</v>
      </c>
      <c r="CX4">
        <f>ROUND(Y4*Source!I88,7)</f>
        <v>0.191</v>
      </c>
      <c r="CY4">
        <f>AB4</f>
        <v>1224.3800000000001</v>
      </c>
      <c r="CZ4">
        <f>AF4</f>
        <v>1224.3800000000001</v>
      </c>
      <c r="DA4">
        <f>AJ4</f>
        <v>1</v>
      </c>
      <c r="DB4">
        <f t="shared" si="1"/>
        <v>23385.66</v>
      </c>
      <c r="DC4">
        <f t="shared" si="2"/>
        <v>11846.58</v>
      </c>
      <c r="DD4" t="s">
        <v>3</v>
      </c>
      <c r="DE4" t="s">
        <v>3</v>
      </c>
      <c r="DF4">
        <f t="shared" si="3"/>
        <v>0</v>
      </c>
      <c r="DG4">
        <f t="shared" si="4"/>
        <v>233.86</v>
      </c>
      <c r="DH4">
        <f t="shared" si="5"/>
        <v>118.47</v>
      </c>
      <c r="DI4">
        <f t="shared" si="6"/>
        <v>0</v>
      </c>
      <c r="DJ4">
        <f>DG4+DH4</f>
        <v>352.33000000000004</v>
      </c>
      <c r="DK4">
        <v>1</v>
      </c>
      <c r="DL4" t="s">
        <v>860</v>
      </c>
      <c r="DM4">
        <v>5</v>
      </c>
      <c r="DN4" t="s">
        <v>856</v>
      </c>
      <c r="DO4">
        <v>1</v>
      </c>
    </row>
    <row r="5" spans="1:119" x14ac:dyDescent="0.2">
      <c r="A5">
        <f>ROW(Source!A88)</f>
        <v>88</v>
      </c>
      <c r="B5">
        <v>424238656</v>
      </c>
      <c r="C5">
        <v>424235723</v>
      </c>
      <c r="D5">
        <v>417098297</v>
      </c>
      <c r="E5">
        <v>1</v>
      </c>
      <c r="F5">
        <v>1</v>
      </c>
      <c r="G5">
        <v>1</v>
      </c>
      <c r="H5">
        <v>2</v>
      </c>
      <c r="I5" t="s">
        <v>861</v>
      </c>
      <c r="J5" t="s">
        <v>862</v>
      </c>
      <c r="K5" t="s">
        <v>863</v>
      </c>
      <c r="L5">
        <v>1368</v>
      </c>
      <c r="N5">
        <v>1011</v>
      </c>
      <c r="O5" t="s">
        <v>748</v>
      </c>
      <c r="P5" t="s">
        <v>748</v>
      </c>
      <c r="Q5">
        <v>1</v>
      </c>
      <c r="W5">
        <v>0</v>
      </c>
      <c r="X5">
        <v>616274424</v>
      </c>
      <c r="Y5">
        <f t="shared" si="0"/>
        <v>3.7</v>
      </c>
      <c r="AA5">
        <v>0</v>
      </c>
      <c r="AB5">
        <v>1085.83</v>
      </c>
      <c r="AC5">
        <v>620.24</v>
      </c>
      <c r="AD5">
        <v>0</v>
      </c>
      <c r="AE5">
        <v>0</v>
      </c>
      <c r="AF5">
        <v>1085.83</v>
      </c>
      <c r="AG5">
        <v>620.24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3.7</v>
      </c>
      <c r="AU5" t="s">
        <v>3</v>
      </c>
      <c r="AV5">
        <v>1</v>
      </c>
      <c r="AW5">
        <v>2</v>
      </c>
      <c r="AX5">
        <v>424392316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4017.5709999999999</v>
      </c>
      <c r="BL5">
        <v>2294.8879999999999</v>
      </c>
      <c r="BM5">
        <v>0</v>
      </c>
      <c r="BN5">
        <v>0</v>
      </c>
      <c r="BO5">
        <v>3.7</v>
      </c>
      <c r="BP5">
        <v>1</v>
      </c>
      <c r="BQ5">
        <v>0</v>
      </c>
      <c r="BR5">
        <v>4017.5709999999999</v>
      </c>
      <c r="BS5">
        <v>2294.8879999999999</v>
      </c>
      <c r="BT5">
        <v>0</v>
      </c>
      <c r="BU5">
        <v>0</v>
      </c>
      <c r="BV5">
        <v>3.7</v>
      </c>
      <c r="BW5">
        <v>1</v>
      </c>
      <c r="CV5">
        <v>0</v>
      </c>
      <c r="CW5">
        <f>ROUND(Y5*Source!I88*DO5,7)</f>
        <v>3.6999999999999998E-2</v>
      </c>
      <c r="CX5">
        <f>ROUND(Y5*Source!I88,7)</f>
        <v>3.6999999999999998E-2</v>
      </c>
      <c r="CY5">
        <f>AB5</f>
        <v>1085.83</v>
      </c>
      <c r="CZ5">
        <f>AF5</f>
        <v>1085.83</v>
      </c>
      <c r="DA5">
        <f>AJ5</f>
        <v>1</v>
      </c>
      <c r="DB5">
        <f t="shared" si="1"/>
        <v>4017.57</v>
      </c>
      <c r="DC5">
        <f t="shared" si="2"/>
        <v>2294.89</v>
      </c>
      <c r="DD5" t="s">
        <v>3</v>
      </c>
      <c r="DE5" t="s">
        <v>3</v>
      </c>
      <c r="DF5">
        <f t="shared" si="3"/>
        <v>0</v>
      </c>
      <c r="DG5">
        <f t="shared" si="4"/>
        <v>40.18</v>
      </c>
      <c r="DH5">
        <f t="shared" si="5"/>
        <v>22.95</v>
      </c>
      <c r="DI5">
        <f t="shared" si="6"/>
        <v>0</v>
      </c>
      <c r="DJ5">
        <f>DG5+DH5</f>
        <v>63.129999999999995</v>
      </c>
      <c r="DK5">
        <v>1</v>
      </c>
      <c r="DL5" t="s">
        <v>860</v>
      </c>
      <c r="DM5">
        <v>5</v>
      </c>
      <c r="DN5" t="s">
        <v>856</v>
      </c>
      <c r="DO5">
        <v>1</v>
      </c>
    </row>
    <row r="6" spans="1:119" x14ac:dyDescent="0.2">
      <c r="A6">
        <f>ROW(Source!A88)</f>
        <v>88</v>
      </c>
      <c r="B6">
        <v>424238656</v>
      </c>
      <c r="C6">
        <v>424235723</v>
      </c>
      <c r="D6">
        <v>417098495</v>
      </c>
      <c r="E6">
        <v>1</v>
      </c>
      <c r="F6">
        <v>1</v>
      </c>
      <c r="G6">
        <v>1</v>
      </c>
      <c r="H6">
        <v>2</v>
      </c>
      <c r="I6" t="s">
        <v>864</v>
      </c>
      <c r="J6" t="s">
        <v>865</v>
      </c>
      <c r="K6" t="s">
        <v>866</v>
      </c>
      <c r="L6">
        <v>1368</v>
      </c>
      <c r="N6">
        <v>1011</v>
      </c>
      <c r="O6" t="s">
        <v>748</v>
      </c>
      <c r="P6" t="s">
        <v>748</v>
      </c>
      <c r="Q6">
        <v>1</v>
      </c>
      <c r="W6">
        <v>0</v>
      </c>
      <c r="X6">
        <v>1282244495</v>
      </c>
      <c r="Y6">
        <f t="shared" si="0"/>
        <v>3.23</v>
      </c>
      <c r="AA6">
        <v>0</v>
      </c>
      <c r="AB6">
        <v>399.44</v>
      </c>
      <c r="AC6">
        <v>539.69000000000005</v>
      </c>
      <c r="AD6">
        <v>0</v>
      </c>
      <c r="AE6">
        <v>0</v>
      </c>
      <c r="AF6">
        <v>399.44</v>
      </c>
      <c r="AG6">
        <v>539.69000000000005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3.23</v>
      </c>
      <c r="AU6" t="s">
        <v>3</v>
      </c>
      <c r="AV6">
        <v>1</v>
      </c>
      <c r="AW6">
        <v>2</v>
      </c>
      <c r="AX6">
        <v>424392317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1290.1912</v>
      </c>
      <c r="BL6">
        <v>1743.1987000000001</v>
      </c>
      <c r="BM6">
        <v>0</v>
      </c>
      <c r="BN6">
        <v>0</v>
      </c>
      <c r="BO6">
        <v>3.23</v>
      </c>
      <c r="BP6">
        <v>1</v>
      </c>
      <c r="BQ6">
        <v>0</v>
      </c>
      <c r="BR6">
        <v>1290.1912</v>
      </c>
      <c r="BS6">
        <v>1743.1987000000001</v>
      </c>
      <c r="BT6">
        <v>0</v>
      </c>
      <c r="BU6">
        <v>0</v>
      </c>
      <c r="BV6">
        <v>3.23</v>
      </c>
      <c r="BW6">
        <v>1</v>
      </c>
      <c r="CV6">
        <v>0</v>
      </c>
      <c r="CW6">
        <f>ROUND(Y6*Source!I88*DO6,7)</f>
        <v>3.2300000000000002E-2</v>
      </c>
      <c r="CX6">
        <f>ROUND(Y6*Source!I88,7)</f>
        <v>3.2300000000000002E-2</v>
      </c>
      <c r="CY6">
        <f>AB6</f>
        <v>399.44</v>
      </c>
      <c r="CZ6">
        <f>AF6</f>
        <v>399.44</v>
      </c>
      <c r="DA6">
        <f>AJ6</f>
        <v>1</v>
      </c>
      <c r="DB6">
        <f t="shared" si="1"/>
        <v>1290.19</v>
      </c>
      <c r="DC6">
        <f t="shared" si="2"/>
        <v>1743.2</v>
      </c>
      <c r="DD6" t="s">
        <v>3</v>
      </c>
      <c r="DE6" t="s">
        <v>3</v>
      </c>
      <c r="DF6">
        <f t="shared" si="3"/>
        <v>0</v>
      </c>
      <c r="DG6">
        <f t="shared" si="4"/>
        <v>12.9</v>
      </c>
      <c r="DH6">
        <f t="shared" si="5"/>
        <v>17.43</v>
      </c>
      <c r="DI6">
        <f t="shared" si="6"/>
        <v>0</v>
      </c>
      <c r="DJ6">
        <f>DG6+DH6</f>
        <v>30.33</v>
      </c>
      <c r="DK6">
        <v>1</v>
      </c>
      <c r="DL6" t="s">
        <v>867</v>
      </c>
      <c r="DM6">
        <v>4</v>
      </c>
      <c r="DN6" t="s">
        <v>856</v>
      </c>
      <c r="DO6">
        <v>1</v>
      </c>
    </row>
    <row r="7" spans="1:119" x14ac:dyDescent="0.2">
      <c r="A7">
        <f>ROW(Source!A88)</f>
        <v>88</v>
      </c>
      <c r="B7">
        <v>424238656</v>
      </c>
      <c r="C7">
        <v>424235723</v>
      </c>
      <c r="D7">
        <v>417098892</v>
      </c>
      <c r="E7">
        <v>1</v>
      </c>
      <c r="F7">
        <v>1</v>
      </c>
      <c r="G7">
        <v>1</v>
      </c>
      <c r="H7">
        <v>2</v>
      </c>
      <c r="I7" t="s">
        <v>868</v>
      </c>
      <c r="J7" t="s">
        <v>869</v>
      </c>
      <c r="K7" t="s">
        <v>870</v>
      </c>
      <c r="L7">
        <v>1368</v>
      </c>
      <c r="N7">
        <v>1011</v>
      </c>
      <c r="O7" t="s">
        <v>748</v>
      </c>
      <c r="P7" t="s">
        <v>748</v>
      </c>
      <c r="Q7">
        <v>1</v>
      </c>
      <c r="W7">
        <v>0</v>
      </c>
      <c r="X7">
        <v>584770812</v>
      </c>
      <c r="Y7">
        <f t="shared" si="0"/>
        <v>3.23</v>
      </c>
      <c r="AA7">
        <v>0</v>
      </c>
      <c r="AB7">
        <v>3.12</v>
      </c>
      <c r="AC7">
        <v>0</v>
      </c>
      <c r="AD7">
        <v>0</v>
      </c>
      <c r="AE7">
        <v>0</v>
      </c>
      <c r="AF7">
        <v>2.11</v>
      </c>
      <c r="AG7">
        <v>0</v>
      </c>
      <c r="AH7">
        <v>0</v>
      </c>
      <c r="AI7">
        <v>1</v>
      </c>
      <c r="AJ7">
        <v>1.48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3.23</v>
      </c>
      <c r="AU7" t="s">
        <v>3</v>
      </c>
      <c r="AV7">
        <v>1</v>
      </c>
      <c r="AW7">
        <v>2</v>
      </c>
      <c r="AX7">
        <v>424392318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6.8152999999999997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6.8152999999999997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ROUND(Y7*Source!I88*DO7,7)</f>
        <v>0</v>
      </c>
      <c r="CX7">
        <f>ROUND(Y7*Source!I88,7)</f>
        <v>3.2300000000000002E-2</v>
      </c>
      <c r="CY7">
        <f>AB7</f>
        <v>3.12</v>
      </c>
      <c r="CZ7">
        <f>AF7</f>
        <v>2.11</v>
      </c>
      <c r="DA7">
        <f>AJ7</f>
        <v>1.48</v>
      </c>
      <c r="DB7">
        <f t="shared" si="1"/>
        <v>6.82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ROUND(ROUND(AF7*AJ7,2)*CX7,2)</f>
        <v>0.1</v>
      </c>
      <c r="DH7">
        <f t="shared" si="5"/>
        <v>0</v>
      </c>
      <c r="DI7">
        <f t="shared" si="6"/>
        <v>0</v>
      </c>
      <c r="DJ7">
        <f>DG7+DH7</f>
        <v>0.1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ROW(Source!A89)</f>
        <v>89</v>
      </c>
      <c r="B8">
        <v>424238656</v>
      </c>
      <c r="C8">
        <v>424235738</v>
      </c>
      <c r="D8">
        <v>417090854</v>
      </c>
      <c r="E8">
        <v>117</v>
      </c>
      <c r="F8">
        <v>1</v>
      </c>
      <c r="G8">
        <v>1</v>
      </c>
      <c r="H8">
        <v>1</v>
      </c>
      <c r="I8" t="s">
        <v>849</v>
      </c>
      <c r="J8" t="s">
        <v>3</v>
      </c>
      <c r="K8" t="s">
        <v>850</v>
      </c>
      <c r="L8">
        <v>1369</v>
      </c>
      <c r="N8">
        <v>1013</v>
      </c>
      <c r="O8" t="s">
        <v>851</v>
      </c>
      <c r="P8" t="s">
        <v>851</v>
      </c>
      <c r="Q8">
        <v>1</v>
      </c>
      <c r="W8">
        <v>0</v>
      </c>
      <c r="X8">
        <v>-236928766</v>
      </c>
      <c r="Y8">
        <f t="shared" si="0"/>
        <v>77.25</v>
      </c>
      <c r="AA8">
        <v>0</v>
      </c>
      <c r="AB8">
        <v>0</v>
      </c>
      <c r="AC8">
        <v>0</v>
      </c>
      <c r="AD8">
        <v>439</v>
      </c>
      <c r="AE8">
        <v>0</v>
      </c>
      <c r="AF8">
        <v>0</v>
      </c>
      <c r="AG8">
        <v>0</v>
      </c>
      <c r="AH8">
        <v>439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77.25</v>
      </c>
      <c r="AU8" t="s">
        <v>3</v>
      </c>
      <c r="AV8">
        <v>1</v>
      </c>
      <c r="AW8">
        <v>2</v>
      </c>
      <c r="AX8">
        <v>424392319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33912.75</v>
      </c>
      <c r="BN8">
        <v>77.25</v>
      </c>
      <c r="BO8">
        <v>0</v>
      </c>
      <c r="BP8">
        <v>1</v>
      </c>
      <c r="BQ8">
        <v>0</v>
      </c>
      <c r="BR8">
        <v>0</v>
      </c>
      <c r="BS8">
        <v>0</v>
      </c>
      <c r="BT8">
        <v>33912.75</v>
      </c>
      <c r="BU8">
        <v>77.25</v>
      </c>
      <c r="BV8">
        <v>0</v>
      </c>
      <c r="BW8">
        <v>1</v>
      </c>
      <c r="CU8">
        <f>ROUND(AT8*Source!I89*AH8*AL8,2)</f>
        <v>339.13</v>
      </c>
      <c r="CV8">
        <f>ROUND(Y8*Source!I89,7)</f>
        <v>0.77249999999999996</v>
      </c>
      <c r="CW8">
        <v>0</v>
      </c>
      <c r="CX8">
        <f>ROUND(Y8*Source!I89,7)</f>
        <v>0.77249999999999996</v>
      </c>
      <c r="CY8">
        <f>AD8</f>
        <v>439</v>
      </c>
      <c r="CZ8">
        <f>AH8</f>
        <v>439</v>
      </c>
      <c r="DA8">
        <f>AL8</f>
        <v>1</v>
      </c>
      <c r="DB8">
        <f t="shared" si="1"/>
        <v>33912.75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5"/>
        <v>0</v>
      </c>
      <c r="DI8">
        <f t="shared" si="6"/>
        <v>339.13</v>
      </c>
      <c r="DJ8">
        <f>DI8</f>
        <v>339.13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ROW(Source!A89)</f>
        <v>89</v>
      </c>
      <c r="B9">
        <v>424238656</v>
      </c>
      <c r="C9">
        <v>424235738</v>
      </c>
      <c r="D9">
        <v>417090856</v>
      </c>
      <c r="E9">
        <v>117</v>
      </c>
      <c r="F9">
        <v>1</v>
      </c>
      <c r="G9">
        <v>1</v>
      </c>
      <c r="H9">
        <v>1</v>
      </c>
      <c r="I9" t="s">
        <v>852</v>
      </c>
      <c r="J9" t="s">
        <v>3</v>
      </c>
      <c r="K9" t="s">
        <v>853</v>
      </c>
      <c r="L9">
        <v>1369</v>
      </c>
      <c r="N9">
        <v>1013</v>
      </c>
      <c r="O9" t="s">
        <v>851</v>
      </c>
      <c r="P9" t="s">
        <v>851</v>
      </c>
      <c r="Q9">
        <v>1</v>
      </c>
      <c r="W9">
        <v>0</v>
      </c>
      <c r="X9">
        <v>-587036825</v>
      </c>
      <c r="Y9">
        <f t="shared" si="0"/>
        <v>77.25</v>
      </c>
      <c r="AA9">
        <v>0</v>
      </c>
      <c r="AB9">
        <v>0</v>
      </c>
      <c r="AC9">
        <v>0</v>
      </c>
      <c r="AD9">
        <v>479.27</v>
      </c>
      <c r="AE9">
        <v>0</v>
      </c>
      <c r="AF9">
        <v>0</v>
      </c>
      <c r="AG9">
        <v>0</v>
      </c>
      <c r="AH9">
        <v>479.27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77.25</v>
      </c>
      <c r="AU9" t="s">
        <v>3</v>
      </c>
      <c r="AV9">
        <v>1</v>
      </c>
      <c r="AW9">
        <v>2</v>
      </c>
      <c r="AX9">
        <v>424392320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37023.607499999998</v>
      </c>
      <c r="BN9">
        <v>77.25</v>
      </c>
      <c r="BO9">
        <v>0</v>
      </c>
      <c r="BP9">
        <v>1</v>
      </c>
      <c r="BQ9">
        <v>0</v>
      </c>
      <c r="BR9">
        <v>0</v>
      </c>
      <c r="BS9">
        <v>0</v>
      </c>
      <c r="BT9">
        <v>37023.607499999998</v>
      </c>
      <c r="BU9">
        <v>77.25</v>
      </c>
      <c r="BV9">
        <v>0</v>
      </c>
      <c r="BW9">
        <v>1</v>
      </c>
      <c r="CU9">
        <f>ROUND(AT9*Source!I89*AH9*AL9,2)</f>
        <v>370.24</v>
      </c>
      <c r="CV9">
        <f>ROUND(Y9*Source!I89,7)</f>
        <v>0.77249999999999996</v>
      </c>
      <c r="CW9">
        <v>0</v>
      </c>
      <c r="CX9">
        <f>ROUND(Y9*Source!I89,7)</f>
        <v>0.77249999999999996</v>
      </c>
      <c r="CY9">
        <f>AD9</f>
        <v>479.27</v>
      </c>
      <c r="CZ9">
        <f>AH9</f>
        <v>479.27</v>
      </c>
      <c r="DA9">
        <f>AL9</f>
        <v>1</v>
      </c>
      <c r="DB9">
        <f t="shared" si="1"/>
        <v>37023.61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5"/>
        <v>0</v>
      </c>
      <c r="DI9">
        <f t="shared" si="6"/>
        <v>370.24</v>
      </c>
      <c r="DJ9">
        <f>DI9</f>
        <v>370.24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ROW(Source!A89)</f>
        <v>89</v>
      </c>
      <c r="B10">
        <v>424238656</v>
      </c>
      <c r="C10">
        <v>424235738</v>
      </c>
      <c r="D10">
        <v>417090896</v>
      </c>
      <c r="E10">
        <v>117</v>
      </c>
      <c r="F10">
        <v>1</v>
      </c>
      <c r="G10">
        <v>1</v>
      </c>
      <c r="H10">
        <v>1</v>
      </c>
      <c r="I10" t="s">
        <v>854</v>
      </c>
      <c r="J10" t="s">
        <v>3</v>
      </c>
      <c r="K10" t="s">
        <v>855</v>
      </c>
      <c r="L10">
        <v>1191</v>
      </c>
      <c r="N10">
        <v>1013</v>
      </c>
      <c r="O10" t="s">
        <v>856</v>
      </c>
      <c r="P10" t="s">
        <v>856</v>
      </c>
      <c r="Q10">
        <v>1</v>
      </c>
      <c r="W10">
        <v>0</v>
      </c>
      <c r="X10">
        <v>-1417349443</v>
      </c>
      <c r="Y10">
        <f t="shared" si="0"/>
        <v>37.5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37.5</v>
      </c>
      <c r="AU10" t="s">
        <v>3</v>
      </c>
      <c r="AV10">
        <v>2</v>
      </c>
      <c r="AW10">
        <v>2</v>
      </c>
      <c r="AX10">
        <v>424392321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ROUND(Y10*Source!I89,7)</f>
        <v>0.375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5"/>
        <v>0</v>
      </c>
      <c r="DI10">
        <f t="shared" si="6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ROW(Source!A89)</f>
        <v>89</v>
      </c>
      <c r="B11">
        <v>424238656</v>
      </c>
      <c r="C11">
        <v>424235738</v>
      </c>
      <c r="D11">
        <v>417098495</v>
      </c>
      <c r="E11">
        <v>1</v>
      </c>
      <c r="F11">
        <v>1</v>
      </c>
      <c r="G11">
        <v>1</v>
      </c>
      <c r="H11">
        <v>2</v>
      </c>
      <c r="I11" t="s">
        <v>864</v>
      </c>
      <c r="J11" t="s">
        <v>865</v>
      </c>
      <c r="K11" t="s">
        <v>866</v>
      </c>
      <c r="L11">
        <v>1368</v>
      </c>
      <c r="N11">
        <v>1011</v>
      </c>
      <c r="O11" t="s">
        <v>748</v>
      </c>
      <c r="P11" t="s">
        <v>748</v>
      </c>
      <c r="Q11">
        <v>1</v>
      </c>
      <c r="W11">
        <v>0</v>
      </c>
      <c r="X11">
        <v>1282244495</v>
      </c>
      <c r="Y11">
        <f t="shared" si="0"/>
        <v>37.5</v>
      </c>
      <c r="AA11">
        <v>0</v>
      </c>
      <c r="AB11">
        <v>399.44</v>
      </c>
      <c r="AC11">
        <v>539.69000000000005</v>
      </c>
      <c r="AD11">
        <v>0</v>
      </c>
      <c r="AE11">
        <v>0</v>
      </c>
      <c r="AF11">
        <v>399.44</v>
      </c>
      <c r="AG11">
        <v>539.69000000000005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37.5</v>
      </c>
      <c r="AU11" t="s">
        <v>3</v>
      </c>
      <c r="AV11">
        <v>1</v>
      </c>
      <c r="AW11">
        <v>2</v>
      </c>
      <c r="AX11">
        <v>424392322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14979</v>
      </c>
      <c r="BL11">
        <v>20238.375000000004</v>
      </c>
      <c r="BM11">
        <v>0</v>
      </c>
      <c r="BN11">
        <v>0</v>
      </c>
      <c r="BO11">
        <v>37.5</v>
      </c>
      <c r="BP11">
        <v>1</v>
      </c>
      <c r="BQ11">
        <v>0</v>
      </c>
      <c r="BR11">
        <v>14979</v>
      </c>
      <c r="BS11">
        <v>20238.375000000004</v>
      </c>
      <c r="BT11">
        <v>0</v>
      </c>
      <c r="BU11">
        <v>0</v>
      </c>
      <c r="BV11">
        <v>37.5</v>
      </c>
      <c r="BW11">
        <v>1</v>
      </c>
      <c r="CV11">
        <v>0</v>
      </c>
      <c r="CW11">
        <f>ROUND(Y11*Source!I89*DO11,7)</f>
        <v>0.375</v>
      </c>
      <c r="CX11">
        <f>ROUND(Y11*Source!I89,7)</f>
        <v>0.375</v>
      </c>
      <c r="CY11">
        <f>AB11</f>
        <v>399.44</v>
      </c>
      <c r="CZ11">
        <f>AF11</f>
        <v>399.44</v>
      </c>
      <c r="DA11">
        <f>AJ11</f>
        <v>1</v>
      </c>
      <c r="DB11">
        <f t="shared" si="1"/>
        <v>14979</v>
      </c>
      <c r="DC11">
        <f t="shared" si="2"/>
        <v>20238.38</v>
      </c>
      <c r="DD11" t="s">
        <v>3</v>
      </c>
      <c r="DE11" t="s">
        <v>3</v>
      </c>
      <c r="DF11">
        <f t="shared" si="3"/>
        <v>0</v>
      </c>
      <c r="DG11">
        <f>ROUND(ROUND(AF11,2)*CX11,2)</f>
        <v>149.79</v>
      </c>
      <c r="DH11">
        <f t="shared" si="5"/>
        <v>202.38</v>
      </c>
      <c r="DI11">
        <f t="shared" si="6"/>
        <v>0</v>
      </c>
      <c r="DJ11">
        <f>DG11+DH11</f>
        <v>352.16999999999996</v>
      </c>
      <c r="DK11">
        <v>1</v>
      </c>
      <c r="DL11" t="s">
        <v>867</v>
      </c>
      <c r="DM11">
        <v>4</v>
      </c>
      <c r="DN11" t="s">
        <v>856</v>
      </c>
      <c r="DO11">
        <v>1</v>
      </c>
    </row>
    <row r="12" spans="1:119" x14ac:dyDescent="0.2">
      <c r="A12">
        <f>ROW(Source!A89)</f>
        <v>89</v>
      </c>
      <c r="B12">
        <v>424238656</v>
      </c>
      <c r="C12">
        <v>424235738</v>
      </c>
      <c r="D12">
        <v>417098892</v>
      </c>
      <c r="E12">
        <v>1</v>
      </c>
      <c r="F12">
        <v>1</v>
      </c>
      <c r="G12">
        <v>1</v>
      </c>
      <c r="H12">
        <v>2</v>
      </c>
      <c r="I12" t="s">
        <v>868</v>
      </c>
      <c r="J12" t="s">
        <v>869</v>
      </c>
      <c r="K12" t="s">
        <v>870</v>
      </c>
      <c r="L12">
        <v>1368</v>
      </c>
      <c r="N12">
        <v>1011</v>
      </c>
      <c r="O12" t="s">
        <v>748</v>
      </c>
      <c r="P12" t="s">
        <v>748</v>
      </c>
      <c r="Q12">
        <v>1</v>
      </c>
      <c r="W12">
        <v>0</v>
      </c>
      <c r="X12">
        <v>584770812</v>
      </c>
      <c r="Y12">
        <f t="shared" si="0"/>
        <v>75</v>
      </c>
      <c r="AA12">
        <v>0</v>
      </c>
      <c r="AB12">
        <v>3.12</v>
      </c>
      <c r="AC12">
        <v>0</v>
      </c>
      <c r="AD12">
        <v>0</v>
      </c>
      <c r="AE12">
        <v>0</v>
      </c>
      <c r="AF12">
        <v>2.11</v>
      </c>
      <c r="AG12">
        <v>0</v>
      </c>
      <c r="AH12">
        <v>0</v>
      </c>
      <c r="AI12">
        <v>1</v>
      </c>
      <c r="AJ12">
        <v>1.48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75</v>
      </c>
      <c r="AU12" t="s">
        <v>3</v>
      </c>
      <c r="AV12">
        <v>1</v>
      </c>
      <c r="AW12">
        <v>2</v>
      </c>
      <c r="AX12">
        <v>424392323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158.25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158.25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ROUND(Y12*Source!I89*DO12,7)</f>
        <v>0</v>
      </c>
      <c r="CX12">
        <f>ROUND(Y12*Source!I89,7)</f>
        <v>0.75</v>
      </c>
      <c r="CY12">
        <f>AB12</f>
        <v>3.12</v>
      </c>
      <c r="CZ12">
        <f>AF12</f>
        <v>2.11</v>
      </c>
      <c r="DA12">
        <f>AJ12</f>
        <v>1.48</v>
      </c>
      <c r="DB12">
        <f t="shared" si="1"/>
        <v>158.25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2.34</v>
      </c>
      <c r="DH12">
        <f t="shared" si="5"/>
        <v>0</v>
      </c>
      <c r="DI12">
        <f t="shared" si="6"/>
        <v>0</v>
      </c>
      <c r="DJ12">
        <f>DG12+DH12</f>
        <v>2.34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ROW(Source!A90)</f>
        <v>90</v>
      </c>
      <c r="B13">
        <v>424238656</v>
      </c>
      <c r="C13">
        <v>424235751</v>
      </c>
      <c r="D13">
        <v>417090662</v>
      </c>
      <c r="E13">
        <v>117</v>
      </c>
      <c r="F13">
        <v>1</v>
      </c>
      <c r="G13">
        <v>1</v>
      </c>
      <c r="H13">
        <v>1</v>
      </c>
      <c r="I13" t="s">
        <v>871</v>
      </c>
      <c r="J13" t="s">
        <v>3</v>
      </c>
      <c r="K13" t="s">
        <v>872</v>
      </c>
      <c r="L13">
        <v>1191</v>
      </c>
      <c r="N13">
        <v>1013</v>
      </c>
      <c r="O13" t="s">
        <v>856</v>
      </c>
      <c r="P13" t="s">
        <v>856</v>
      </c>
      <c r="Q13">
        <v>1</v>
      </c>
      <c r="W13">
        <v>0</v>
      </c>
      <c r="X13">
        <v>370475345</v>
      </c>
      <c r="Y13">
        <f t="shared" si="0"/>
        <v>15.6</v>
      </c>
      <c r="AA13">
        <v>0</v>
      </c>
      <c r="AB13">
        <v>0</v>
      </c>
      <c r="AC13">
        <v>0</v>
      </c>
      <c r="AD13">
        <v>439</v>
      </c>
      <c r="AE13">
        <v>0</v>
      </c>
      <c r="AF13">
        <v>0</v>
      </c>
      <c r="AG13">
        <v>0</v>
      </c>
      <c r="AH13">
        <v>439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15.6</v>
      </c>
      <c r="AU13" t="s">
        <v>3</v>
      </c>
      <c r="AV13">
        <v>1</v>
      </c>
      <c r="AW13">
        <v>2</v>
      </c>
      <c r="AX13">
        <v>424392326</v>
      </c>
      <c r="AY13">
        <v>1</v>
      </c>
      <c r="AZ13">
        <v>0</v>
      </c>
      <c r="BA13">
        <v>14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6848.4</v>
      </c>
      <c r="BN13">
        <v>15.6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6848.4</v>
      </c>
      <c r="BU13">
        <v>15.6</v>
      </c>
      <c r="BV13">
        <v>0</v>
      </c>
      <c r="BW13">
        <v>1</v>
      </c>
      <c r="CU13">
        <f>ROUND(AT13*Source!I90*AH13*AL13,2)</f>
        <v>68.48</v>
      </c>
      <c r="CV13">
        <f>ROUND(Y13*Source!I90,7)</f>
        <v>0.156</v>
      </c>
      <c r="CW13">
        <v>0</v>
      </c>
      <c r="CX13">
        <f>ROUND(Y13*Source!I90,7)</f>
        <v>0.156</v>
      </c>
      <c r="CY13">
        <f>AD13</f>
        <v>439</v>
      </c>
      <c r="CZ13">
        <f>AH13</f>
        <v>439</v>
      </c>
      <c r="DA13">
        <f>AL13</f>
        <v>1</v>
      </c>
      <c r="DB13">
        <f t="shared" si="1"/>
        <v>6848.4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5"/>
        <v>0</v>
      </c>
      <c r="DI13">
        <f t="shared" si="6"/>
        <v>68.48</v>
      </c>
      <c r="DJ13">
        <f>DI13</f>
        <v>68.48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ROW(Source!A90)</f>
        <v>90</v>
      </c>
      <c r="B14">
        <v>424238656</v>
      </c>
      <c r="C14">
        <v>424235751</v>
      </c>
      <c r="D14">
        <v>417090896</v>
      </c>
      <c r="E14">
        <v>117</v>
      </c>
      <c r="F14">
        <v>1</v>
      </c>
      <c r="G14">
        <v>1</v>
      </c>
      <c r="H14">
        <v>1</v>
      </c>
      <c r="I14" t="s">
        <v>854</v>
      </c>
      <c r="J14" t="s">
        <v>3</v>
      </c>
      <c r="K14" t="s">
        <v>855</v>
      </c>
      <c r="L14">
        <v>1191</v>
      </c>
      <c r="N14">
        <v>1013</v>
      </c>
      <c r="O14" t="s">
        <v>856</v>
      </c>
      <c r="P14" t="s">
        <v>856</v>
      </c>
      <c r="Q14">
        <v>1</v>
      </c>
      <c r="W14">
        <v>0</v>
      </c>
      <c r="X14">
        <v>-1417349443</v>
      </c>
      <c r="Y14">
        <f t="shared" si="0"/>
        <v>4.7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4.7</v>
      </c>
      <c r="AU14" t="s">
        <v>3</v>
      </c>
      <c r="AV14">
        <v>2</v>
      </c>
      <c r="AW14">
        <v>2</v>
      </c>
      <c r="AX14">
        <v>424392327</v>
      </c>
      <c r="AY14">
        <v>1</v>
      </c>
      <c r="AZ14">
        <v>0</v>
      </c>
      <c r="BA14">
        <v>15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ROUND(Y14*Source!I90,7)</f>
        <v>4.7E-2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5"/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ROW(Source!A90)</f>
        <v>90</v>
      </c>
      <c r="B15">
        <v>424238656</v>
      </c>
      <c r="C15">
        <v>424235751</v>
      </c>
      <c r="D15">
        <v>417096965</v>
      </c>
      <c r="E15">
        <v>1</v>
      </c>
      <c r="F15">
        <v>1</v>
      </c>
      <c r="G15">
        <v>1</v>
      </c>
      <c r="H15">
        <v>2</v>
      </c>
      <c r="I15" t="s">
        <v>873</v>
      </c>
      <c r="J15" t="s">
        <v>874</v>
      </c>
      <c r="K15" t="s">
        <v>875</v>
      </c>
      <c r="L15">
        <v>1368</v>
      </c>
      <c r="N15">
        <v>1011</v>
      </c>
      <c r="O15" t="s">
        <v>748</v>
      </c>
      <c r="P15" t="s">
        <v>748</v>
      </c>
      <c r="Q15">
        <v>1</v>
      </c>
      <c r="W15">
        <v>0</v>
      </c>
      <c r="X15">
        <v>1104301646</v>
      </c>
      <c r="Y15">
        <f t="shared" si="0"/>
        <v>2.27</v>
      </c>
      <c r="AA15">
        <v>0</v>
      </c>
      <c r="AB15">
        <v>2628.88</v>
      </c>
      <c r="AC15">
        <v>724.95</v>
      </c>
      <c r="AD15">
        <v>0</v>
      </c>
      <c r="AE15">
        <v>0</v>
      </c>
      <c r="AF15">
        <v>1933</v>
      </c>
      <c r="AG15">
        <v>724.95</v>
      </c>
      <c r="AH15">
        <v>0</v>
      </c>
      <c r="AI15">
        <v>1</v>
      </c>
      <c r="AJ15">
        <v>1.36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2.27</v>
      </c>
      <c r="AU15" t="s">
        <v>3</v>
      </c>
      <c r="AV15">
        <v>1</v>
      </c>
      <c r="AW15">
        <v>2</v>
      </c>
      <c r="AX15">
        <v>424392328</v>
      </c>
      <c r="AY15">
        <v>1</v>
      </c>
      <c r="AZ15">
        <v>0</v>
      </c>
      <c r="BA15">
        <v>16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4387.91</v>
      </c>
      <c r="BL15">
        <v>1645.6365000000001</v>
      </c>
      <c r="BM15">
        <v>0</v>
      </c>
      <c r="BN15">
        <v>0</v>
      </c>
      <c r="BO15">
        <v>2.27</v>
      </c>
      <c r="BP15">
        <v>1</v>
      </c>
      <c r="BQ15">
        <v>0</v>
      </c>
      <c r="BR15">
        <v>4387.91</v>
      </c>
      <c r="BS15">
        <v>1645.6365000000001</v>
      </c>
      <c r="BT15">
        <v>0</v>
      </c>
      <c r="BU15">
        <v>0</v>
      </c>
      <c r="BV15">
        <v>2.27</v>
      </c>
      <c r="BW15">
        <v>1</v>
      </c>
      <c r="CV15">
        <v>0</v>
      </c>
      <c r="CW15">
        <f>ROUND(Y15*Source!I90*DO15,7)</f>
        <v>2.2700000000000001E-2</v>
      </c>
      <c r="CX15">
        <f>ROUND(Y15*Source!I90,7)</f>
        <v>2.2700000000000001E-2</v>
      </c>
      <c r="CY15">
        <f>AB15</f>
        <v>2628.88</v>
      </c>
      <c r="CZ15">
        <f>AF15</f>
        <v>1933</v>
      </c>
      <c r="DA15">
        <f>AJ15</f>
        <v>1.36</v>
      </c>
      <c r="DB15">
        <f t="shared" si="1"/>
        <v>4387.91</v>
      </c>
      <c r="DC15">
        <f t="shared" si="2"/>
        <v>1645.64</v>
      </c>
      <c r="DD15" t="s">
        <v>3</v>
      </c>
      <c r="DE15" t="s">
        <v>3</v>
      </c>
      <c r="DF15">
        <f t="shared" si="3"/>
        <v>0</v>
      </c>
      <c r="DG15">
        <f>ROUND(ROUND(AF15*AJ15,2)*CX15,2)</f>
        <v>59.68</v>
      </c>
      <c r="DH15">
        <f t="shared" si="5"/>
        <v>16.46</v>
      </c>
      <c r="DI15">
        <f t="shared" si="6"/>
        <v>0</v>
      </c>
      <c r="DJ15">
        <f>DG15+DH15</f>
        <v>76.14</v>
      </c>
      <c r="DK15">
        <v>0</v>
      </c>
      <c r="DL15" t="s">
        <v>876</v>
      </c>
      <c r="DM15">
        <v>6</v>
      </c>
      <c r="DN15" t="s">
        <v>856</v>
      </c>
      <c r="DO15">
        <v>1</v>
      </c>
    </row>
    <row r="16" spans="1:119" x14ac:dyDescent="0.2">
      <c r="A16">
        <f>ROW(Source!A90)</f>
        <v>90</v>
      </c>
      <c r="B16">
        <v>424238656</v>
      </c>
      <c r="C16">
        <v>424235751</v>
      </c>
      <c r="D16">
        <v>417098239</v>
      </c>
      <c r="E16">
        <v>1</v>
      </c>
      <c r="F16">
        <v>1</v>
      </c>
      <c r="G16">
        <v>1</v>
      </c>
      <c r="H16">
        <v>2</v>
      </c>
      <c r="I16" t="s">
        <v>877</v>
      </c>
      <c r="J16" t="s">
        <v>878</v>
      </c>
      <c r="K16" t="s">
        <v>879</v>
      </c>
      <c r="L16">
        <v>1368</v>
      </c>
      <c r="N16">
        <v>1011</v>
      </c>
      <c r="O16" t="s">
        <v>748</v>
      </c>
      <c r="P16" t="s">
        <v>748</v>
      </c>
      <c r="Q16">
        <v>1</v>
      </c>
      <c r="W16">
        <v>0</v>
      </c>
      <c r="X16">
        <v>-71554883</v>
      </c>
      <c r="Y16">
        <f t="shared" si="0"/>
        <v>2.4300000000000002</v>
      </c>
      <c r="AA16">
        <v>0</v>
      </c>
      <c r="AB16">
        <v>642.41</v>
      </c>
      <c r="AC16">
        <v>539.69000000000005</v>
      </c>
      <c r="AD16">
        <v>0</v>
      </c>
      <c r="AE16">
        <v>0</v>
      </c>
      <c r="AF16">
        <v>494.16</v>
      </c>
      <c r="AG16">
        <v>539.69000000000005</v>
      </c>
      <c r="AH16">
        <v>0</v>
      </c>
      <c r="AI16">
        <v>1</v>
      </c>
      <c r="AJ16">
        <v>1.3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2.4300000000000002</v>
      </c>
      <c r="AU16" t="s">
        <v>3</v>
      </c>
      <c r="AV16">
        <v>1</v>
      </c>
      <c r="AW16">
        <v>2</v>
      </c>
      <c r="AX16">
        <v>424392329</v>
      </c>
      <c r="AY16">
        <v>1</v>
      </c>
      <c r="AZ16">
        <v>0</v>
      </c>
      <c r="BA16">
        <v>17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1200.8088000000002</v>
      </c>
      <c r="BL16">
        <v>1311.4467000000002</v>
      </c>
      <c r="BM16">
        <v>0</v>
      </c>
      <c r="BN16">
        <v>0</v>
      </c>
      <c r="BO16">
        <v>2.4300000000000002</v>
      </c>
      <c r="BP16">
        <v>1</v>
      </c>
      <c r="BQ16">
        <v>0</v>
      </c>
      <c r="BR16">
        <v>1200.8088000000002</v>
      </c>
      <c r="BS16">
        <v>1311.4467000000002</v>
      </c>
      <c r="BT16">
        <v>0</v>
      </c>
      <c r="BU16">
        <v>0</v>
      </c>
      <c r="BV16">
        <v>2.4300000000000002</v>
      </c>
      <c r="BW16">
        <v>1</v>
      </c>
      <c r="CV16">
        <v>0</v>
      </c>
      <c r="CW16">
        <f>ROUND(Y16*Source!I90*DO16,7)</f>
        <v>2.4299999999999999E-2</v>
      </c>
      <c r="CX16">
        <f>ROUND(Y16*Source!I90,7)</f>
        <v>2.4299999999999999E-2</v>
      </c>
      <c r="CY16">
        <f>AB16</f>
        <v>642.41</v>
      </c>
      <c r="CZ16">
        <f>AF16</f>
        <v>494.16</v>
      </c>
      <c r="DA16">
        <f>AJ16</f>
        <v>1.3</v>
      </c>
      <c r="DB16">
        <f t="shared" si="1"/>
        <v>1200.81</v>
      </c>
      <c r="DC16">
        <f t="shared" si="2"/>
        <v>1311.45</v>
      </c>
      <c r="DD16" t="s">
        <v>3</v>
      </c>
      <c r="DE16" t="s">
        <v>3</v>
      </c>
      <c r="DF16">
        <f t="shared" si="3"/>
        <v>0</v>
      </c>
      <c r="DG16">
        <f>ROUND(ROUND(AF16*AJ16,2)*CX16,2)</f>
        <v>15.61</v>
      </c>
      <c r="DH16">
        <f t="shared" si="5"/>
        <v>13.11</v>
      </c>
      <c r="DI16">
        <f t="shared" si="6"/>
        <v>0</v>
      </c>
      <c r="DJ16">
        <f>DG16+DH16</f>
        <v>28.72</v>
      </c>
      <c r="DK16">
        <v>0</v>
      </c>
      <c r="DL16" t="s">
        <v>867</v>
      </c>
      <c r="DM16">
        <v>4</v>
      </c>
      <c r="DN16" t="s">
        <v>856</v>
      </c>
      <c r="DO16">
        <v>1</v>
      </c>
    </row>
    <row r="17" spans="1:119" x14ac:dyDescent="0.2">
      <c r="A17">
        <f>ROW(Source!A91)</f>
        <v>91</v>
      </c>
      <c r="B17">
        <v>424238656</v>
      </c>
      <c r="C17">
        <v>424235760</v>
      </c>
      <c r="D17">
        <v>417090668</v>
      </c>
      <c r="E17">
        <v>117</v>
      </c>
      <c r="F17">
        <v>1</v>
      </c>
      <c r="G17">
        <v>1</v>
      </c>
      <c r="H17">
        <v>1</v>
      </c>
      <c r="I17" t="s">
        <v>880</v>
      </c>
      <c r="J17" t="s">
        <v>3</v>
      </c>
      <c r="K17" t="s">
        <v>881</v>
      </c>
      <c r="L17">
        <v>1191</v>
      </c>
      <c r="N17">
        <v>1013</v>
      </c>
      <c r="O17" t="s">
        <v>856</v>
      </c>
      <c r="P17" t="s">
        <v>856</v>
      </c>
      <c r="Q17">
        <v>1</v>
      </c>
      <c r="W17">
        <v>0</v>
      </c>
      <c r="X17">
        <v>-1321739209</v>
      </c>
      <c r="Y17">
        <f t="shared" si="0"/>
        <v>11.7</v>
      </c>
      <c r="AA17">
        <v>0</v>
      </c>
      <c r="AB17">
        <v>0</v>
      </c>
      <c r="AC17">
        <v>0</v>
      </c>
      <c r="AD17">
        <v>443.03</v>
      </c>
      <c r="AE17">
        <v>0</v>
      </c>
      <c r="AF17">
        <v>0</v>
      </c>
      <c r="AG17">
        <v>0</v>
      </c>
      <c r="AH17">
        <v>443.03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11.7</v>
      </c>
      <c r="AU17" t="s">
        <v>3</v>
      </c>
      <c r="AV17">
        <v>1</v>
      </c>
      <c r="AW17">
        <v>2</v>
      </c>
      <c r="AX17">
        <v>424392330</v>
      </c>
      <c r="AY17">
        <v>1</v>
      </c>
      <c r="AZ17">
        <v>0</v>
      </c>
      <c r="BA17">
        <v>18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5183.4509999999991</v>
      </c>
      <c r="BN17">
        <v>11.7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5183.4509999999991</v>
      </c>
      <c r="BU17">
        <v>11.7</v>
      </c>
      <c r="BV17">
        <v>0</v>
      </c>
      <c r="BW17">
        <v>1</v>
      </c>
      <c r="CU17">
        <f>ROUND(AT17*Source!I91*AH17*AL17,2)</f>
        <v>51.83</v>
      </c>
      <c r="CV17">
        <f>ROUND(Y17*Source!I91,7)</f>
        <v>0.11700000000000001</v>
      </c>
      <c r="CW17">
        <v>0</v>
      </c>
      <c r="CX17">
        <f>ROUND(Y17*Source!I91,7)</f>
        <v>0.11700000000000001</v>
      </c>
      <c r="CY17">
        <f>AD17</f>
        <v>443.03</v>
      </c>
      <c r="CZ17">
        <f>AH17</f>
        <v>443.03</v>
      </c>
      <c r="DA17">
        <f>AL17</f>
        <v>1</v>
      </c>
      <c r="DB17">
        <f t="shared" si="1"/>
        <v>5183.45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5"/>
        <v>0</v>
      </c>
      <c r="DI17">
        <f t="shared" si="6"/>
        <v>51.83</v>
      </c>
      <c r="DJ17">
        <f>DI17</f>
        <v>51.83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ROW(Source!A91)</f>
        <v>91</v>
      </c>
      <c r="B18">
        <v>424238656</v>
      </c>
      <c r="C18">
        <v>424235760</v>
      </c>
      <c r="D18">
        <v>417090896</v>
      </c>
      <c r="E18">
        <v>117</v>
      </c>
      <c r="F18">
        <v>1</v>
      </c>
      <c r="G18">
        <v>1</v>
      </c>
      <c r="H18">
        <v>1</v>
      </c>
      <c r="I18" t="s">
        <v>854</v>
      </c>
      <c r="J18" t="s">
        <v>3</v>
      </c>
      <c r="K18" t="s">
        <v>855</v>
      </c>
      <c r="L18">
        <v>1191</v>
      </c>
      <c r="N18">
        <v>1013</v>
      </c>
      <c r="O18" t="s">
        <v>856</v>
      </c>
      <c r="P18" t="s">
        <v>856</v>
      </c>
      <c r="Q18">
        <v>1</v>
      </c>
      <c r="W18">
        <v>0</v>
      </c>
      <c r="X18">
        <v>-1417349443</v>
      </c>
      <c r="Y18">
        <f t="shared" si="0"/>
        <v>2.96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2.96</v>
      </c>
      <c r="AU18" t="s">
        <v>3</v>
      </c>
      <c r="AV18">
        <v>2</v>
      </c>
      <c r="AW18">
        <v>2</v>
      </c>
      <c r="AX18">
        <v>424392331</v>
      </c>
      <c r="AY18">
        <v>1</v>
      </c>
      <c r="AZ18">
        <v>0</v>
      </c>
      <c r="BA18">
        <v>19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ROUND(Y18*Source!I91,7)</f>
        <v>2.9600000000000001E-2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5"/>
        <v>0</v>
      </c>
      <c r="DI18">
        <f t="shared" si="6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ROW(Source!A91)</f>
        <v>91</v>
      </c>
      <c r="B19">
        <v>424238656</v>
      </c>
      <c r="C19">
        <v>424235760</v>
      </c>
      <c r="D19">
        <v>417096965</v>
      </c>
      <c r="E19">
        <v>1</v>
      </c>
      <c r="F19">
        <v>1</v>
      </c>
      <c r="G19">
        <v>1</v>
      </c>
      <c r="H19">
        <v>2</v>
      </c>
      <c r="I19" t="s">
        <v>873</v>
      </c>
      <c r="J19" t="s">
        <v>874</v>
      </c>
      <c r="K19" t="s">
        <v>875</v>
      </c>
      <c r="L19">
        <v>1368</v>
      </c>
      <c r="N19">
        <v>1011</v>
      </c>
      <c r="O19" t="s">
        <v>748</v>
      </c>
      <c r="P19" t="s">
        <v>748</v>
      </c>
      <c r="Q19">
        <v>1</v>
      </c>
      <c r="W19">
        <v>0</v>
      </c>
      <c r="X19">
        <v>1104301646</v>
      </c>
      <c r="Y19">
        <f t="shared" si="0"/>
        <v>1.7</v>
      </c>
      <c r="AA19">
        <v>0</v>
      </c>
      <c r="AB19">
        <v>2628.88</v>
      </c>
      <c r="AC19">
        <v>724.95</v>
      </c>
      <c r="AD19">
        <v>0</v>
      </c>
      <c r="AE19">
        <v>0</v>
      </c>
      <c r="AF19">
        <v>1933</v>
      </c>
      <c r="AG19">
        <v>724.95</v>
      </c>
      <c r="AH19">
        <v>0</v>
      </c>
      <c r="AI19">
        <v>1</v>
      </c>
      <c r="AJ19">
        <v>1.36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1.7</v>
      </c>
      <c r="AU19" t="s">
        <v>3</v>
      </c>
      <c r="AV19">
        <v>1</v>
      </c>
      <c r="AW19">
        <v>2</v>
      </c>
      <c r="AX19">
        <v>424392332</v>
      </c>
      <c r="AY19">
        <v>1</v>
      </c>
      <c r="AZ19">
        <v>0</v>
      </c>
      <c r="BA19">
        <v>20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3286.1</v>
      </c>
      <c r="BL19">
        <v>1232.415</v>
      </c>
      <c r="BM19">
        <v>0</v>
      </c>
      <c r="BN19">
        <v>0</v>
      </c>
      <c r="BO19">
        <v>1.7</v>
      </c>
      <c r="BP19">
        <v>1</v>
      </c>
      <c r="BQ19">
        <v>0</v>
      </c>
      <c r="BR19">
        <v>3286.1</v>
      </c>
      <c r="BS19">
        <v>1232.415</v>
      </c>
      <c r="BT19">
        <v>0</v>
      </c>
      <c r="BU19">
        <v>0</v>
      </c>
      <c r="BV19">
        <v>1.7</v>
      </c>
      <c r="BW19">
        <v>1</v>
      </c>
      <c r="CV19">
        <v>0</v>
      </c>
      <c r="CW19">
        <f>ROUND(Y19*Source!I91*DO19,7)</f>
        <v>1.7000000000000001E-2</v>
      </c>
      <c r="CX19">
        <f>ROUND(Y19*Source!I91,7)</f>
        <v>1.7000000000000001E-2</v>
      </c>
      <c r="CY19">
        <f>AB19</f>
        <v>2628.88</v>
      </c>
      <c r="CZ19">
        <f>AF19</f>
        <v>1933</v>
      </c>
      <c r="DA19">
        <f>AJ19</f>
        <v>1.36</v>
      </c>
      <c r="DB19">
        <f t="shared" si="1"/>
        <v>3286.1</v>
      </c>
      <c r="DC19">
        <f t="shared" si="2"/>
        <v>1232.42</v>
      </c>
      <c r="DD19" t="s">
        <v>3</v>
      </c>
      <c r="DE19" t="s">
        <v>3</v>
      </c>
      <c r="DF19">
        <f t="shared" si="3"/>
        <v>0</v>
      </c>
      <c r="DG19">
        <f>ROUND(ROUND(AF19*AJ19,2)*CX19,2)</f>
        <v>44.69</v>
      </c>
      <c r="DH19">
        <f t="shared" si="5"/>
        <v>12.32</v>
      </c>
      <c r="DI19">
        <f t="shared" si="6"/>
        <v>0</v>
      </c>
      <c r="DJ19">
        <f>DG19+DH19</f>
        <v>57.01</v>
      </c>
      <c r="DK19">
        <v>0</v>
      </c>
      <c r="DL19" t="s">
        <v>876</v>
      </c>
      <c r="DM19">
        <v>6</v>
      </c>
      <c r="DN19" t="s">
        <v>856</v>
      </c>
      <c r="DO19">
        <v>1</v>
      </c>
    </row>
    <row r="20" spans="1:119" x14ac:dyDescent="0.2">
      <c r="A20">
        <f>ROW(Source!A91)</f>
        <v>91</v>
      </c>
      <c r="B20">
        <v>424238656</v>
      </c>
      <c r="C20">
        <v>424235760</v>
      </c>
      <c r="D20">
        <v>417098239</v>
      </c>
      <c r="E20">
        <v>1</v>
      </c>
      <c r="F20">
        <v>1</v>
      </c>
      <c r="G20">
        <v>1</v>
      </c>
      <c r="H20">
        <v>2</v>
      </c>
      <c r="I20" t="s">
        <v>877</v>
      </c>
      <c r="J20" t="s">
        <v>878</v>
      </c>
      <c r="K20" t="s">
        <v>879</v>
      </c>
      <c r="L20">
        <v>1368</v>
      </c>
      <c r="N20">
        <v>1011</v>
      </c>
      <c r="O20" t="s">
        <v>748</v>
      </c>
      <c r="P20" t="s">
        <v>748</v>
      </c>
      <c r="Q20">
        <v>1</v>
      </c>
      <c r="W20">
        <v>0</v>
      </c>
      <c r="X20">
        <v>-71554883</v>
      </c>
      <c r="Y20">
        <f t="shared" si="0"/>
        <v>1.26</v>
      </c>
      <c r="AA20">
        <v>0</v>
      </c>
      <c r="AB20">
        <v>642.41</v>
      </c>
      <c r="AC20">
        <v>539.69000000000005</v>
      </c>
      <c r="AD20">
        <v>0</v>
      </c>
      <c r="AE20">
        <v>0</v>
      </c>
      <c r="AF20">
        <v>494.16</v>
      </c>
      <c r="AG20">
        <v>539.69000000000005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1.26</v>
      </c>
      <c r="AU20" t="s">
        <v>3</v>
      </c>
      <c r="AV20">
        <v>1</v>
      </c>
      <c r="AW20">
        <v>2</v>
      </c>
      <c r="AX20">
        <v>424392333</v>
      </c>
      <c r="AY20">
        <v>1</v>
      </c>
      <c r="AZ20">
        <v>0</v>
      </c>
      <c r="BA20">
        <v>21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622.64160000000004</v>
      </c>
      <c r="BL20">
        <v>680.00940000000003</v>
      </c>
      <c r="BM20">
        <v>0</v>
      </c>
      <c r="BN20">
        <v>0</v>
      </c>
      <c r="BO20">
        <v>1.26</v>
      </c>
      <c r="BP20">
        <v>1</v>
      </c>
      <c r="BQ20">
        <v>0</v>
      </c>
      <c r="BR20">
        <v>622.64160000000004</v>
      </c>
      <c r="BS20">
        <v>680.00940000000003</v>
      </c>
      <c r="BT20">
        <v>0</v>
      </c>
      <c r="BU20">
        <v>0</v>
      </c>
      <c r="BV20">
        <v>1.26</v>
      </c>
      <c r="BW20">
        <v>1</v>
      </c>
      <c r="CV20">
        <v>0</v>
      </c>
      <c r="CW20">
        <f>ROUND(Y20*Source!I91*DO20,7)</f>
        <v>1.26E-2</v>
      </c>
      <c r="CX20">
        <f>ROUND(Y20*Source!I91,7)</f>
        <v>1.26E-2</v>
      </c>
      <c r="CY20">
        <f>AB20</f>
        <v>642.41</v>
      </c>
      <c r="CZ20">
        <f>AF20</f>
        <v>494.16</v>
      </c>
      <c r="DA20">
        <f>AJ20</f>
        <v>1.3</v>
      </c>
      <c r="DB20">
        <f t="shared" si="1"/>
        <v>622.64</v>
      </c>
      <c r="DC20">
        <f t="shared" si="2"/>
        <v>680.01</v>
      </c>
      <c r="DD20" t="s">
        <v>3</v>
      </c>
      <c r="DE20" t="s">
        <v>3</v>
      </c>
      <c r="DF20">
        <f t="shared" si="3"/>
        <v>0</v>
      </c>
      <c r="DG20">
        <f>ROUND(ROUND(AF20*AJ20,2)*CX20,2)</f>
        <v>8.09</v>
      </c>
      <c r="DH20">
        <f t="shared" si="5"/>
        <v>6.8</v>
      </c>
      <c r="DI20">
        <f t="shared" si="6"/>
        <v>0</v>
      </c>
      <c r="DJ20">
        <f>DG20+DH20</f>
        <v>14.89</v>
      </c>
      <c r="DK20">
        <v>0</v>
      </c>
      <c r="DL20" t="s">
        <v>867</v>
      </c>
      <c r="DM20">
        <v>4</v>
      </c>
      <c r="DN20" t="s">
        <v>856</v>
      </c>
      <c r="DO20">
        <v>1</v>
      </c>
    </row>
    <row r="21" spans="1:119" x14ac:dyDescent="0.2">
      <c r="A21">
        <f>ROW(Source!A92)</f>
        <v>92</v>
      </c>
      <c r="B21">
        <v>424238656</v>
      </c>
      <c r="C21">
        <v>424235769</v>
      </c>
      <c r="D21">
        <v>417090656</v>
      </c>
      <c r="E21">
        <v>117</v>
      </c>
      <c r="F21">
        <v>1</v>
      </c>
      <c r="G21">
        <v>1</v>
      </c>
      <c r="H21">
        <v>1</v>
      </c>
      <c r="I21" t="s">
        <v>882</v>
      </c>
      <c r="J21" t="s">
        <v>3</v>
      </c>
      <c r="K21" t="s">
        <v>883</v>
      </c>
      <c r="L21">
        <v>1191</v>
      </c>
      <c r="N21">
        <v>1013</v>
      </c>
      <c r="O21" t="s">
        <v>856</v>
      </c>
      <c r="P21" t="s">
        <v>856</v>
      </c>
      <c r="Q21">
        <v>1</v>
      </c>
      <c r="W21">
        <v>0</v>
      </c>
      <c r="X21">
        <v>-1035829094</v>
      </c>
      <c r="Y21">
        <f t="shared" si="0"/>
        <v>18.68</v>
      </c>
      <c r="AA21">
        <v>0</v>
      </c>
      <c r="AB21">
        <v>0</v>
      </c>
      <c r="AC21">
        <v>0</v>
      </c>
      <c r="AD21">
        <v>428.12</v>
      </c>
      <c r="AE21">
        <v>0</v>
      </c>
      <c r="AF21">
        <v>0</v>
      </c>
      <c r="AG21">
        <v>0</v>
      </c>
      <c r="AH21">
        <v>428.12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18.68</v>
      </c>
      <c r="AU21" t="s">
        <v>3</v>
      </c>
      <c r="AV21">
        <v>1</v>
      </c>
      <c r="AW21">
        <v>2</v>
      </c>
      <c r="AX21">
        <v>424392334</v>
      </c>
      <c r="AY21">
        <v>1</v>
      </c>
      <c r="AZ21">
        <v>0</v>
      </c>
      <c r="BA21">
        <v>22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7997.2816000000003</v>
      </c>
      <c r="BN21">
        <v>18.68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7997.2816000000003</v>
      </c>
      <c r="BU21">
        <v>18.68</v>
      </c>
      <c r="BV21">
        <v>0</v>
      </c>
      <c r="BW21">
        <v>1</v>
      </c>
      <c r="CU21">
        <f>ROUND(AT21*Source!I92*AH21*AL21,2)</f>
        <v>79.97</v>
      </c>
      <c r="CV21">
        <f>ROUND(Y21*Source!I92,7)</f>
        <v>0.18679999999999999</v>
      </c>
      <c r="CW21">
        <v>0</v>
      </c>
      <c r="CX21">
        <f>ROUND(Y21*Source!I92,7)</f>
        <v>0.18679999999999999</v>
      </c>
      <c r="CY21">
        <f>AD21</f>
        <v>428.12</v>
      </c>
      <c r="CZ21">
        <f>AH21</f>
        <v>428.12</v>
      </c>
      <c r="DA21">
        <f>AL21</f>
        <v>1</v>
      </c>
      <c r="DB21">
        <f t="shared" si="1"/>
        <v>7997.28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5"/>
        <v>0</v>
      </c>
      <c r="DI21">
        <f t="shared" si="6"/>
        <v>79.97</v>
      </c>
      <c r="DJ21">
        <f>DI21</f>
        <v>79.97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ROW(Source!A93)</f>
        <v>93</v>
      </c>
      <c r="B22">
        <v>424238656</v>
      </c>
      <c r="C22">
        <v>424235772</v>
      </c>
      <c r="D22">
        <v>417090684</v>
      </c>
      <c r="E22">
        <v>117</v>
      </c>
      <c r="F22">
        <v>1</v>
      </c>
      <c r="G22">
        <v>1</v>
      </c>
      <c r="H22">
        <v>1</v>
      </c>
      <c r="I22" t="s">
        <v>884</v>
      </c>
      <c r="J22" t="s">
        <v>3</v>
      </c>
      <c r="K22" t="s">
        <v>885</v>
      </c>
      <c r="L22">
        <v>1191</v>
      </c>
      <c r="N22">
        <v>1013</v>
      </c>
      <c r="O22" t="s">
        <v>856</v>
      </c>
      <c r="P22" t="s">
        <v>856</v>
      </c>
      <c r="Q22">
        <v>1</v>
      </c>
      <c r="W22">
        <v>0</v>
      </c>
      <c r="X22">
        <v>-1991603921</v>
      </c>
      <c r="Y22">
        <f t="shared" si="0"/>
        <v>21.89</v>
      </c>
      <c r="AA22">
        <v>0</v>
      </c>
      <c r="AB22">
        <v>0</v>
      </c>
      <c r="AC22">
        <v>0</v>
      </c>
      <c r="AD22">
        <v>459.14</v>
      </c>
      <c r="AE22">
        <v>0</v>
      </c>
      <c r="AF22">
        <v>0</v>
      </c>
      <c r="AG22">
        <v>0</v>
      </c>
      <c r="AH22">
        <v>459.14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21.89</v>
      </c>
      <c r="AU22" t="s">
        <v>3</v>
      </c>
      <c r="AV22">
        <v>1</v>
      </c>
      <c r="AW22">
        <v>2</v>
      </c>
      <c r="AX22">
        <v>424392335</v>
      </c>
      <c r="AY22">
        <v>1</v>
      </c>
      <c r="AZ22">
        <v>0</v>
      </c>
      <c r="BA22">
        <v>23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10050.5746</v>
      </c>
      <c r="BN22">
        <v>21.89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10050.5746</v>
      </c>
      <c r="BU22">
        <v>21.89</v>
      </c>
      <c r="BV22">
        <v>0</v>
      </c>
      <c r="BW22">
        <v>1</v>
      </c>
      <c r="CU22">
        <f>ROUND(AT22*Source!I93*AH22*AL22,2)</f>
        <v>100.51</v>
      </c>
      <c r="CV22">
        <f>ROUND(Y22*Source!I93,7)</f>
        <v>0.21890000000000001</v>
      </c>
      <c r="CW22">
        <v>0</v>
      </c>
      <c r="CX22">
        <f>ROUND(Y22*Source!I93,7)</f>
        <v>0.21890000000000001</v>
      </c>
      <c r="CY22">
        <f>AD22</f>
        <v>459.14</v>
      </c>
      <c r="CZ22">
        <f>AH22</f>
        <v>459.14</v>
      </c>
      <c r="DA22">
        <f>AL22</f>
        <v>1</v>
      </c>
      <c r="DB22">
        <f t="shared" si="1"/>
        <v>10050.57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5"/>
        <v>0</v>
      </c>
      <c r="DI22">
        <f t="shared" si="6"/>
        <v>100.51</v>
      </c>
      <c r="DJ22">
        <f>DI22</f>
        <v>100.51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ROW(Source!A93)</f>
        <v>93</v>
      </c>
      <c r="B23">
        <v>424238656</v>
      </c>
      <c r="C23">
        <v>424235772</v>
      </c>
      <c r="D23">
        <v>417090896</v>
      </c>
      <c r="E23">
        <v>117</v>
      </c>
      <c r="F23">
        <v>1</v>
      </c>
      <c r="G23">
        <v>1</v>
      </c>
      <c r="H23">
        <v>1</v>
      </c>
      <c r="I23" t="s">
        <v>854</v>
      </c>
      <c r="J23" t="s">
        <v>3</v>
      </c>
      <c r="K23" t="s">
        <v>855</v>
      </c>
      <c r="L23">
        <v>1191</v>
      </c>
      <c r="N23">
        <v>1013</v>
      </c>
      <c r="O23" t="s">
        <v>856</v>
      </c>
      <c r="P23" t="s">
        <v>856</v>
      </c>
      <c r="Q23">
        <v>1</v>
      </c>
      <c r="W23">
        <v>0</v>
      </c>
      <c r="X23">
        <v>-1417349443</v>
      </c>
      <c r="Y23">
        <f t="shared" si="0"/>
        <v>4.5199999999999996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4.5199999999999996</v>
      </c>
      <c r="AU23" t="s">
        <v>3</v>
      </c>
      <c r="AV23">
        <v>2</v>
      </c>
      <c r="AW23">
        <v>2</v>
      </c>
      <c r="AX23">
        <v>424392336</v>
      </c>
      <c r="AY23">
        <v>1</v>
      </c>
      <c r="AZ23">
        <v>0</v>
      </c>
      <c r="BA23">
        <v>24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ROUND(Y23*Source!I93,7)</f>
        <v>4.5199999999999997E-2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5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ROW(Source!A93)</f>
        <v>93</v>
      </c>
      <c r="B24">
        <v>424238656</v>
      </c>
      <c r="C24">
        <v>424235772</v>
      </c>
      <c r="D24">
        <v>417097549</v>
      </c>
      <c r="E24">
        <v>1</v>
      </c>
      <c r="F24">
        <v>1</v>
      </c>
      <c r="G24">
        <v>1</v>
      </c>
      <c r="H24">
        <v>2</v>
      </c>
      <c r="I24" t="s">
        <v>886</v>
      </c>
      <c r="J24" t="s">
        <v>887</v>
      </c>
      <c r="K24" t="s">
        <v>888</v>
      </c>
      <c r="L24">
        <v>1368</v>
      </c>
      <c r="N24">
        <v>1011</v>
      </c>
      <c r="O24" t="s">
        <v>748</v>
      </c>
      <c r="P24" t="s">
        <v>748</v>
      </c>
      <c r="Q24">
        <v>1</v>
      </c>
      <c r="W24">
        <v>0</v>
      </c>
      <c r="X24">
        <v>-664744344</v>
      </c>
      <c r="Y24">
        <f t="shared" si="0"/>
        <v>0.13</v>
      </c>
      <c r="AA24">
        <v>0</v>
      </c>
      <c r="AB24">
        <v>1587.88</v>
      </c>
      <c r="AC24">
        <v>620.24</v>
      </c>
      <c r="AD24">
        <v>0</v>
      </c>
      <c r="AE24">
        <v>0</v>
      </c>
      <c r="AF24">
        <v>1587.88</v>
      </c>
      <c r="AG24">
        <v>620.24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0.13</v>
      </c>
      <c r="AU24" t="s">
        <v>3</v>
      </c>
      <c r="AV24">
        <v>1</v>
      </c>
      <c r="AW24">
        <v>2</v>
      </c>
      <c r="AX24">
        <v>424392337</v>
      </c>
      <c r="AY24">
        <v>1</v>
      </c>
      <c r="AZ24">
        <v>0</v>
      </c>
      <c r="BA24">
        <v>25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206.42440000000002</v>
      </c>
      <c r="BL24">
        <v>80.631200000000007</v>
      </c>
      <c r="BM24">
        <v>0</v>
      </c>
      <c r="BN24">
        <v>0</v>
      </c>
      <c r="BO24">
        <v>0.13</v>
      </c>
      <c r="BP24">
        <v>1</v>
      </c>
      <c r="BQ24">
        <v>0</v>
      </c>
      <c r="BR24">
        <v>206.42440000000002</v>
      </c>
      <c r="BS24">
        <v>80.631200000000007</v>
      </c>
      <c r="BT24">
        <v>0</v>
      </c>
      <c r="BU24">
        <v>0</v>
      </c>
      <c r="BV24">
        <v>0.13</v>
      </c>
      <c r="BW24">
        <v>1</v>
      </c>
      <c r="CV24">
        <v>0</v>
      </c>
      <c r="CW24">
        <f>ROUND(Y24*Source!I93*DO24,7)</f>
        <v>1.2999999999999999E-3</v>
      </c>
      <c r="CX24">
        <f>ROUND(Y24*Source!I93,7)</f>
        <v>1.2999999999999999E-3</v>
      </c>
      <c r="CY24">
        <f t="shared" ref="CY24:CY30" si="7">AB24</f>
        <v>1587.88</v>
      </c>
      <c r="CZ24">
        <f t="shared" ref="CZ24:CZ30" si="8">AF24</f>
        <v>1587.88</v>
      </c>
      <c r="DA24">
        <f t="shared" ref="DA24:DA30" si="9">AJ24</f>
        <v>1</v>
      </c>
      <c r="DB24">
        <f t="shared" si="1"/>
        <v>206.42</v>
      </c>
      <c r="DC24">
        <f t="shared" si="2"/>
        <v>80.63</v>
      </c>
      <c r="DD24" t="s">
        <v>3</v>
      </c>
      <c r="DE24" t="s">
        <v>3</v>
      </c>
      <c r="DF24">
        <f t="shared" si="3"/>
        <v>0</v>
      </c>
      <c r="DG24">
        <f>ROUND(ROUND(AF24,2)*CX24,2)</f>
        <v>2.06</v>
      </c>
      <c r="DH24">
        <f t="shared" si="5"/>
        <v>0.81</v>
      </c>
      <c r="DI24">
        <f t="shared" si="6"/>
        <v>0</v>
      </c>
      <c r="DJ24">
        <f t="shared" ref="DJ24:DJ30" si="10">DG24+DH24</f>
        <v>2.87</v>
      </c>
      <c r="DK24">
        <v>1</v>
      </c>
      <c r="DL24" t="s">
        <v>860</v>
      </c>
      <c r="DM24">
        <v>5</v>
      </c>
      <c r="DN24" t="s">
        <v>856</v>
      </c>
      <c r="DO24">
        <v>1</v>
      </c>
    </row>
    <row r="25" spans="1:119" x14ac:dyDescent="0.2">
      <c r="A25">
        <f>ROW(Source!A93)</f>
        <v>93</v>
      </c>
      <c r="B25">
        <v>424238656</v>
      </c>
      <c r="C25">
        <v>424235772</v>
      </c>
      <c r="D25">
        <v>417097761</v>
      </c>
      <c r="E25">
        <v>1</v>
      </c>
      <c r="F25">
        <v>1</v>
      </c>
      <c r="G25">
        <v>1</v>
      </c>
      <c r="H25">
        <v>2</v>
      </c>
      <c r="I25" t="s">
        <v>889</v>
      </c>
      <c r="J25" t="s">
        <v>890</v>
      </c>
      <c r="K25" t="s">
        <v>891</v>
      </c>
      <c r="L25">
        <v>1368</v>
      </c>
      <c r="N25">
        <v>1011</v>
      </c>
      <c r="O25" t="s">
        <v>748</v>
      </c>
      <c r="P25" t="s">
        <v>748</v>
      </c>
      <c r="Q25">
        <v>1</v>
      </c>
      <c r="W25">
        <v>0</v>
      </c>
      <c r="X25">
        <v>1291464883</v>
      </c>
      <c r="Y25">
        <f t="shared" si="0"/>
        <v>0.6</v>
      </c>
      <c r="AA25">
        <v>0</v>
      </c>
      <c r="AB25">
        <v>138.11000000000001</v>
      </c>
      <c r="AC25">
        <v>0</v>
      </c>
      <c r="AD25">
        <v>0</v>
      </c>
      <c r="AE25">
        <v>0</v>
      </c>
      <c r="AF25">
        <v>95.25</v>
      </c>
      <c r="AG25">
        <v>0</v>
      </c>
      <c r="AH25">
        <v>0</v>
      </c>
      <c r="AI25">
        <v>1</v>
      </c>
      <c r="AJ25">
        <v>1.45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0.6</v>
      </c>
      <c r="AU25" t="s">
        <v>3</v>
      </c>
      <c r="AV25">
        <v>1</v>
      </c>
      <c r="AW25">
        <v>2</v>
      </c>
      <c r="AX25">
        <v>424392338</v>
      </c>
      <c r="AY25">
        <v>1</v>
      </c>
      <c r="AZ25">
        <v>0</v>
      </c>
      <c r="BA25">
        <v>26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57.15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57.15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f>ROUND(Y25*Source!I93*DO25,7)</f>
        <v>0</v>
      </c>
      <c r="CX25">
        <f>ROUND(Y25*Source!I93,7)</f>
        <v>6.0000000000000001E-3</v>
      </c>
      <c r="CY25">
        <f t="shared" si="7"/>
        <v>138.11000000000001</v>
      </c>
      <c r="CZ25">
        <f t="shared" si="8"/>
        <v>95.25</v>
      </c>
      <c r="DA25">
        <f t="shared" si="9"/>
        <v>1.45</v>
      </c>
      <c r="DB25">
        <f t="shared" si="1"/>
        <v>57.15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ROUND(ROUND(AF25*AJ25,2)*CX25,2)</f>
        <v>0.83</v>
      </c>
      <c r="DH25">
        <f t="shared" si="5"/>
        <v>0</v>
      </c>
      <c r="DI25">
        <f t="shared" si="6"/>
        <v>0</v>
      </c>
      <c r="DJ25">
        <f t="shared" si="10"/>
        <v>0.83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ROW(Source!A93)</f>
        <v>93</v>
      </c>
      <c r="B26">
        <v>424238656</v>
      </c>
      <c r="C26">
        <v>424235772</v>
      </c>
      <c r="D26">
        <v>417097792</v>
      </c>
      <c r="E26">
        <v>1</v>
      </c>
      <c r="F26">
        <v>1</v>
      </c>
      <c r="G26">
        <v>1</v>
      </c>
      <c r="H26">
        <v>2</v>
      </c>
      <c r="I26" t="s">
        <v>892</v>
      </c>
      <c r="J26" t="s">
        <v>893</v>
      </c>
      <c r="K26" t="s">
        <v>894</v>
      </c>
      <c r="L26">
        <v>1368</v>
      </c>
      <c r="N26">
        <v>1011</v>
      </c>
      <c r="O26" t="s">
        <v>748</v>
      </c>
      <c r="P26" t="s">
        <v>748</v>
      </c>
      <c r="Q26">
        <v>1</v>
      </c>
      <c r="W26">
        <v>0</v>
      </c>
      <c r="X26">
        <v>-576424668</v>
      </c>
      <c r="Y26">
        <f t="shared" si="0"/>
        <v>8.36</v>
      </c>
      <c r="AA26">
        <v>0</v>
      </c>
      <c r="AB26">
        <v>118.77</v>
      </c>
      <c r="AC26">
        <v>0</v>
      </c>
      <c r="AD26">
        <v>0</v>
      </c>
      <c r="AE26">
        <v>0</v>
      </c>
      <c r="AF26">
        <v>100.65</v>
      </c>
      <c r="AG26">
        <v>0</v>
      </c>
      <c r="AH26">
        <v>0</v>
      </c>
      <c r="AI26">
        <v>1</v>
      </c>
      <c r="AJ26">
        <v>1.18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8.36</v>
      </c>
      <c r="AU26" t="s">
        <v>3</v>
      </c>
      <c r="AV26">
        <v>1</v>
      </c>
      <c r="AW26">
        <v>2</v>
      </c>
      <c r="AX26">
        <v>424392339</v>
      </c>
      <c r="AY26">
        <v>1</v>
      </c>
      <c r="AZ26">
        <v>0</v>
      </c>
      <c r="BA26">
        <v>27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841.43399999999997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841.43399999999997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ROUND(Y26*Source!I93*DO26,7)</f>
        <v>0</v>
      </c>
      <c r="CX26">
        <f>ROUND(Y26*Source!I93,7)</f>
        <v>8.3599999999999994E-2</v>
      </c>
      <c r="CY26">
        <f t="shared" si="7"/>
        <v>118.77</v>
      </c>
      <c r="CZ26">
        <f t="shared" si="8"/>
        <v>100.65</v>
      </c>
      <c r="DA26">
        <f t="shared" si="9"/>
        <v>1.18</v>
      </c>
      <c r="DB26">
        <f t="shared" si="1"/>
        <v>841.43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ROUND(ROUND(AF26*AJ26,2)*CX26,2)</f>
        <v>9.93</v>
      </c>
      <c r="DH26">
        <f t="shared" si="5"/>
        <v>0</v>
      </c>
      <c r="DI26">
        <f t="shared" si="6"/>
        <v>0</v>
      </c>
      <c r="DJ26">
        <f t="shared" si="10"/>
        <v>9.93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ROW(Source!A93)</f>
        <v>93</v>
      </c>
      <c r="B27">
        <v>424238656</v>
      </c>
      <c r="C27">
        <v>424235772</v>
      </c>
      <c r="D27">
        <v>417097844</v>
      </c>
      <c r="E27">
        <v>1</v>
      </c>
      <c r="F27">
        <v>1</v>
      </c>
      <c r="G27">
        <v>1</v>
      </c>
      <c r="H27">
        <v>2</v>
      </c>
      <c r="I27" t="s">
        <v>895</v>
      </c>
      <c r="J27" t="s">
        <v>896</v>
      </c>
      <c r="K27" t="s">
        <v>897</v>
      </c>
      <c r="L27">
        <v>1368</v>
      </c>
      <c r="N27">
        <v>1011</v>
      </c>
      <c r="O27" t="s">
        <v>748</v>
      </c>
      <c r="P27" t="s">
        <v>748</v>
      </c>
      <c r="Q27">
        <v>1</v>
      </c>
      <c r="W27">
        <v>0</v>
      </c>
      <c r="X27">
        <v>653098822</v>
      </c>
      <c r="Y27">
        <f t="shared" si="0"/>
        <v>3.25</v>
      </c>
      <c r="AA27">
        <v>0</v>
      </c>
      <c r="AB27">
        <v>2911.17</v>
      </c>
      <c r="AC27">
        <v>620.24</v>
      </c>
      <c r="AD27">
        <v>0</v>
      </c>
      <c r="AE27">
        <v>0</v>
      </c>
      <c r="AF27">
        <v>2007.7</v>
      </c>
      <c r="AG27">
        <v>620.24</v>
      </c>
      <c r="AH27">
        <v>0</v>
      </c>
      <c r="AI27">
        <v>1</v>
      </c>
      <c r="AJ27">
        <v>1.45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3.25</v>
      </c>
      <c r="AU27" t="s">
        <v>3</v>
      </c>
      <c r="AV27">
        <v>1</v>
      </c>
      <c r="AW27">
        <v>2</v>
      </c>
      <c r="AX27">
        <v>424392340</v>
      </c>
      <c r="AY27">
        <v>1</v>
      </c>
      <c r="AZ27">
        <v>0</v>
      </c>
      <c r="BA27">
        <v>28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6525.0250000000005</v>
      </c>
      <c r="BL27">
        <v>2015.78</v>
      </c>
      <c r="BM27">
        <v>0</v>
      </c>
      <c r="BN27">
        <v>0</v>
      </c>
      <c r="BO27">
        <v>3.25</v>
      </c>
      <c r="BP27">
        <v>1</v>
      </c>
      <c r="BQ27">
        <v>0</v>
      </c>
      <c r="BR27">
        <v>6525.0250000000005</v>
      </c>
      <c r="BS27">
        <v>2015.78</v>
      </c>
      <c r="BT27">
        <v>0</v>
      </c>
      <c r="BU27">
        <v>0</v>
      </c>
      <c r="BV27">
        <v>3.25</v>
      </c>
      <c r="BW27">
        <v>1</v>
      </c>
      <c r="CV27">
        <v>0</v>
      </c>
      <c r="CW27">
        <f>ROUND(Y27*Source!I93*DO27,7)</f>
        <v>3.2500000000000001E-2</v>
      </c>
      <c r="CX27">
        <f>ROUND(Y27*Source!I93,7)</f>
        <v>3.2500000000000001E-2</v>
      </c>
      <c r="CY27">
        <f t="shared" si="7"/>
        <v>2911.17</v>
      </c>
      <c r="CZ27">
        <f t="shared" si="8"/>
        <v>2007.7</v>
      </c>
      <c r="DA27">
        <f t="shared" si="9"/>
        <v>1.45</v>
      </c>
      <c r="DB27">
        <f t="shared" si="1"/>
        <v>6525.03</v>
      </c>
      <c r="DC27">
        <f t="shared" si="2"/>
        <v>2015.78</v>
      </c>
      <c r="DD27" t="s">
        <v>3</v>
      </c>
      <c r="DE27" t="s">
        <v>3</v>
      </c>
      <c r="DF27">
        <f t="shared" si="3"/>
        <v>0</v>
      </c>
      <c r="DG27">
        <f>ROUND(ROUND(AF27*AJ27,2)*CX27,2)</f>
        <v>94.61</v>
      </c>
      <c r="DH27">
        <f t="shared" si="5"/>
        <v>20.16</v>
      </c>
      <c r="DI27">
        <f t="shared" si="6"/>
        <v>0</v>
      </c>
      <c r="DJ27">
        <f t="shared" si="10"/>
        <v>114.77</v>
      </c>
      <c r="DK27">
        <v>0</v>
      </c>
      <c r="DL27" t="s">
        <v>860</v>
      </c>
      <c r="DM27">
        <v>5</v>
      </c>
      <c r="DN27" t="s">
        <v>856</v>
      </c>
      <c r="DO27">
        <v>1</v>
      </c>
    </row>
    <row r="28" spans="1:119" x14ac:dyDescent="0.2">
      <c r="A28">
        <f>ROW(Source!A93)</f>
        <v>93</v>
      </c>
      <c r="B28">
        <v>424238656</v>
      </c>
      <c r="C28">
        <v>424235772</v>
      </c>
      <c r="D28">
        <v>417098236</v>
      </c>
      <c r="E28">
        <v>1</v>
      </c>
      <c r="F28">
        <v>1</v>
      </c>
      <c r="G28">
        <v>1</v>
      </c>
      <c r="H28">
        <v>2</v>
      </c>
      <c r="I28" t="s">
        <v>898</v>
      </c>
      <c r="J28" t="s">
        <v>899</v>
      </c>
      <c r="K28" t="s">
        <v>900</v>
      </c>
      <c r="L28">
        <v>1368</v>
      </c>
      <c r="N28">
        <v>1011</v>
      </c>
      <c r="O28" t="s">
        <v>748</v>
      </c>
      <c r="P28" t="s">
        <v>748</v>
      </c>
      <c r="Q28">
        <v>1</v>
      </c>
      <c r="W28">
        <v>0</v>
      </c>
      <c r="X28">
        <v>1946144087</v>
      </c>
      <c r="Y28">
        <f t="shared" si="0"/>
        <v>0.92</v>
      </c>
      <c r="AA28">
        <v>0</v>
      </c>
      <c r="AB28">
        <v>1446.31</v>
      </c>
      <c r="AC28">
        <v>539.69000000000005</v>
      </c>
      <c r="AD28">
        <v>0</v>
      </c>
      <c r="AE28">
        <v>0</v>
      </c>
      <c r="AF28">
        <v>1446.31</v>
      </c>
      <c r="AG28">
        <v>539.69000000000005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0.92</v>
      </c>
      <c r="AU28" t="s">
        <v>3</v>
      </c>
      <c r="AV28">
        <v>1</v>
      </c>
      <c r="AW28">
        <v>2</v>
      </c>
      <c r="AX28">
        <v>424392341</v>
      </c>
      <c r="AY28">
        <v>1</v>
      </c>
      <c r="AZ28">
        <v>0</v>
      </c>
      <c r="BA28">
        <v>29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1330.6052</v>
      </c>
      <c r="BL28">
        <v>496.51480000000009</v>
      </c>
      <c r="BM28">
        <v>0</v>
      </c>
      <c r="BN28">
        <v>0</v>
      </c>
      <c r="BO28">
        <v>0.92</v>
      </c>
      <c r="BP28">
        <v>1</v>
      </c>
      <c r="BQ28">
        <v>0</v>
      </c>
      <c r="BR28">
        <v>1330.6052</v>
      </c>
      <c r="BS28">
        <v>496.51480000000009</v>
      </c>
      <c r="BT28">
        <v>0</v>
      </c>
      <c r="BU28">
        <v>0</v>
      </c>
      <c r="BV28">
        <v>0.92</v>
      </c>
      <c r="BW28">
        <v>1</v>
      </c>
      <c r="CV28">
        <v>0</v>
      </c>
      <c r="CW28">
        <f>ROUND(Y28*Source!I93*DO28,7)</f>
        <v>9.1999999999999998E-3</v>
      </c>
      <c r="CX28">
        <f>ROUND(Y28*Source!I93,7)</f>
        <v>9.1999999999999998E-3</v>
      </c>
      <c r="CY28">
        <f t="shared" si="7"/>
        <v>1446.31</v>
      </c>
      <c r="CZ28">
        <f t="shared" si="8"/>
        <v>1446.31</v>
      </c>
      <c r="DA28">
        <f t="shared" si="9"/>
        <v>1</v>
      </c>
      <c r="DB28">
        <f t="shared" si="1"/>
        <v>1330.61</v>
      </c>
      <c r="DC28">
        <f t="shared" si="2"/>
        <v>496.51</v>
      </c>
      <c r="DD28" t="s">
        <v>3</v>
      </c>
      <c r="DE28" t="s">
        <v>3</v>
      </c>
      <c r="DF28">
        <f t="shared" si="3"/>
        <v>0</v>
      </c>
      <c r="DG28">
        <f t="shared" ref="DG28:DG35" si="11">ROUND(ROUND(AF28,2)*CX28,2)</f>
        <v>13.31</v>
      </c>
      <c r="DH28">
        <f t="shared" si="5"/>
        <v>4.97</v>
      </c>
      <c r="DI28">
        <f t="shared" si="6"/>
        <v>0</v>
      </c>
      <c r="DJ28">
        <f t="shared" si="10"/>
        <v>18.28</v>
      </c>
      <c r="DK28">
        <v>1</v>
      </c>
      <c r="DL28" t="s">
        <v>867</v>
      </c>
      <c r="DM28">
        <v>4</v>
      </c>
      <c r="DN28" t="s">
        <v>856</v>
      </c>
      <c r="DO28">
        <v>1</v>
      </c>
    </row>
    <row r="29" spans="1:119" x14ac:dyDescent="0.2">
      <c r="A29">
        <f>ROW(Source!A93)</f>
        <v>93</v>
      </c>
      <c r="B29">
        <v>424238656</v>
      </c>
      <c r="C29">
        <v>424235772</v>
      </c>
      <c r="D29">
        <v>417098287</v>
      </c>
      <c r="E29">
        <v>1</v>
      </c>
      <c r="F29">
        <v>1</v>
      </c>
      <c r="G29">
        <v>1</v>
      </c>
      <c r="H29">
        <v>2</v>
      </c>
      <c r="I29" t="s">
        <v>901</v>
      </c>
      <c r="J29" t="s">
        <v>902</v>
      </c>
      <c r="K29" t="s">
        <v>903</v>
      </c>
      <c r="L29">
        <v>1368</v>
      </c>
      <c r="N29">
        <v>1011</v>
      </c>
      <c r="O29" t="s">
        <v>748</v>
      </c>
      <c r="P29" t="s">
        <v>748</v>
      </c>
      <c r="Q29">
        <v>1</v>
      </c>
      <c r="W29">
        <v>0</v>
      </c>
      <c r="X29">
        <v>-849950259</v>
      </c>
      <c r="Y29">
        <f t="shared" si="0"/>
        <v>0.03</v>
      </c>
      <c r="AA29">
        <v>0</v>
      </c>
      <c r="AB29">
        <v>641.70000000000005</v>
      </c>
      <c r="AC29">
        <v>539.69000000000005</v>
      </c>
      <c r="AD29">
        <v>0</v>
      </c>
      <c r="AE29">
        <v>0</v>
      </c>
      <c r="AF29">
        <v>641.70000000000005</v>
      </c>
      <c r="AG29">
        <v>539.69000000000005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0.03</v>
      </c>
      <c r="AU29" t="s">
        <v>3</v>
      </c>
      <c r="AV29">
        <v>1</v>
      </c>
      <c r="AW29">
        <v>2</v>
      </c>
      <c r="AX29">
        <v>424392342</v>
      </c>
      <c r="AY29">
        <v>1</v>
      </c>
      <c r="AZ29">
        <v>0</v>
      </c>
      <c r="BA29">
        <v>30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19.251000000000001</v>
      </c>
      <c r="BL29">
        <v>16.1907</v>
      </c>
      <c r="BM29">
        <v>0</v>
      </c>
      <c r="BN29">
        <v>0</v>
      </c>
      <c r="BO29">
        <v>0.03</v>
      </c>
      <c r="BP29">
        <v>1</v>
      </c>
      <c r="BQ29">
        <v>0</v>
      </c>
      <c r="BR29">
        <v>19.251000000000001</v>
      </c>
      <c r="BS29">
        <v>16.1907</v>
      </c>
      <c r="BT29">
        <v>0</v>
      </c>
      <c r="BU29">
        <v>0</v>
      </c>
      <c r="BV29">
        <v>0.03</v>
      </c>
      <c r="BW29">
        <v>1</v>
      </c>
      <c r="CV29">
        <v>0</v>
      </c>
      <c r="CW29">
        <f>ROUND(Y29*Source!I93*DO29,7)</f>
        <v>2.9999999999999997E-4</v>
      </c>
      <c r="CX29">
        <f>ROUND(Y29*Source!I93,7)</f>
        <v>2.9999999999999997E-4</v>
      </c>
      <c r="CY29">
        <f t="shared" si="7"/>
        <v>641.70000000000005</v>
      </c>
      <c r="CZ29">
        <f t="shared" si="8"/>
        <v>641.70000000000005</v>
      </c>
      <c r="DA29">
        <f t="shared" si="9"/>
        <v>1</v>
      </c>
      <c r="DB29">
        <f t="shared" si="1"/>
        <v>19.25</v>
      </c>
      <c r="DC29">
        <f t="shared" si="2"/>
        <v>16.190000000000001</v>
      </c>
      <c r="DD29" t="s">
        <v>3</v>
      </c>
      <c r="DE29" t="s">
        <v>3</v>
      </c>
      <c r="DF29">
        <f t="shared" si="3"/>
        <v>0</v>
      </c>
      <c r="DG29">
        <f t="shared" si="11"/>
        <v>0.19</v>
      </c>
      <c r="DH29">
        <f t="shared" si="5"/>
        <v>0.16</v>
      </c>
      <c r="DI29">
        <f t="shared" si="6"/>
        <v>0</v>
      </c>
      <c r="DJ29">
        <f t="shared" si="10"/>
        <v>0.35</v>
      </c>
      <c r="DK29">
        <v>1</v>
      </c>
      <c r="DL29" t="s">
        <v>867</v>
      </c>
      <c r="DM29">
        <v>4</v>
      </c>
      <c r="DN29" t="s">
        <v>856</v>
      </c>
      <c r="DO29">
        <v>1</v>
      </c>
    </row>
    <row r="30" spans="1:119" x14ac:dyDescent="0.2">
      <c r="A30">
        <f>ROW(Source!A93)</f>
        <v>93</v>
      </c>
      <c r="B30">
        <v>424238656</v>
      </c>
      <c r="C30">
        <v>424235772</v>
      </c>
      <c r="D30">
        <v>417098495</v>
      </c>
      <c r="E30">
        <v>1</v>
      </c>
      <c r="F30">
        <v>1</v>
      </c>
      <c r="G30">
        <v>1</v>
      </c>
      <c r="H30">
        <v>2</v>
      </c>
      <c r="I30" t="s">
        <v>864</v>
      </c>
      <c r="J30" t="s">
        <v>865</v>
      </c>
      <c r="K30" t="s">
        <v>866</v>
      </c>
      <c r="L30">
        <v>1368</v>
      </c>
      <c r="N30">
        <v>1011</v>
      </c>
      <c r="O30" t="s">
        <v>748</v>
      </c>
      <c r="P30" t="s">
        <v>748</v>
      </c>
      <c r="Q30">
        <v>1</v>
      </c>
      <c r="W30">
        <v>0</v>
      </c>
      <c r="X30">
        <v>1282244495</v>
      </c>
      <c r="Y30">
        <f t="shared" si="0"/>
        <v>0.19</v>
      </c>
      <c r="AA30">
        <v>0</v>
      </c>
      <c r="AB30">
        <v>399.44</v>
      </c>
      <c r="AC30">
        <v>539.69000000000005</v>
      </c>
      <c r="AD30">
        <v>0</v>
      </c>
      <c r="AE30">
        <v>0</v>
      </c>
      <c r="AF30">
        <v>399.44</v>
      </c>
      <c r="AG30">
        <v>539.69000000000005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0.19</v>
      </c>
      <c r="AU30" t="s">
        <v>3</v>
      </c>
      <c r="AV30">
        <v>1</v>
      </c>
      <c r="AW30">
        <v>2</v>
      </c>
      <c r="AX30">
        <v>424392343</v>
      </c>
      <c r="AY30">
        <v>1</v>
      </c>
      <c r="AZ30">
        <v>0</v>
      </c>
      <c r="BA30">
        <v>31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75.893600000000006</v>
      </c>
      <c r="BL30">
        <v>102.54110000000001</v>
      </c>
      <c r="BM30">
        <v>0</v>
      </c>
      <c r="BN30">
        <v>0</v>
      </c>
      <c r="BO30">
        <v>0.19</v>
      </c>
      <c r="BP30">
        <v>1</v>
      </c>
      <c r="BQ30">
        <v>0</v>
      </c>
      <c r="BR30">
        <v>75.893600000000006</v>
      </c>
      <c r="BS30">
        <v>102.54110000000001</v>
      </c>
      <c r="BT30">
        <v>0</v>
      </c>
      <c r="BU30">
        <v>0</v>
      </c>
      <c r="BV30">
        <v>0.19</v>
      </c>
      <c r="BW30">
        <v>1</v>
      </c>
      <c r="CV30">
        <v>0</v>
      </c>
      <c r="CW30">
        <f>ROUND(Y30*Source!I93*DO30,7)</f>
        <v>1.9E-3</v>
      </c>
      <c r="CX30">
        <f>ROUND(Y30*Source!I93,7)</f>
        <v>1.9E-3</v>
      </c>
      <c r="CY30">
        <f t="shared" si="7"/>
        <v>399.44</v>
      </c>
      <c r="CZ30">
        <f t="shared" si="8"/>
        <v>399.44</v>
      </c>
      <c r="DA30">
        <f t="shared" si="9"/>
        <v>1</v>
      </c>
      <c r="DB30">
        <f t="shared" si="1"/>
        <v>75.89</v>
      </c>
      <c r="DC30">
        <f t="shared" si="2"/>
        <v>102.54</v>
      </c>
      <c r="DD30" t="s">
        <v>3</v>
      </c>
      <c r="DE30" t="s">
        <v>3</v>
      </c>
      <c r="DF30">
        <f t="shared" si="3"/>
        <v>0</v>
      </c>
      <c r="DG30">
        <f t="shared" si="11"/>
        <v>0.76</v>
      </c>
      <c r="DH30">
        <f t="shared" si="5"/>
        <v>1.03</v>
      </c>
      <c r="DI30">
        <f t="shared" si="6"/>
        <v>0</v>
      </c>
      <c r="DJ30">
        <f t="shared" si="10"/>
        <v>1.79</v>
      </c>
      <c r="DK30">
        <v>1</v>
      </c>
      <c r="DL30" t="s">
        <v>867</v>
      </c>
      <c r="DM30">
        <v>4</v>
      </c>
      <c r="DN30" t="s">
        <v>856</v>
      </c>
      <c r="DO30">
        <v>1</v>
      </c>
    </row>
    <row r="31" spans="1:119" x14ac:dyDescent="0.2">
      <c r="A31">
        <f>ROW(Source!A93)</f>
        <v>93</v>
      </c>
      <c r="B31">
        <v>424238656</v>
      </c>
      <c r="C31">
        <v>424235772</v>
      </c>
      <c r="D31">
        <v>417162923</v>
      </c>
      <c r="E31">
        <v>1</v>
      </c>
      <c r="F31">
        <v>1</v>
      </c>
      <c r="G31">
        <v>1</v>
      </c>
      <c r="H31">
        <v>3</v>
      </c>
      <c r="I31" t="s">
        <v>904</v>
      </c>
      <c r="J31" t="s">
        <v>905</v>
      </c>
      <c r="K31" t="s">
        <v>906</v>
      </c>
      <c r="L31">
        <v>1348</v>
      </c>
      <c r="N31">
        <v>1009</v>
      </c>
      <c r="O31" t="s">
        <v>635</v>
      </c>
      <c r="P31" t="s">
        <v>635</v>
      </c>
      <c r="Q31">
        <v>1000</v>
      </c>
      <c r="W31">
        <v>0</v>
      </c>
      <c r="X31">
        <v>475011583</v>
      </c>
      <c r="Y31">
        <f>(AT31*ROUND(0,7))</f>
        <v>0</v>
      </c>
      <c r="AA31">
        <v>25164.02</v>
      </c>
      <c r="AB31">
        <v>0</v>
      </c>
      <c r="AC31">
        <v>0</v>
      </c>
      <c r="AD31">
        <v>0</v>
      </c>
      <c r="AE31">
        <v>22876.38</v>
      </c>
      <c r="AF31">
        <v>0</v>
      </c>
      <c r="AG31">
        <v>0</v>
      </c>
      <c r="AH31">
        <v>0</v>
      </c>
      <c r="AI31">
        <v>1.1000000000000001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0.01</v>
      </c>
      <c r="AU31" t="s">
        <v>15</v>
      </c>
      <c r="AV31">
        <v>0</v>
      </c>
      <c r="AW31">
        <v>2</v>
      </c>
      <c r="AX31">
        <v>424392344</v>
      </c>
      <c r="AY31">
        <v>1</v>
      </c>
      <c r="AZ31">
        <v>0</v>
      </c>
      <c r="BA31">
        <v>32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228.7638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ROUND(Y31*Source!I93,7)</f>
        <v>0</v>
      </c>
      <c r="CY31">
        <f>AA31</f>
        <v>25164.02</v>
      </c>
      <c r="CZ31">
        <f>AE31</f>
        <v>22876.38</v>
      </c>
      <c r="DA31">
        <f>AI31</f>
        <v>1.1000000000000001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>ROUND(ROUND(AE31*AI31,2)*CX31,2)</f>
        <v>0</v>
      </c>
      <c r="DG31">
        <f t="shared" si="11"/>
        <v>0</v>
      </c>
      <c r="DH31">
        <f t="shared" si="5"/>
        <v>0</v>
      </c>
      <c r="DI31">
        <f t="shared" si="6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ROW(Source!A93)</f>
        <v>93</v>
      </c>
      <c r="B32">
        <v>424238656</v>
      </c>
      <c r="C32">
        <v>424235772</v>
      </c>
      <c r="D32">
        <v>417165052</v>
      </c>
      <c r="E32">
        <v>1</v>
      </c>
      <c r="F32">
        <v>1</v>
      </c>
      <c r="G32">
        <v>1</v>
      </c>
      <c r="H32">
        <v>3</v>
      </c>
      <c r="I32" t="s">
        <v>907</v>
      </c>
      <c r="J32" t="s">
        <v>908</v>
      </c>
      <c r="K32" t="s">
        <v>909</v>
      </c>
      <c r="L32">
        <v>1339</v>
      </c>
      <c r="N32">
        <v>1007</v>
      </c>
      <c r="O32" t="s">
        <v>910</v>
      </c>
      <c r="P32" t="s">
        <v>910</v>
      </c>
      <c r="Q32">
        <v>1</v>
      </c>
      <c r="W32">
        <v>0</v>
      </c>
      <c r="X32">
        <v>1964556667</v>
      </c>
      <c r="Y32">
        <f>(AT32*ROUND(0,7))</f>
        <v>0</v>
      </c>
      <c r="AA32">
        <v>31.78</v>
      </c>
      <c r="AB32">
        <v>0</v>
      </c>
      <c r="AC32">
        <v>0</v>
      </c>
      <c r="AD32">
        <v>0</v>
      </c>
      <c r="AE32">
        <v>35.71</v>
      </c>
      <c r="AF32">
        <v>0</v>
      </c>
      <c r="AG32">
        <v>0</v>
      </c>
      <c r="AH32">
        <v>0</v>
      </c>
      <c r="AI32">
        <v>0.89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3.5</v>
      </c>
      <c r="AU32" t="s">
        <v>15</v>
      </c>
      <c r="AV32">
        <v>0</v>
      </c>
      <c r="AW32">
        <v>2</v>
      </c>
      <c r="AX32">
        <v>424392346</v>
      </c>
      <c r="AY32">
        <v>1</v>
      </c>
      <c r="AZ32">
        <v>0</v>
      </c>
      <c r="BA32">
        <v>34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124.985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ROUND(Y32*Source!I93,7)</f>
        <v>0</v>
      </c>
      <c r="CY32">
        <f>AA32</f>
        <v>31.78</v>
      </c>
      <c r="CZ32">
        <f>AE32</f>
        <v>35.71</v>
      </c>
      <c r="DA32">
        <f>AI32</f>
        <v>0.89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1"/>
        <v>0</v>
      </c>
      <c r="DH32">
        <f t="shared" si="5"/>
        <v>0</v>
      </c>
      <c r="DI32">
        <f t="shared" si="6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ROW(Source!A93)</f>
        <v>93</v>
      </c>
      <c r="B33">
        <v>424238656</v>
      </c>
      <c r="C33">
        <v>424235772</v>
      </c>
      <c r="D33">
        <v>417168141</v>
      </c>
      <c r="E33">
        <v>1</v>
      </c>
      <c r="F33">
        <v>1</v>
      </c>
      <c r="G33">
        <v>1</v>
      </c>
      <c r="H33">
        <v>3</v>
      </c>
      <c r="I33" t="s">
        <v>911</v>
      </c>
      <c r="J33" t="s">
        <v>912</v>
      </c>
      <c r="K33" t="s">
        <v>913</v>
      </c>
      <c r="L33">
        <v>1339</v>
      </c>
      <c r="N33">
        <v>1007</v>
      </c>
      <c r="O33" t="s">
        <v>910</v>
      </c>
      <c r="P33" t="s">
        <v>910</v>
      </c>
      <c r="Q33">
        <v>1</v>
      </c>
      <c r="W33">
        <v>0</v>
      </c>
      <c r="X33">
        <v>85499050</v>
      </c>
      <c r="Y33">
        <f>(AT33*ROUND(0,7))</f>
        <v>0</v>
      </c>
      <c r="AA33">
        <v>908.22</v>
      </c>
      <c r="AB33">
        <v>0</v>
      </c>
      <c r="AC33">
        <v>0</v>
      </c>
      <c r="AD33">
        <v>0</v>
      </c>
      <c r="AE33">
        <v>908.22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</v>
      </c>
      <c r="AU33" t="s">
        <v>15</v>
      </c>
      <c r="AV33">
        <v>0</v>
      </c>
      <c r="AW33">
        <v>2</v>
      </c>
      <c r="AX33">
        <v>424392348</v>
      </c>
      <c r="AY33">
        <v>1</v>
      </c>
      <c r="AZ33">
        <v>0</v>
      </c>
      <c r="BA33">
        <v>36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1816.44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ROUND(Y33*Source!I93,7)</f>
        <v>0</v>
      </c>
      <c r="CY33">
        <f>AA33</f>
        <v>908.22</v>
      </c>
      <c r="CZ33">
        <f>AE33</f>
        <v>908.22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 t="shared" ref="DF33:DF42" si="12">ROUND(ROUND(AE33,2)*CX33,2)</f>
        <v>0</v>
      </c>
      <c r="DG33">
        <f t="shared" si="11"/>
        <v>0</v>
      </c>
      <c r="DH33">
        <f t="shared" si="5"/>
        <v>0</v>
      </c>
      <c r="DI33">
        <f t="shared" si="6"/>
        <v>0</v>
      </c>
      <c r="DJ33">
        <f>DF33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ROW(Source!A94)</f>
        <v>94</v>
      </c>
      <c r="B34">
        <v>424238656</v>
      </c>
      <c r="C34">
        <v>424235801</v>
      </c>
      <c r="D34">
        <v>417090716</v>
      </c>
      <c r="E34">
        <v>117</v>
      </c>
      <c r="F34">
        <v>1</v>
      </c>
      <c r="G34">
        <v>1</v>
      </c>
      <c r="H34">
        <v>1</v>
      </c>
      <c r="I34" t="s">
        <v>914</v>
      </c>
      <c r="J34" t="s">
        <v>3</v>
      </c>
      <c r="K34" t="s">
        <v>915</v>
      </c>
      <c r="L34">
        <v>1191</v>
      </c>
      <c r="N34">
        <v>1013</v>
      </c>
      <c r="O34" t="s">
        <v>856</v>
      </c>
      <c r="P34" t="s">
        <v>856</v>
      </c>
      <c r="Q34">
        <v>1</v>
      </c>
      <c r="W34">
        <v>0</v>
      </c>
      <c r="X34">
        <v>-1105933552</v>
      </c>
      <c r="Y34">
        <f t="shared" ref="Y34:Y42" si="13">AT34</f>
        <v>16.63</v>
      </c>
      <c r="AA34">
        <v>0</v>
      </c>
      <c r="AB34">
        <v>0</v>
      </c>
      <c r="AC34">
        <v>0</v>
      </c>
      <c r="AD34">
        <v>521.55999999999995</v>
      </c>
      <c r="AE34">
        <v>0</v>
      </c>
      <c r="AF34">
        <v>0</v>
      </c>
      <c r="AG34">
        <v>0</v>
      </c>
      <c r="AH34">
        <v>521.55999999999995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16.63</v>
      </c>
      <c r="AU34" t="s">
        <v>3</v>
      </c>
      <c r="AV34">
        <v>1</v>
      </c>
      <c r="AW34">
        <v>2</v>
      </c>
      <c r="AX34">
        <v>424392351</v>
      </c>
      <c r="AY34">
        <v>1</v>
      </c>
      <c r="AZ34">
        <v>0</v>
      </c>
      <c r="BA34">
        <v>37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8673.5427999999993</v>
      </c>
      <c r="BN34">
        <v>16.63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8673.5427999999993</v>
      </c>
      <c r="BU34">
        <v>16.63</v>
      </c>
      <c r="BV34">
        <v>0</v>
      </c>
      <c r="BW34">
        <v>1</v>
      </c>
      <c r="CU34">
        <f>ROUND(AT34*Source!I94*AH34*AL34,2)</f>
        <v>8.67</v>
      </c>
      <c r="CV34">
        <f>ROUND(Y34*Source!I94,7)</f>
        <v>1.6629999999999999E-2</v>
      </c>
      <c r="CW34">
        <v>0</v>
      </c>
      <c r="CX34">
        <f>ROUND(Y34*Source!I94,7)</f>
        <v>1.6629999999999999E-2</v>
      </c>
      <c r="CY34">
        <f>AD34</f>
        <v>521.55999999999995</v>
      </c>
      <c r="CZ34">
        <f>AH34</f>
        <v>521.55999999999995</v>
      </c>
      <c r="DA34">
        <f>AL34</f>
        <v>1</v>
      </c>
      <c r="DB34">
        <f t="shared" ref="DB34:DB42" si="14">ROUND(ROUND(AT34*CZ34,2),6)</f>
        <v>8673.5400000000009</v>
      </c>
      <c r="DC34">
        <f t="shared" ref="DC34:DC42" si="15">ROUND(ROUND(AT34*AG34,2),6)</f>
        <v>0</v>
      </c>
      <c r="DD34" t="s">
        <v>3</v>
      </c>
      <c r="DE34" t="s">
        <v>3</v>
      </c>
      <c r="DF34">
        <f t="shared" si="12"/>
        <v>0</v>
      </c>
      <c r="DG34">
        <f t="shared" si="11"/>
        <v>0</v>
      </c>
      <c r="DH34">
        <f t="shared" si="5"/>
        <v>0</v>
      </c>
      <c r="DI34">
        <f t="shared" si="6"/>
        <v>8.67</v>
      </c>
      <c r="DJ34">
        <f>DI34</f>
        <v>8.67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ROW(Source!A94)</f>
        <v>94</v>
      </c>
      <c r="B35">
        <v>424238656</v>
      </c>
      <c r="C35">
        <v>424235801</v>
      </c>
      <c r="D35">
        <v>417090896</v>
      </c>
      <c r="E35">
        <v>117</v>
      </c>
      <c r="F35">
        <v>1</v>
      </c>
      <c r="G35">
        <v>1</v>
      </c>
      <c r="H35">
        <v>1</v>
      </c>
      <c r="I35" t="s">
        <v>854</v>
      </c>
      <c r="J35" t="s">
        <v>3</v>
      </c>
      <c r="K35" t="s">
        <v>855</v>
      </c>
      <c r="L35">
        <v>1191</v>
      </c>
      <c r="N35">
        <v>1013</v>
      </c>
      <c r="O35" t="s">
        <v>856</v>
      </c>
      <c r="P35" t="s">
        <v>856</v>
      </c>
      <c r="Q35">
        <v>1</v>
      </c>
      <c r="W35">
        <v>0</v>
      </c>
      <c r="X35">
        <v>-1417349443</v>
      </c>
      <c r="Y35">
        <f t="shared" si="13"/>
        <v>7.86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7.86</v>
      </c>
      <c r="AU35" t="s">
        <v>3</v>
      </c>
      <c r="AV35">
        <v>2</v>
      </c>
      <c r="AW35">
        <v>2</v>
      </c>
      <c r="AX35">
        <v>424392352</v>
      </c>
      <c r="AY35">
        <v>1</v>
      </c>
      <c r="AZ35">
        <v>0</v>
      </c>
      <c r="BA35">
        <v>38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ROUND(Y35*Source!I94,7)</f>
        <v>7.8600000000000007E-3</v>
      </c>
      <c r="CY35">
        <f>AD35</f>
        <v>0</v>
      </c>
      <c r="CZ35">
        <f>AH35</f>
        <v>0</v>
      </c>
      <c r="DA35">
        <f>AL35</f>
        <v>1</v>
      </c>
      <c r="DB35">
        <f t="shared" si="14"/>
        <v>0</v>
      </c>
      <c r="DC35">
        <f t="shared" si="15"/>
        <v>0</v>
      </c>
      <c r="DD35" t="s">
        <v>3</v>
      </c>
      <c r="DE35" t="s">
        <v>3</v>
      </c>
      <c r="DF35">
        <f t="shared" si="12"/>
        <v>0</v>
      </c>
      <c r="DG35">
        <f t="shared" si="11"/>
        <v>0</v>
      </c>
      <c r="DH35">
        <f t="shared" si="5"/>
        <v>0</v>
      </c>
      <c r="DI35">
        <f t="shared" si="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ROW(Source!A94)</f>
        <v>94</v>
      </c>
      <c r="B36">
        <v>424238656</v>
      </c>
      <c r="C36">
        <v>424235801</v>
      </c>
      <c r="D36">
        <v>417097724</v>
      </c>
      <c r="E36">
        <v>1</v>
      </c>
      <c r="F36">
        <v>1</v>
      </c>
      <c r="G36">
        <v>1</v>
      </c>
      <c r="H36">
        <v>2</v>
      </c>
      <c r="I36" t="s">
        <v>916</v>
      </c>
      <c r="J36" t="s">
        <v>917</v>
      </c>
      <c r="K36" t="s">
        <v>918</v>
      </c>
      <c r="L36">
        <v>1368</v>
      </c>
      <c r="N36">
        <v>1011</v>
      </c>
      <c r="O36" t="s">
        <v>748</v>
      </c>
      <c r="P36" t="s">
        <v>748</v>
      </c>
      <c r="Q36">
        <v>1</v>
      </c>
      <c r="W36">
        <v>0</v>
      </c>
      <c r="X36">
        <v>1187814292</v>
      </c>
      <c r="Y36">
        <f t="shared" si="13"/>
        <v>1.42</v>
      </c>
      <c r="AA36">
        <v>0</v>
      </c>
      <c r="AB36">
        <v>5172.6099999999997</v>
      </c>
      <c r="AC36">
        <v>825.64</v>
      </c>
      <c r="AD36">
        <v>0</v>
      </c>
      <c r="AE36">
        <v>0</v>
      </c>
      <c r="AF36">
        <v>3592.09</v>
      </c>
      <c r="AG36">
        <v>825.64</v>
      </c>
      <c r="AH36">
        <v>0</v>
      </c>
      <c r="AI36">
        <v>1</v>
      </c>
      <c r="AJ36">
        <v>1.44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1.42</v>
      </c>
      <c r="AU36" t="s">
        <v>3</v>
      </c>
      <c r="AV36">
        <v>1</v>
      </c>
      <c r="AW36">
        <v>2</v>
      </c>
      <c r="AX36">
        <v>424392353</v>
      </c>
      <c r="AY36">
        <v>1</v>
      </c>
      <c r="AZ36">
        <v>0</v>
      </c>
      <c r="BA36">
        <v>39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5100.7677999999996</v>
      </c>
      <c r="BL36">
        <v>1172.4087999999999</v>
      </c>
      <c r="BM36">
        <v>0</v>
      </c>
      <c r="BN36">
        <v>0</v>
      </c>
      <c r="BO36">
        <v>1.42</v>
      </c>
      <c r="BP36">
        <v>1</v>
      </c>
      <c r="BQ36">
        <v>0</v>
      </c>
      <c r="BR36">
        <v>5100.7677999999996</v>
      </c>
      <c r="BS36">
        <v>1172.4087999999999</v>
      </c>
      <c r="BT36">
        <v>0</v>
      </c>
      <c r="BU36">
        <v>0</v>
      </c>
      <c r="BV36">
        <v>1.42</v>
      </c>
      <c r="BW36">
        <v>1</v>
      </c>
      <c r="CV36">
        <v>0</v>
      </c>
      <c r="CW36">
        <f>ROUND(Y36*Source!I94*DO36,7)</f>
        <v>1.42E-3</v>
      </c>
      <c r="CX36">
        <f>ROUND(Y36*Source!I94,7)</f>
        <v>1.42E-3</v>
      </c>
      <c r="CY36">
        <f t="shared" ref="CY36:CY42" si="16">AB36</f>
        <v>5172.6099999999997</v>
      </c>
      <c r="CZ36">
        <f t="shared" ref="CZ36:CZ42" si="17">AF36</f>
        <v>3592.09</v>
      </c>
      <c r="DA36">
        <f t="shared" ref="DA36:DA42" si="18">AJ36</f>
        <v>1.44</v>
      </c>
      <c r="DB36">
        <f t="shared" si="14"/>
        <v>5100.7700000000004</v>
      </c>
      <c r="DC36">
        <f t="shared" si="15"/>
        <v>1172.4100000000001</v>
      </c>
      <c r="DD36" t="s">
        <v>3</v>
      </c>
      <c r="DE36" t="s">
        <v>3</v>
      </c>
      <c r="DF36">
        <f t="shared" si="12"/>
        <v>0</v>
      </c>
      <c r="DG36">
        <f>ROUND(ROUND(AF36*AJ36,2)*CX36,2)</f>
        <v>7.35</v>
      </c>
      <c r="DH36">
        <f t="shared" si="5"/>
        <v>1.17</v>
      </c>
      <c r="DI36">
        <f t="shared" si="6"/>
        <v>0</v>
      </c>
      <c r="DJ36">
        <f t="shared" ref="DJ36:DJ42" si="19">DG36+DH36</f>
        <v>8.52</v>
      </c>
      <c r="DK36">
        <v>0</v>
      </c>
      <c r="DL36" t="s">
        <v>919</v>
      </c>
      <c r="DM36">
        <v>8</v>
      </c>
      <c r="DN36" t="s">
        <v>856</v>
      </c>
      <c r="DO36">
        <v>1</v>
      </c>
    </row>
    <row r="37" spans="1:119" x14ac:dyDescent="0.2">
      <c r="A37">
        <f>ROW(Source!A94)</f>
        <v>94</v>
      </c>
      <c r="B37">
        <v>424238656</v>
      </c>
      <c r="C37">
        <v>424235801</v>
      </c>
      <c r="D37">
        <v>417097728</v>
      </c>
      <c r="E37">
        <v>1</v>
      </c>
      <c r="F37">
        <v>1</v>
      </c>
      <c r="G37">
        <v>1</v>
      </c>
      <c r="H37">
        <v>2</v>
      </c>
      <c r="I37" t="s">
        <v>920</v>
      </c>
      <c r="J37" t="s">
        <v>921</v>
      </c>
      <c r="K37" t="s">
        <v>922</v>
      </c>
      <c r="L37">
        <v>1368</v>
      </c>
      <c r="N37">
        <v>1011</v>
      </c>
      <c r="O37" t="s">
        <v>748</v>
      </c>
      <c r="P37" t="s">
        <v>748</v>
      </c>
      <c r="Q37">
        <v>1</v>
      </c>
      <c r="W37">
        <v>0</v>
      </c>
      <c r="X37">
        <v>-632405869</v>
      </c>
      <c r="Y37">
        <f t="shared" si="13"/>
        <v>0.33</v>
      </c>
      <c r="AA37">
        <v>0</v>
      </c>
      <c r="AB37">
        <v>1827.92</v>
      </c>
      <c r="AC37">
        <v>1159.92</v>
      </c>
      <c r="AD37">
        <v>0</v>
      </c>
      <c r="AE37">
        <v>0</v>
      </c>
      <c r="AF37">
        <v>1324.58</v>
      </c>
      <c r="AG37">
        <v>1159.92</v>
      </c>
      <c r="AH37">
        <v>0</v>
      </c>
      <c r="AI37">
        <v>1</v>
      </c>
      <c r="AJ37">
        <v>1.38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0.33</v>
      </c>
      <c r="AU37" t="s">
        <v>3</v>
      </c>
      <c r="AV37">
        <v>1</v>
      </c>
      <c r="AW37">
        <v>2</v>
      </c>
      <c r="AX37">
        <v>424392354</v>
      </c>
      <c r="AY37">
        <v>1</v>
      </c>
      <c r="AZ37">
        <v>0</v>
      </c>
      <c r="BA37">
        <v>40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437.1114</v>
      </c>
      <c r="BL37">
        <v>382.77360000000004</v>
      </c>
      <c r="BM37">
        <v>0</v>
      </c>
      <c r="BN37">
        <v>0</v>
      </c>
      <c r="BO37">
        <v>0.66</v>
      </c>
      <c r="BP37">
        <v>1</v>
      </c>
      <c r="BQ37">
        <v>0</v>
      </c>
      <c r="BR37">
        <v>437.1114</v>
      </c>
      <c r="BS37">
        <v>382.77360000000004</v>
      </c>
      <c r="BT37">
        <v>0</v>
      </c>
      <c r="BU37">
        <v>0</v>
      </c>
      <c r="BV37">
        <v>0.66</v>
      </c>
      <c r="BW37">
        <v>1</v>
      </c>
      <c r="CV37">
        <v>0</v>
      </c>
      <c r="CW37">
        <f>ROUND(Y37*Source!I94*DO37,7)</f>
        <v>6.6E-4</v>
      </c>
      <c r="CX37">
        <f>ROUND(Y37*Source!I94,7)</f>
        <v>3.3E-4</v>
      </c>
      <c r="CY37">
        <f t="shared" si="16"/>
        <v>1827.92</v>
      </c>
      <c r="CZ37">
        <f t="shared" si="17"/>
        <v>1324.58</v>
      </c>
      <c r="DA37">
        <f t="shared" si="18"/>
        <v>1.38</v>
      </c>
      <c r="DB37">
        <f t="shared" si="14"/>
        <v>437.11</v>
      </c>
      <c r="DC37">
        <f t="shared" si="15"/>
        <v>382.77</v>
      </c>
      <c r="DD37" t="s">
        <v>3</v>
      </c>
      <c r="DE37" t="s">
        <v>3</v>
      </c>
      <c r="DF37">
        <f t="shared" si="12"/>
        <v>0</v>
      </c>
      <c r="DG37">
        <f>ROUND(ROUND(AF37*AJ37,2)*CX37,2)</f>
        <v>0.6</v>
      </c>
      <c r="DH37">
        <f t="shared" si="5"/>
        <v>0.38</v>
      </c>
      <c r="DI37">
        <f t="shared" si="6"/>
        <v>0</v>
      </c>
      <c r="DJ37">
        <f t="shared" si="19"/>
        <v>0.98</v>
      </c>
      <c r="DK37">
        <v>0</v>
      </c>
      <c r="DL37" t="s">
        <v>923</v>
      </c>
      <c r="DM37">
        <v>4.5</v>
      </c>
      <c r="DN37" t="s">
        <v>856</v>
      </c>
      <c r="DO37">
        <v>2</v>
      </c>
    </row>
    <row r="38" spans="1:119" x14ac:dyDescent="0.2">
      <c r="A38">
        <f>ROW(Source!A94)</f>
        <v>94</v>
      </c>
      <c r="B38">
        <v>424238656</v>
      </c>
      <c r="C38">
        <v>424235801</v>
      </c>
      <c r="D38">
        <v>417097730</v>
      </c>
      <c r="E38">
        <v>1</v>
      </c>
      <c r="F38">
        <v>1</v>
      </c>
      <c r="G38">
        <v>1</v>
      </c>
      <c r="H38">
        <v>2</v>
      </c>
      <c r="I38" t="s">
        <v>924</v>
      </c>
      <c r="J38" t="s">
        <v>925</v>
      </c>
      <c r="K38" t="s">
        <v>926</v>
      </c>
      <c r="L38">
        <v>1368</v>
      </c>
      <c r="N38">
        <v>1011</v>
      </c>
      <c r="O38" t="s">
        <v>748</v>
      </c>
      <c r="P38" t="s">
        <v>748</v>
      </c>
      <c r="Q38">
        <v>1</v>
      </c>
      <c r="W38">
        <v>0</v>
      </c>
      <c r="X38">
        <v>1184247742</v>
      </c>
      <c r="Y38">
        <f t="shared" si="13"/>
        <v>0.1</v>
      </c>
      <c r="AA38">
        <v>0</v>
      </c>
      <c r="AB38">
        <v>10.11</v>
      </c>
      <c r="AC38">
        <v>0</v>
      </c>
      <c r="AD38">
        <v>0</v>
      </c>
      <c r="AE38">
        <v>0</v>
      </c>
      <c r="AF38">
        <v>8.2200000000000006</v>
      </c>
      <c r="AG38">
        <v>0</v>
      </c>
      <c r="AH38">
        <v>0</v>
      </c>
      <c r="AI38">
        <v>1</v>
      </c>
      <c r="AJ38">
        <v>1.23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0.1</v>
      </c>
      <c r="AU38" t="s">
        <v>3</v>
      </c>
      <c r="AV38">
        <v>1</v>
      </c>
      <c r="AW38">
        <v>2</v>
      </c>
      <c r="AX38">
        <v>424392355</v>
      </c>
      <c r="AY38">
        <v>1</v>
      </c>
      <c r="AZ38">
        <v>0</v>
      </c>
      <c r="BA38">
        <v>41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0.82200000000000006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0.82200000000000006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ROUND(Y38*Source!I94*DO38,7)</f>
        <v>0</v>
      </c>
      <c r="CX38">
        <f>ROUND(Y38*Source!I94,7)</f>
        <v>1E-4</v>
      </c>
      <c r="CY38">
        <f t="shared" si="16"/>
        <v>10.11</v>
      </c>
      <c r="CZ38">
        <f t="shared" si="17"/>
        <v>8.2200000000000006</v>
      </c>
      <c r="DA38">
        <f t="shared" si="18"/>
        <v>1.23</v>
      </c>
      <c r="DB38">
        <f t="shared" si="14"/>
        <v>0.82</v>
      </c>
      <c r="DC38">
        <f t="shared" si="15"/>
        <v>0</v>
      </c>
      <c r="DD38" t="s">
        <v>3</v>
      </c>
      <c r="DE38" t="s">
        <v>3</v>
      </c>
      <c r="DF38">
        <f t="shared" si="12"/>
        <v>0</v>
      </c>
      <c r="DG38">
        <f>ROUND(ROUND(AF38*AJ38,2)*CX38,2)</f>
        <v>0</v>
      </c>
      <c r="DH38">
        <f t="shared" si="5"/>
        <v>0</v>
      </c>
      <c r="DI38">
        <f t="shared" si="6"/>
        <v>0</v>
      </c>
      <c r="DJ38">
        <f t="shared" si="19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ROW(Source!A94)</f>
        <v>94</v>
      </c>
      <c r="B39">
        <v>424238656</v>
      </c>
      <c r="C39">
        <v>424235801</v>
      </c>
      <c r="D39">
        <v>417097748</v>
      </c>
      <c r="E39">
        <v>1</v>
      </c>
      <c r="F39">
        <v>1</v>
      </c>
      <c r="G39">
        <v>1</v>
      </c>
      <c r="H39">
        <v>2</v>
      </c>
      <c r="I39" t="s">
        <v>927</v>
      </c>
      <c r="J39" t="s">
        <v>928</v>
      </c>
      <c r="K39" t="s">
        <v>929</v>
      </c>
      <c r="L39">
        <v>1368</v>
      </c>
      <c r="N39">
        <v>1011</v>
      </c>
      <c r="O39" t="s">
        <v>748</v>
      </c>
      <c r="P39" t="s">
        <v>748</v>
      </c>
      <c r="Q39">
        <v>1</v>
      </c>
      <c r="W39">
        <v>0</v>
      </c>
      <c r="X39">
        <v>298573120</v>
      </c>
      <c r="Y39">
        <f t="shared" si="13"/>
        <v>2.0499999999999998</v>
      </c>
      <c r="AA39">
        <v>0</v>
      </c>
      <c r="AB39">
        <v>1761.72</v>
      </c>
      <c r="AC39">
        <v>620.24</v>
      </c>
      <c r="AD39">
        <v>0</v>
      </c>
      <c r="AE39">
        <v>0</v>
      </c>
      <c r="AF39">
        <v>1761.72</v>
      </c>
      <c r="AG39">
        <v>620.24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2.0499999999999998</v>
      </c>
      <c r="AU39" t="s">
        <v>3</v>
      </c>
      <c r="AV39">
        <v>1</v>
      </c>
      <c r="AW39">
        <v>2</v>
      </c>
      <c r="AX39">
        <v>424392356</v>
      </c>
      <c r="AY39">
        <v>1</v>
      </c>
      <c r="AZ39">
        <v>0</v>
      </c>
      <c r="BA39">
        <v>42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3611.5259999999998</v>
      </c>
      <c r="BL39">
        <v>1271.492</v>
      </c>
      <c r="BM39">
        <v>0</v>
      </c>
      <c r="BN39">
        <v>0</v>
      </c>
      <c r="BO39">
        <v>2.0499999999999998</v>
      </c>
      <c r="BP39">
        <v>1</v>
      </c>
      <c r="BQ39">
        <v>0</v>
      </c>
      <c r="BR39">
        <v>3611.5259999999998</v>
      </c>
      <c r="BS39">
        <v>1271.492</v>
      </c>
      <c r="BT39">
        <v>0</v>
      </c>
      <c r="BU39">
        <v>0</v>
      </c>
      <c r="BV39">
        <v>2.0499999999999998</v>
      </c>
      <c r="BW39">
        <v>1</v>
      </c>
      <c r="CV39">
        <v>0</v>
      </c>
      <c r="CW39">
        <f>ROUND(Y39*Source!I94*DO39,7)</f>
        <v>2.0500000000000002E-3</v>
      </c>
      <c r="CX39">
        <f>ROUND(Y39*Source!I94,7)</f>
        <v>2.0500000000000002E-3</v>
      </c>
      <c r="CY39">
        <f t="shared" si="16"/>
        <v>1761.72</v>
      </c>
      <c r="CZ39">
        <f t="shared" si="17"/>
        <v>1761.72</v>
      </c>
      <c r="DA39">
        <f t="shared" si="18"/>
        <v>1</v>
      </c>
      <c r="DB39">
        <f t="shared" si="14"/>
        <v>3611.53</v>
      </c>
      <c r="DC39">
        <f t="shared" si="15"/>
        <v>1271.49</v>
      </c>
      <c r="DD39" t="s">
        <v>3</v>
      </c>
      <c r="DE39" t="s">
        <v>3</v>
      </c>
      <c r="DF39">
        <f t="shared" si="12"/>
        <v>0</v>
      </c>
      <c r="DG39">
        <f>ROUND(ROUND(AF39,2)*CX39,2)</f>
        <v>3.61</v>
      </c>
      <c r="DH39">
        <f t="shared" si="5"/>
        <v>1.27</v>
      </c>
      <c r="DI39">
        <f t="shared" si="6"/>
        <v>0</v>
      </c>
      <c r="DJ39">
        <f t="shared" si="19"/>
        <v>4.88</v>
      </c>
      <c r="DK39">
        <v>1</v>
      </c>
      <c r="DL39" t="s">
        <v>860</v>
      </c>
      <c r="DM39">
        <v>5</v>
      </c>
      <c r="DN39" t="s">
        <v>856</v>
      </c>
      <c r="DO39">
        <v>1</v>
      </c>
    </row>
    <row r="40" spans="1:119" x14ac:dyDescent="0.2">
      <c r="A40">
        <f>ROW(Source!A94)</f>
        <v>94</v>
      </c>
      <c r="B40">
        <v>424238656</v>
      </c>
      <c r="C40">
        <v>424235801</v>
      </c>
      <c r="D40">
        <v>417097755</v>
      </c>
      <c r="E40">
        <v>1</v>
      </c>
      <c r="F40">
        <v>1</v>
      </c>
      <c r="G40">
        <v>1</v>
      </c>
      <c r="H40">
        <v>2</v>
      </c>
      <c r="I40" t="s">
        <v>930</v>
      </c>
      <c r="J40" t="s">
        <v>931</v>
      </c>
      <c r="K40" t="s">
        <v>932</v>
      </c>
      <c r="L40">
        <v>1368</v>
      </c>
      <c r="N40">
        <v>1011</v>
      </c>
      <c r="O40" t="s">
        <v>748</v>
      </c>
      <c r="P40" t="s">
        <v>748</v>
      </c>
      <c r="Q40">
        <v>1</v>
      </c>
      <c r="W40">
        <v>0</v>
      </c>
      <c r="X40">
        <v>906184072</v>
      </c>
      <c r="Y40">
        <f t="shared" si="13"/>
        <v>1.6</v>
      </c>
      <c r="AA40">
        <v>0</v>
      </c>
      <c r="AB40">
        <v>1843.92</v>
      </c>
      <c r="AC40">
        <v>620.24</v>
      </c>
      <c r="AD40">
        <v>0</v>
      </c>
      <c r="AE40">
        <v>0</v>
      </c>
      <c r="AF40">
        <v>1843.92</v>
      </c>
      <c r="AG40">
        <v>620.24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1.6</v>
      </c>
      <c r="AU40" t="s">
        <v>3</v>
      </c>
      <c r="AV40">
        <v>1</v>
      </c>
      <c r="AW40">
        <v>2</v>
      </c>
      <c r="AX40">
        <v>424392357</v>
      </c>
      <c r="AY40">
        <v>1</v>
      </c>
      <c r="AZ40">
        <v>0</v>
      </c>
      <c r="BA40">
        <v>43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2950.2720000000004</v>
      </c>
      <c r="BL40">
        <v>992.38400000000001</v>
      </c>
      <c r="BM40">
        <v>0</v>
      </c>
      <c r="BN40">
        <v>0</v>
      </c>
      <c r="BO40">
        <v>1.6</v>
      </c>
      <c r="BP40">
        <v>1</v>
      </c>
      <c r="BQ40">
        <v>0</v>
      </c>
      <c r="BR40">
        <v>2950.2720000000004</v>
      </c>
      <c r="BS40">
        <v>992.38400000000001</v>
      </c>
      <c r="BT40">
        <v>0</v>
      </c>
      <c r="BU40">
        <v>0</v>
      </c>
      <c r="BV40">
        <v>1.6</v>
      </c>
      <c r="BW40">
        <v>1</v>
      </c>
      <c r="CV40">
        <v>0</v>
      </c>
      <c r="CW40">
        <f>ROUND(Y40*Source!I94*DO40,7)</f>
        <v>1.6000000000000001E-3</v>
      </c>
      <c r="CX40">
        <f>ROUND(Y40*Source!I94,7)</f>
        <v>1.6000000000000001E-3</v>
      </c>
      <c r="CY40">
        <f t="shared" si="16"/>
        <v>1843.92</v>
      </c>
      <c r="CZ40">
        <f t="shared" si="17"/>
        <v>1843.92</v>
      </c>
      <c r="DA40">
        <f t="shared" si="18"/>
        <v>1</v>
      </c>
      <c r="DB40">
        <f t="shared" si="14"/>
        <v>2950.27</v>
      </c>
      <c r="DC40">
        <f t="shared" si="15"/>
        <v>992.38</v>
      </c>
      <c r="DD40" t="s">
        <v>3</v>
      </c>
      <c r="DE40" t="s">
        <v>3</v>
      </c>
      <c r="DF40">
        <f t="shared" si="12"/>
        <v>0</v>
      </c>
      <c r="DG40">
        <f>ROUND(ROUND(AF40,2)*CX40,2)</f>
        <v>2.95</v>
      </c>
      <c r="DH40">
        <f t="shared" si="5"/>
        <v>0.99</v>
      </c>
      <c r="DI40">
        <f t="shared" si="6"/>
        <v>0</v>
      </c>
      <c r="DJ40">
        <f t="shared" si="19"/>
        <v>3.9400000000000004</v>
      </c>
      <c r="DK40">
        <v>1</v>
      </c>
      <c r="DL40" t="s">
        <v>860</v>
      </c>
      <c r="DM40">
        <v>5</v>
      </c>
      <c r="DN40" t="s">
        <v>856</v>
      </c>
      <c r="DO40">
        <v>1</v>
      </c>
    </row>
    <row r="41" spans="1:119" x14ac:dyDescent="0.2">
      <c r="A41">
        <f>ROW(Source!A94)</f>
        <v>94</v>
      </c>
      <c r="B41">
        <v>424238656</v>
      </c>
      <c r="C41">
        <v>424235801</v>
      </c>
      <c r="D41">
        <v>417097845</v>
      </c>
      <c r="E41">
        <v>1</v>
      </c>
      <c r="F41">
        <v>1</v>
      </c>
      <c r="G41">
        <v>1</v>
      </c>
      <c r="H41">
        <v>2</v>
      </c>
      <c r="I41" t="s">
        <v>933</v>
      </c>
      <c r="J41" t="s">
        <v>934</v>
      </c>
      <c r="K41" t="s">
        <v>935</v>
      </c>
      <c r="L41">
        <v>1368</v>
      </c>
      <c r="N41">
        <v>1011</v>
      </c>
      <c r="O41" t="s">
        <v>748</v>
      </c>
      <c r="P41" t="s">
        <v>748</v>
      </c>
      <c r="Q41">
        <v>1</v>
      </c>
      <c r="W41">
        <v>0</v>
      </c>
      <c r="X41">
        <v>-1221802089</v>
      </c>
      <c r="Y41">
        <f t="shared" si="13"/>
        <v>1.42</v>
      </c>
      <c r="AA41">
        <v>0</v>
      </c>
      <c r="AB41">
        <v>12437.26</v>
      </c>
      <c r="AC41">
        <v>825.64</v>
      </c>
      <c r="AD41">
        <v>0</v>
      </c>
      <c r="AE41">
        <v>0</v>
      </c>
      <c r="AF41">
        <v>8883.76</v>
      </c>
      <c r="AG41">
        <v>825.64</v>
      </c>
      <c r="AH41">
        <v>0</v>
      </c>
      <c r="AI41">
        <v>1</v>
      </c>
      <c r="AJ41">
        <v>1.4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1.42</v>
      </c>
      <c r="AU41" t="s">
        <v>3</v>
      </c>
      <c r="AV41">
        <v>1</v>
      </c>
      <c r="AW41">
        <v>2</v>
      </c>
      <c r="AX41">
        <v>424392358</v>
      </c>
      <c r="AY41">
        <v>1</v>
      </c>
      <c r="AZ41">
        <v>0</v>
      </c>
      <c r="BA41">
        <v>44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12614.939199999999</v>
      </c>
      <c r="BL41">
        <v>1172.4087999999999</v>
      </c>
      <c r="BM41">
        <v>0</v>
      </c>
      <c r="BN41">
        <v>0</v>
      </c>
      <c r="BO41">
        <v>1.42</v>
      </c>
      <c r="BP41">
        <v>1</v>
      </c>
      <c r="BQ41">
        <v>0</v>
      </c>
      <c r="BR41">
        <v>12614.939199999999</v>
      </c>
      <c r="BS41">
        <v>1172.4087999999999</v>
      </c>
      <c r="BT41">
        <v>0</v>
      </c>
      <c r="BU41">
        <v>0</v>
      </c>
      <c r="BV41">
        <v>1.42</v>
      </c>
      <c r="BW41">
        <v>1</v>
      </c>
      <c r="CV41">
        <v>0</v>
      </c>
      <c r="CW41">
        <f>ROUND(Y41*Source!I94*DO41,7)</f>
        <v>1.42E-3</v>
      </c>
      <c r="CX41">
        <f>ROUND(Y41*Source!I94,7)</f>
        <v>1.42E-3</v>
      </c>
      <c r="CY41">
        <f t="shared" si="16"/>
        <v>12437.26</v>
      </c>
      <c r="CZ41">
        <f t="shared" si="17"/>
        <v>8883.76</v>
      </c>
      <c r="DA41">
        <f t="shared" si="18"/>
        <v>1.4</v>
      </c>
      <c r="DB41">
        <f t="shared" si="14"/>
        <v>12614.94</v>
      </c>
      <c r="DC41">
        <f t="shared" si="15"/>
        <v>1172.4100000000001</v>
      </c>
      <c r="DD41" t="s">
        <v>3</v>
      </c>
      <c r="DE41" t="s">
        <v>3</v>
      </c>
      <c r="DF41">
        <f t="shared" si="12"/>
        <v>0</v>
      </c>
      <c r="DG41">
        <f>ROUND(ROUND(AF41*AJ41,2)*CX41,2)</f>
        <v>17.66</v>
      </c>
      <c r="DH41">
        <f t="shared" si="5"/>
        <v>1.17</v>
      </c>
      <c r="DI41">
        <f t="shared" si="6"/>
        <v>0</v>
      </c>
      <c r="DJ41">
        <f t="shared" si="19"/>
        <v>18.829999999999998</v>
      </c>
      <c r="DK41">
        <v>0</v>
      </c>
      <c r="DL41" t="s">
        <v>919</v>
      </c>
      <c r="DM41">
        <v>8</v>
      </c>
      <c r="DN41" t="s">
        <v>856</v>
      </c>
      <c r="DO41">
        <v>1</v>
      </c>
    </row>
    <row r="42" spans="1:119" x14ac:dyDescent="0.2">
      <c r="A42">
        <f>ROW(Source!A94)</f>
        <v>94</v>
      </c>
      <c r="B42">
        <v>424238656</v>
      </c>
      <c r="C42">
        <v>424235801</v>
      </c>
      <c r="D42">
        <v>417098236</v>
      </c>
      <c r="E42">
        <v>1</v>
      </c>
      <c r="F42">
        <v>1</v>
      </c>
      <c r="G42">
        <v>1</v>
      </c>
      <c r="H42">
        <v>2</v>
      </c>
      <c r="I42" t="s">
        <v>898</v>
      </c>
      <c r="J42" t="s">
        <v>899</v>
      </c>
      <c r="K42" t="s">
        <v>900</v>
      </c>
      <c r="L42">
        <v>1368</v>
      </c>
      <c r="N42">
        <v>1011</v>
      </c>
      <c r="O42" t="s">
        <v>748</v>
      </c>
      <c r="P42" t="s">
        <v>748</v>
      </c>
      <c r="Q42">
        <v>1</v>
      </c>
      <c r="W42">
        <v>0</v>
      </c>
      <c r="X42">
        <v>1946144087</v>
      </c>
      <c r="Y42">
        <f t="shared" si="13"/>
        <v>0.71</v>
      </c>
      <c r="AA42">
        <v>0</v>
      </c>
      <c r="AB42">
        <v>1446.31</v>
      </c>
      <c r="AC42">
        <v>539.69000000000005</v>
      </c>
      <c r="AD42">
        <v>0</v>
      </c>
      <c r="AE42">
        <v>0</v>
      </c>
      <c r="AF42">
        <v>1446.31</v>
      </c>
      <c r="AG42">
        <v>539.69000000000005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0.71</v>
      </c>
      <c r="AU42" t="s">
        <v>3</v>
      </c>
      <c r="AV42">
        <v>1</v>
      </c>
      <c r="AW42">
        <v>2</v>
      </c>
      <c r="AX42">
        <v>424392359</v>
      </c>
      <c r="AY42">
        <v>1</v>
      </c>
      <c r="AZ42">
        <v>0</v>
      </c>
      <c r="BA42">
        <v>45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1026.8800999999999</v>
      </c>
      <c r="BL42">
        <v>383.17990000000003</v>
      </c>
      <c r="BM42">
        <v>0</v>
      </c>
      <c r="BN42">
        <v>0</v>
      </c>
      <c r="BO42">
        <v>0.71</v>
      </c>
      <c r="BP42">
        <v>1</v>
      </c>
      <c r="BQ42">
        <v>0</v>
      </c>
      <c r="BR42">
        <v>1026.8800999999999</v>
      </c>
      <c r="BS42">
        <v>383.17990000000003</v>
      </c>
      <c r="BT42">
        <v>0</v>
      </c>
      <c r="BU42">
        <v>0</v>
      </c>
      <c r="BV42">
        <v>0.71</v>
      </c>
      <c r="BW42">
        <v>1</v>
      </c>
      <c r="CV42">
        <v>0</v>
      </c>
      <c r="CW42">
        <f>ROUND(Y42*Source!I94*DO42,7)</f>
        <v>7.1000000000000002E-4</v>
      </c>
      <c r="CX42">
        <f>ROUND(Y42*Source!I94,7)</f>
        <v>7.1000000000000002E-4</v>
      </c>
      <c r="CY42">
        <f t="shared" si="16"/>
        <v>1446.31</v>
      </c>
      <c r="CZ42">
        <f t="shared" si="17"/>
        <v>1446.31</v>
      </c>
      <c r="DA42">
        <f t="shared" si="18"/>
        <v>1</v>
      </c>
      <c r="DB42">
        <f t="shared" si="14"/>
        <v>1026.8800000000001</v>
      </c>
      <c r="DC42">
        <f t="shared" si="15"/>
        <v>383.18</v>
      </c>
      <c r="DD42" t="s">
        <v>3</v>
      </c>
      <c r="DE42" t="s">
        <v>3</v>
      </c>
      <c r="DF42">
        <f t="shared" si="12"/>
        <v>0</v>
      </c>
      <c r="DG42">
        <f>ROUND(ROUND(AF42,2)*CX42,2)</f>
        <v>1.03</v>
      </c>
      <c r="DH42">
        <f t="shared" si="5"/>
        <v>0.38</v>
      </c>
      <c r="DI42">
        <f t="shared" si="6"/>
        <v>0</v>
      </c>
      <c r="DJ42">
        <f t="shared" si="19"/>
        <v>1.4100000000000001</v>
      </c>
      <c r="DK42">
        <v>1</v>
      </c>
      <c r="DL42" t="s">
        <v>867</v>
      </c>
      <c r="DM42">
        <v>4</v>
      </c>
      <c r="DN42" t="s">
        <v>856</v>
      </c>
      <c r="DO42">
        <v>1</v>
      </c>
    </row>
    <row r="43" spans="1:119" x14ac:dyDescent="0.2">
      <c r="A43">
        <f>ROW(Source!A94)</f>
        <v>94</v>
      </c>
      <c r="B43">
        <v>424238656</v>
      </c>
      <c r="C43">
        <v>424235801</v>
      </c>
      <c r="D43">
        <v>417163001</v>
      </c>
      <c r="E43">
        <v>1</v>
      </c>
      <c r="F43">
        <v>1</v>
      </c>
      <c r="G43">
        <v>1</v>
      </c>
      <c r="H43">
        <v>3</v>
      </c>
      <c r="I43" t="s">
        <v>936</v>
      </c>
      <c r="J43" t="s">
        <v>937</v>
      </c>
      <c r="K43" t="s">
        <v>938</v>
      </c>
      <c r="L43">
        <v>1348</v>
      </c>
      <c r="N43">
        <v>1009</v>
      </c>
      <c r="O43" t="s">
        <v>635</v>
      </c>
      <c r="P43" t="s">
        <v>635</v>
      </c>
      <c r="Q43">
        <v>1000</v>
      </c>
      <c r="W43">
        <v>0</v>
      </c>
      <c r="X43">
        <v>-261518221</v>
      </c>
      <c r="Y43">
        <f>(AT43*ROUND(0,7))</f>
        <v>0</v>
      </c>
      <c r="AA43">
        <v>74002.23</v>
      </c>
      <c r="AB43">
        <v>0</v>
      </c>
      <c r="AC43">
        <v>0</v>
      </c>
      <c r="AD43">
        <v>0</v>
      </c>
      <c r="AE43">
        <v>62186.75</v>
      </c>
      <c r="AF43">
        <v>0</v>
      </c>
      <c r="AG43">
        <v>0</v>
      </c>
      <c r="AH43">
        <v>0</v>
      </c>
      <c r="AI43">
        <v>1.19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2.8E-3</v>
      </c>
      <c r="AU43" t="s">
        <v>15</v>
      </c>
      <c r="AV43">
        <v>0</v>
      </c>
      <c r="AW43">
        <v>2</v>
      </c>
      <c r="AX43">
        <v>424392361</v>
      </c>
      <c r="AY43">
        <v>1</v>
      </c>
      <c r="AZ43">
        <v>0</v>
      </c>
      <c r="BA43">
        <v>47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174.12289999999999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ROUND(Y43*Source!I94,7)</f>
        <v>0</v>
      </c>
      <c r="CY43">
        <f>AA43</f>
        <v>74002.23</v>
      </c>
      <c r="CZ43">
        <f>AE43</f>
        <v>62186.75</v>
      </c>
      <c r="DA43">
        <f>AI43</f>
        <v>1.19</v>
      </c>
      <c r="DB43">
        <f>ROUND((ROUND(AT43*CZ43,2)*ROUND(0,7)),6)</f>
        <v>0</v>
      </c>
      <c r="DC43">
        <f>ROUND((ROUND(AT43*AG43,2)*ROUND(0,7)),6)</f>
        <v>0</v>
      </c>
      <c r="DD43" t="s">
        <v>3</v>
      </c>
      <c r="DE43" t="s">
        <v>3</v>
      </c>
      <c r="DF43">
        <f>ROUND(ROUND(AE43*AI43,2)*CX43,2)</f>
        <v>0</v>
      </c>
      <c r="DG43">
        <f>ROUND(ROUND(AF43,2)*CX43,2)</f>
        <v>0</v>
      </c>
      <c r="DH43">
        <f t="shared" si="5"/>
        <v>0</v>
      </c>
      <c r="DI43">
        <f t="shared" si="6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ROW(Source!A94)</f>
        <v>94</v>
      </c>
      <c r="B44">
        <v>424238656</v>
      </c>
      <c r="C44">
        <v>424235801</v>
      </c>
      <c r="D44">
        <v>417165052</v>
      </c>
      <c r="E44">
        <v>1</v>
      </c>
      <c r="F44">
        <v>1</v>
      </c>
      <c r="G44">
        <v>1</v>
      </c>
      <c r="H44">
        <v>3</v>
      </c>
      <c r="I44" t="s">
        <v>907</v>
      </c>
      <c r="J44" t="s">
        <v>908</v>
      </c>
      <c r="K44" t="s">
        <v>909</v>
      </c>
      <c r="L44">
        <v>1339</v>
      </c>
      <c r="N44">
        <v>1007</v>
      </c>
      <c r="O44" t="s">
        <v>910</v>
      </c>
      <c r="P44" t="s">
        <v>910</v>
      </c>
      <c r="Q44">
        <v>1</v>
      </c>
      <c r="W44">
        <v>0</v>
      </c>
      <c r="X44">
        <v>1964556667</v>
      </c>
      <c r="Y44">
        <f>(AT44*ROUND(0,7))</f>
        <v>0</v>
      </c>
      <c r="AA44">
        <v>31.78</v>
      </c>
      <c r="AB44">
        <v>0</v>
      </c>
      <c r="AC44">
        <v>0</v>
      </c>
      <c r="AD44">
        <v>0</v>
      </c>
      <c r="AE44">
        <v>35.71</v>
      </c>
      <c r="AF44">
        <v>0</v>
      </c>
      <c r="AG44">
        <v>0</v>
      </c>
      <c r="AH44">
        <v>0</v>
      </c>
      <c r="AI44">
        <v>0.89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3.2</v>
      </c>
      <c r="AU44" t="s">
        <v>15</v>
      </c>
      <c r="AV44">
        <v>0</v>
      </c>
      <c r="AW44">
        <v>2</v>
      </c>
      <c r="AX44">
        <v>424392362</v>
      </c>
      <c r="AY44">
        <v>1</v>
      </c>
      <c r="AZ44">
        <v>0</v>
      </c>
      <c r="BA44">
        <v>48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114.27200000000001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ROUND(Y44*Source!I94,7)</f>
        <v>0</v>
      </c>
      <c r="CY44">
        <f>AA44</f>
        <v>31.78</v>
      </c>
      <c r="CZ44">
        <f>AE44</f>
        <v>35.71</v>
      </c>
      <c r="DA44">
        <f>AI44</f>
        <v>0.89</v>
      </c>
      <c r="DB44">
        <f>ROUND((ROUND(AT44*CZ44,2)*ROUND(0,7)),6)</f>
        <v>0</v>
      </c>
      <c r="DC44">
        <f>ROUND((ROUND(AT44*AG44,2)*ROUND(0,7)),6)</f>
        <v>0</v>
      </c>
      <c r="DD44" t="s">
        <v>3</v>
      </c>
      <c r="DE44" t="s">
        <v>3</v>
      </c>
      <c r="DF44">
        <f>ROUND(ROUND(AE44*AI44,2)*CX44,2)</f>
        <v>0</v>
      </c>
      <c r="DG44">
        <f>ROUND(ROUND(AF44,2)*CX44,2)</f>
        <v>0</v>
      </c>
      <c r="DH44">
        <f t="shared" si="5"/>
        <v>0</v>
      </c>
      <c r="DI44">
        <f t="shared" si="6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ROW(Source!A95)</f>
        <v>95</v>
      </c>
      <c r="B45">
        <v>424238656</v>
      </c>
      <c r="C45">
        <v>424235828</v>
      </c>
      <c r="D45">
        <v>417090692</v>
      </c>
      <c r="E45">
        <v>117</v>
      </c>
      <c r="F45">
        <v>1</v>
      </c>
      <c r="G45">
        <v>1</v>
      </c>
      <c r="H45">
        <v>1</v>
      </c>
      <c r="I45" t="s">
        <v>939</v>
      </c>
      <c r="J45" t="s">
        <v>3</v>
      </c>
      <c r="K45" t="s">
        <v>940</v>
      </c>
      <c r="L45">
        <v>1191</v>
      </c>
      <c r="N45">
        <v>1013</v>
      </c>
      <c r="O45" t="s">
        <v>856</v>
      </c>
      <c r="P45" t="s">
        <v>856</v>
      </c>
      <c r="Q45">
        <v>1</v>
      </c>
      <c r="W45">
        <v>0</v>
      </c>
      <c r="X45">
        <v>1682852000</v>
      </c>
      <c r="Y45">
        <f t="shared" ref="Y45:Y59" si="20">AT45</f>
        <v>0.57999999999999996</v>
      </c>
      <c r="AA45">
        <v>0</v>
      </c>
      <c r="AB45">
        <v>0</v>
      </c>
      <c r="AC45">
        <v>0</v>
      </c>
      <c r="AD45">
        <v>467.19</v>
      </c>
      <c r="AE45">
        <v>0</v>
      </c>
      <c r="AF45">
        <v>0</v>
      </c>
      <c r="AG45">
        <v>0</v>
      </c>
      <c r="AH45">
        <v>467.19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0.57999999999999996</v>
      </c>
      <c r="AU45" t="s">
        <v>3</v>
      </c>
      <c r="AV45">
        <v>1</v>
      </c>
      <c r="AW45">
        <v>2</v>
      </c>
      <c r="AX45">
        <v>424392366</v>
      </c>
      <c r="AY45">
        <v>1</v>
      </c>
      <c r="AZ45">
        <v>0</v>
      </c>
      <c r="BA45">
        <v>50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270.97019999999998</v>
      </c>
      <c r="BN45">
        <v>0.57999999999999996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270.97019999999998</v>
      </c>
      <c r="BU45">
        <v>0.57999999999999996</v>
      </c>
      <c r="BV45">
        <v>0</v>
      </c>
      <c r="BW45">
        <v>1</v>
      </c>
      <c r="CU45">
        <f>ROUND(AT45*Source!I95*AH45*AL45,2)</f>
        <v>0.27</v>
      </c>
      <c r="CV45">
        <f>ROUND(Y45*Source!I95,7)</f>
        <v>5.8E-4</v>
      </c>
      <c r="CW45">
        <v>0</v>
      </c>
      <c r="CX45">
        <f>ROUND(Y45*Source!I95,7)</f>
        <v>5.8E-4</v>
      </c>
      <c r="CY45">
        <f>AD45</f>
        <v>467.19</v>
      </c>
      <c r="CZ45">
        <f>AH45</f>
        <v>467.19</v>
      </c>
      <c r="DA45">
        <f>AL45</f>
        <v>1</v>
      </c>
      <c r="DB45">
        <f t="shared" ref="DB45:DB59" si="21">ROUND(ROUND(AT45*CZ45,2),6)</f>
        <v>270.97000000000003</v>
      </c>
      <c r="DC45">
        <f t="shared" ref="DC45:DC59" si="22">ROUND(ROUND(AT45*AG45,2),6)</f>
        <v>0</v>
      </c>
      <c r="DD45" t="s">
        <v>3</v>
      </c>
      <c r="DE45" t="s">
        <v>3</v>
      </c>
      <c r="DF45">
        <f t="shared" ref="DF45:DF59" si="23">ROUND(ROUND(AE45,2)*CX45,2)</f>
        <v>0</v>
      </c>
      <c r="DG45">
        <f>ROUND(ROUND(AF45,2)*CX45,2)</f>
        <v>0</v>
      </c>
      <c r="DH45">
        <f t="shared" si="5"/>
        <v>0</v>
      </c>
      <c r="DI45">
        <f t="shared" si="6"/>
        <v>0.27</v>
      </c>
      <c r="DJ45">
        <f>DI45</f>
        <v>0.27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ROW(Source!A95)</f>
        <v>95</v>
      </c>
      <c r="B46">
        <v>424238656</v>
      </c>
      <c r="C46">
        <v>424235828</v>
      </c>
      <c r="D46">
        <v>417090896</v>
      </c>
      <c r="E46">
        <v>117</v>
      </c>
      <c r="F46">
        <v>1</v>
      </c>
      <c r="G46">
        <v>1</v>
      </c>
      <c r="H46">
        <v>1</v>
      </c>
      <c r="I46" t="s">
        <v>854</v>
      </c>
      <c r="J46" t="s">
        <v>3</v>
      </c>
      <c r="K46" t="s">
        <v>855</v>
      </c>
      <c r="L46">
        <v>1191</v>
      </c>
      <c r="N46">
        <v>1013</v>
      </c>
      <c r="O46" t="s">
        <v>856</v>
      </c>
      <c r="P46" t="s">
        <v>856</v>
      </c>
      <c r="Q46">
        <v>1</v>
      </c>
      <c r="W46">
        <v>0</v>
      </c>
      <c r="X46">
        <v>-1417349443</v>
      </c>
      <c r="Y46">
        <f t="shared" si="20"/>
        <v>0.41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0.41</v>
      </c>
      <c r="AU46" t="s">
        <v>3</v>
      </c>
      <c r="AV46">
        <v>2</v>
      </c>
      <c r="AW46">
        <v>2</v>
      </c>
      <c r="AX46">
        <v>424392367</v>
      </c>
      <c r="AY46">
        <v>1</v>
      </c>
      <c r="AZ46">
        <v>0</v>
      </c>
      <c r="BA46">
        <v>51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ROUND(Y46*Source!I95,7)</f>
        <v>4.0999999999999999E-4</v>
      </c>
      <c r="CY46">
        <f>AD46</f>
        <v>0</v>
      </c>
      <c r="CZ46">
        <f>AH46</f>
        <v>0</v>
      </c>
      <c r="DA46">
        <f>AL46</f>
        <v>1</v>
      </c>
      <c r="DB46">
        <f t="shared" si="21"/>
        <v>0</v>
      </c>
      <c r="DC46">
        <f t="shared" si="22"/>
        <v>0</v>
      </c>
      <c r="DD46" t="s">
        <v>3</v>
      </c>
      <c r="DE46" t="s">
        <v>3</v>
      </c>
      <c r="DF46">
        <f t="shared" si="23"/>
        <v>0</v>
      </c>
      <c r="DG46">
        <f>ROUND(ROUND(AF46,2)*CX46,2)</f>
        <v>0</v>
      </c>
      <c r="DH46">
        <f t="shared" si="5"/>
        <v>0</v>
      </c>
      <c r="DI46">
        <f t="shared" si="6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ROW(Source!A95)</f>
        <v>95</v>
      </c>
      <c r="B47">
        <v>424238656</v>
      </c>
      <c r="C47">
        <v>424235828</v>
      </c>
      <c r="D47">
        <v>417097724</v>
      </c>
      <c r="E47">
        <v>1</v>
      </c>
      <c r="F47">
        <v>1</v>
      </c>
      <c r="G47">
        <v>1</v>
      </c>
      <c r="H47">
        <v>2</v>
      </c>
      <c r="I47" t="s">
        <v>916</v>
      </c>
      <c r="J47" t="s">
        <v>917</v>
      </c>
      <c r="K47" t="s">
        <v>918</v>
      </c>
      <c r="L47">
        <v>1368</v>
      </c>
      <c r="N47">
        <v>1011</v>
      </c>
      <c r="O47" t="s">
        <v>748</v>
      </c>
      <c r="P47" t="s">
        <v>748</v>
      </c>
      <c r="Q47">
        <v>1</v>
      </c>
      <c r="W47">
        <v>0</v>
      </c>
      <c r="X47">
        <v>1187814292</v>
      </c>
      <c r="Y47">
        <f t="shared" si="20"/>
        <v>0.08</v>
      </c>
      <c r="AA47">
        <v>0</v>
      </c>
      <c r="AB47">
        <v>5172.6099999999997</v>
      </c>
      <c r="AC47">
        <v>825.64</v>
      </c>
      <c r="AD47">
        <v>0</v>
      </c>
      <c r="AE47">
        <v>0</v>
      </c>
      <c r="AF47">
        <v>3592.09</v>
      </c>
      <c r="AG47">
        <v>825.64</v>
      </c>
      <c r="AH47">
        <v>0</v>
      </c>
      <c r="AI47">
        <v>1</v>
      </c>
      <c r="AJ47">
        <v>1.44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0.08</v>
      </c>
      <c r="AU47" t="s">
        <v>3</v>
      </c>
      <c r="AV47">
        <v>1</v>
      </c>
      <c r="AW47">
        <v>2</v>
      </c>
      <c r="AX47">
        <v>424392368</v>
      </c>
      <c r="AY47">
        <v>1</v>
      </c>
      <c r="AZ47">
        <v>0</v>
      </c>
      <c r="BA47">
        <v>52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287.36720000000003</v>
      </c>
      <c r="BL47">
        <v>66.051199999999994</v>
      </c>
      <c r="BM47">
        <v>0</v>
      </c>
      <c r="BN47">
        <v>0</v>
      </c>
      <c r="BO47">
        <v>0.08</v>
      </c>
      <c r="BP47">
        <v>1</v>
      </c>
      <c r="BQ47">
        <v>0</v>
      </c>
      <c r="BR47">
        <v>287.36720000000003</v>
      </c>
      <c r="BS47">
        <v>66.051199999999994</v>
      </c>
      <c r="BT47">
        <v>0</v>
      </c>
      <c r="BU47">
        <v>0</v>
      </c>
      <c r="BV47">
        <v>0.08</v>
      </c>
      <c r="BW47">
        <v>1</v>
      </c>
      <c r="CV47">
        <v>0</v>
      </c>
      <c r="CW47">
        <f>ROUND(Y47*Source!I95*DO47,7)</f>
        <v>8.0000000000000007E-5</v>
      </c>
      <c r="CX47">
        <f>ROUND(Y47*Source!I95,7)</f>
        <v>8.0000000000000007E-5</v>
      </c>
      <c r="CY47">
        <f>AB47</f>
        <v>5172.6099999999997</v>
      </c>
      <c r="CZ47">
        <f>AF47</f>
        <v>3592.09</v>
      </c>
      <c r="DA47">
        <f>AJ47</f>
        <v>1.44</v>
      </c>
      <c r="DB47">
        <f t="shared" si="21"/>
        <v>287.37</v>
      </c>
      <c r="DC47">
        <f t="shared" si="22"/>
        <v>66.05</v>
      </c>
      <c r="DD47" t="s">
        <v>3</v>
      </c>
      <c r="DE47" t="s">
        <v>3</v>
      </c>
      <c r="DF47">
        <f t="shared" si="23"/>
        <v>0</v>
      </c>
      <c r="DG47">
        <f>ROUND(ROUND(AF47*AJ47,2)*CX47,2)</f>
        <v>0.41</v>
      </c>
      <c r="DH47">
        <f t="shared" si="5"/>
        <v>7.0000000000000007E-2</v>
      </c>
      <c r="DI47">
        <f t="shared" si="6"/>
        <v>0</v>
      </c>
      <c r="DJ47">
        <f>DG47+DH47</f>
        <v>0.48</v>
      </c>
      <c r="DK47">
        <v>0</v>
      </c>
      <c r="DL47" t="s">
        <v>919</v>
      </c>
      <c r="DM47">
        <v>8</v>
      </c>
      <c r="DN47" t="s">
        <v>856</v>
      </c>
      <c r="DO47">
        <v>1</v>
      </c>
    </row>
    <row r="48" spans="1:119" x14ac:dyDescent="0.2">
      <c r="A48">
        <f>ROW(Source!A95)</f>
        <v>95</v>
      </c>
      <c r="B48">
        <v>424238656</v>
      </c>
      <c r="C48">
        <v>424235828</v>
      </c>
      <c r="D48">
        <v>417097748</v>
      </c>
      <c r="E48">
        <v>1</v>
      </c>
      <c r="F48">
        <v>1</v>
      </c>
      <c r="G48">
        <v>1</v>
      </c>
      <c r="H48">
        <v>2</v>
      </c>
      <c r="I48" t="s">
        <v>927</v>
      </c>
      <c r="J48" t="s">
        <v>928</v>
      </c>
      <c r="K48" t="s">
        <v>929</v>
      </c>
      <c r="L48">
        <v>1368</v>
      </c>
      <c r="N48">
        <v>1011</v>
      </c>
      <c r="O48" t="s">
        <v>748</v>
      </c>
      <c r="P48" t="s">
        <v>748</v>
      </c>
      <c r="Q48">
        <v>1</v>
      </c>
      <c r="W48">
        <v>0</v>
      </c>
      <c r="X48">
        <v>298573120</v>
      </c>
      <c r="Y48">
        <f t="shared" si="20"/>
        <v>0.12</v>
      </c>
      <c r="AA48">
        <v>0</v>
      </c>
      <c r="AB48">
        <v>1761.72</v>
      </c>
      <c r="AC48">
        <v>620.24</v>
      </c>
      <c r="AD48">
        <v>0</v>
      </c>
      <c r="AE48">
        <v>0</v>
      </c>
      <c r="AF48">
        <v>1761.72</v>
      </c>
      <c r="AG48">
        <v>620.24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0.12</v>
      </c>
      <c r="AU48" t="s">
        <v>3</v>
      </c>
      <c r="AV48">
        <v>1</v>
      </c>
      <c r="AW48">
        <v>2</v>
      </c>
      <c r="AX48">
        <v>424392369</v>
      </c>
      <c r="AY48">
        <v>1</v>
      </c>
      <c r="AZ48">
        <v>0</v>
      </c>
      <c r="BA48">
        <v>53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211.40639999999999</v>
      </c>
      <c r="BL48">
        <v>74.428799999999995</v>
      </c>
      <c r="BM48">
        <v>0</v>
      </c>
      <c r="BN48">
        <v>0</v>
      </c>
      <c r="BO48">
        <v>0.12</v>
      </c>
      <c r="BP48">
        <v>1</v>
      </c>
      <c r="BQ48">
        <v>0</v>
      </c>
      <c r="BR48">
        <v>211.40639999999999</v>
      </c>
      <c r="BS48">
        <v>74.428799999999995</v>
      </c>
      <c r="BT48">
        <v>0</v>
      </c>
      <c r="BU48">
        <v>0</v>
      </c>
      <c r="BV48">
        <v>0.12</v>
      </c>
      <c r="BW48">
        <v>1</v>
      </c>
      <c r="CV48">
        <v>0</v>
      </c>
      <c r="CW48">
        <f>ROUND(Y48*Source!I95*DO48,7)</f>
        <v>1.2E-4</v>
      </c>
      <c r="CX48">
        <f>ROUND(Y48*Source!I95,7)</f>
        <v>1.2E-4</v>
      </c>
      <c r="CY48">
        <f>AB48</f>
        <v>1761.72</v>
      </c>
      <c r="CZ48">
        <f>AF48</f>
        <v>1761.72</v>
      </c>
      <c r="DA48">
        <f>AJ48</f>
        <v>1</v>
      </c>
      <c r="DB48">
        <f t="shared" si="21"/>
        <v>211.41</v>
      </c>
      <c r="DC48">
        <f t="shared" si="22"/>
        <v>74.430000000000007</v>
      </c>
      <c r="DD48" t="s">
        <v>3</v>
      </c>
      <c r="DE48" t="s">
        <v>3</v>
      </c>
      <c r="DF48">
        <f t="shared" si="23"/>
        <v>0</v>
      </c>
      <c r="DG48">
        <f>ROUND(ROUND(AF48,2)*CX48,2)</f>
        <v>0.21</v>
      </c>
      <c r="DH48">
        <f t="shared" si="5"/>
        <v>7.0000000000000007E-2</v>
      </c>
      <c r="DI48">
        <f t="shared" si="6"/>
        <v>0</v>
      </c>
      <c r="DJ48">
        <f>DG48+DH48</f>
        <v>0.28000000000000003</v>
      </c>
      <c r="DK48">
        <v>1</v>
      </c>
      <c r="DL48" t="s">
        <v>860</v>
      </c>
      <c r="DM48">
        <v>5</v>
      </c>
      <c r="DN48" t="s">
        <v>856</v>
      </c>
      <c r="DO48">
        <v>1</v>
      </c>
    </row>
    <row r="49" spans="1:119" x14ac:dyDescent="0.2">
      <c r="A49">
        <f>ROW(Source!A95)</f>
        <v>95</v>
      </c>
      <c r="B49">
        <v>424238656</v>
      </c>
      <c r="C49">
        <v>424235828</v>
      </c>
      <c r="D49">
        <v>417097755</v>
      </c>
      <c r="E49">
        <v>1</v>
      </c>
      <c r="F49">
        <v>1</v>
      </c>
      <c r="G49">
        <v>1</v>
      </c>
      <c r="H49">
        <v>2</v>
      </c>
      <c r="I49" t="s">
        <v>930</v>
      </c>
      <c r="J49" t="s">
        <v>931</v>
      </c>
      <c r="K49" t="s">
        <v>932</v>
      </c>
      <c r="L49">
        <v>1368</v>
      </c>
      <c r="N49">
        <v>1011</v>
      </c>
      <c r="O49" t="s">
        <v>748</v>
      </c>
      <c r="P49" t="s">
        <v>748</v>
      </c>
      <c r="Q49">
        <v>1</v>
      </c>
      <c r="W49">
        <v>0</v>
      </c>
      <c r="X49">
        <v>906184072</v>
      </c>
      <c r="Y49">
        <f t="shared" si="20"/>
        <v>0.13</v>
      </c>
      <c r="AA49">
        <v>0</v>
      </c>
      <c r="AB49">
        <v>1843.92</v>
      </c>
      <c r="AC49">
        <v>620.24</v>
      </c>
      <c r="AD49">
        <v>0</v>
      </c>
      <c r="AE49">
        <v>0</v>
      </c>
      <c r="AF49">
        <v>1843.92</v>
      </c>
      <c r="AG49">
        <v>620.24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0.13</v>
      </c>
      <c r="AU49" t="s">
        <v>3</v>
      </c>
      <c r="AV49">
        <v>1</v>
      </c>
      <c r="AW49">
        <v>2</v>
      </c>
      <c r="AX49">
        <v>424392370</v>
      </c>
      <c r="AY49">
        <v>1</v>
      </c>
      <c r="AZ49">
        <v>0</v>
      </c>
      <c r="BA49">
        <v>54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239.70960000000002</v>
      </c>
      <c r="BL49">
        <v>80.631200000000007</v>
      </c>
      <c r="BM49">
        <v>0</v>
      </c>
      <c r="BN49">
        <v>0</v>
      </c>
      <c r="BO49">
        <v>0.13</v>
      </c>
      <c r="BP49">
        <v>1</v>
      </c>
      <c r="BQ49">
        <v>0</v>
      </c>
      <c r="BR49">
        <v>239.70960000000002</v>
      </c>
      <c r="BS49">
        <v>80.631200000000007</v>
      </c>
      <c r="BT49">
        <v>0</v>
      </c>
      <c r="BU49">
        <v>0</v>
      </c>
      <c r="BV49">
        <v>0.13</v>
      </c>
      <c r="BW49">
        <v>1</v>
      </c>
      <c r="CV49">
        <v>0</v>
      </c>
      <c r="CW49">
        <f>ROUND(Y49*Source!I95*DO49,7)</f>
        <v>1.2999999999999999E-4</v>
      </c>
      <c r="CX49">
        <f>ROUND(Y49*Source!I95,7)</f>
        <v>1.2999999999999999E-4</v>
      </c>
      <c r="CY49">
        <f>AB49</f>
        <v>1843.92</v>
      </c>
      <c r="CZ49">
        <f>AF49</f>
        <v>1843.92</v>
      </c>
      <c r="DA49">
        <f>AJ49</f>
        <v>1</v>
      </c>
      <c r="DB49">
        <f t="shared" si="21"/>
        <v>239.71</v>
      </c>
      <c r="DC49">
        <f t="shared" si="22"/>
        <v>80.63</v>
      </c>
      <c r="DD49" t="s">
        <v>3</v>
      </c>
      <c r="DE49" t="s">
        <v>3</v>
      </c>
      <c r="DF49">
        <f t="shared" si="23"/>
        <v>0</v>
      </c>
      <c r="DG49">
        <f>ROUND(ROUND(AF49,2)*CX49,2)</f>
        <v>0.24</v>
      </c>
      <c r="DH49">
        <f t="shared" si="5"/>
        <v>0.08</v>
      </c>
      <c r="DI49">
        <f t="shared" si="6"/>
        <v>0</v>
      </c>
      <c r="DJ49">
        <f>DG49+DH49</f>
        <v>0.32</v>
      </c>
      <c r="DK49">
        <v>1</v>
      </c>
      <c r="DL49" t="s">
        <v>860</v>
      </c>
      <c r="DM49">
        <v>5</v>
      </c>
      <c r="DN49" t="s">
        <v>856</v>
      </c>
      <c r="DO49">
        <v>1</v>
      </c>
    </row>
    <row r="50" spans="1:119" x14ac:dyDescent="0.2">
      <c r="A50">
        <f>ROW(Source!A95)</f>
        <v>95</v>
      </c>
      <c r="B50">
        <v>424238656</v>
      </c>
      <c r="C50">
        <v>424235828</v>
      </c>
      <c r="D50">
        <v>417097845</v>
      </c>
      <c r="E50">
        <v>1</v>
      </c>
      <c r="F50">
        <v>1</v>
      </c>
      <c r="G50">
        <v>1</v>
      </c>
      <c r="H50">
        <v>2</v>
      </c>
      <c r="I50" t="s">
        <v>933</v>
      </c>
      <c r="J50" t="s">
        <v>934</v>
      </c>
      <c r="K50" t="s">
        <v>935</v>
      </c>
      <c r="L50">
        <v>1368</v>
      </c>
      <c r="N50">
        <v>1011</v>
      </c>
      <c r="O50" t="s">
        <v>748</v>
      </c>
      <c r="P50" t="s">
        <v>748</v>
      </c>
      <c r="Q50">
        <v>1</v>
      </c>
      <c r="W50">
        <v>0</v>
      </c>
      <c r="X50">
        <v>-1221802089</v>
      </c>
      <c r="Y50">
        <f t="shared" si="20"/>
        <v>0.08</v>
      </c>
      <c r="AA50">
        <v>0</v>
      </c>
      <c r="AB50">
        <v>12437.26</v>
      </c>
      <c r="AC50">
        <v>825.64</v>
      </c>
      <c r="AD50">
        <v>0</v>
      </c>
      <c r="AE50">
        <v>0</v>
      </c>
      <c r="AF50">
        <v>8883.76</v>
      </c>
      <c r="AG50">
        <v>825.64</v>
      </c>
      <c r="AH50">
        <v>0</v>
      </c>
      <c r="AI50">
        <v>1</v>
      </c>
      <c r="AJ50">
        <v>1.4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0.08</v>
      </c>
      <c r="AU50" t="s">
        <v>3</v>
      </c>
      <c r="AV50">
        <v>1</v>
      </c>
      <c r="AW50">
        <v>2</v>
      </c>
      <c r="AX50">
        <v>424392371</v>
      </c>
      <c r="AY50">
        <v>1</v>
      </c>
      <c r="AZ50">
        <v>0</v>
      </c>
      <c r="BA50">
        <v>55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710.70080000000007</v>
      </c>
      <c r="BL50">
        <v>66.051199999999994</v>
      </c>
      <c r="BM50">
        <v>0</v>
      </c>
      <c r="BN50">
        <v>0</v>
      </c>
      <c r="BO50">
        <v>0.08</v>
      </c>
      <c r="BP50">
        <v>1</v>
      </c>
      <c r="BQ50">
        <v>0</v>
      </c>
      <c r="BR50">
        <v>710.70080000000007</v>
      </c>
      <c r="BS50">
        <v>66.051199999999994</v>
      </c>
      <c r="BT50">
        <v>0</v>
      </c>
      <c r="BU50">
        <v>0</v>
      </c>
      <c r="BV50">
        <v>0.08</v>
      </c>
      <c r="BW50">
        <v>1</v>
      </c>
      <c r="CV50">
        <v>0</v>
      </c>
      <c r="CW50">
        <f>ROUND(Y50*Source!I95*DO50,7)</f>
        <v>8.0000000000000007E-5</v>
      </c>
      <c r="CX50">
        <f>ROUND(Y50*Source!I95,7)</f>
        <v>8.0000000000000007E-5</v>
      </c>
      <c r="CY50">
        <f>AB50</f>
        <v>12437.26</v>
      </c>
      <c r="CZ50">
        <f>AF50</f>
        <v>8883.76</v>
      </c>
      <c r="DA50">
        <f>AJ50</f>
        <v>1.4</v>
      </c>
      <c r="DB50">
        <f t="shared" si="21"/>
        <v>710.7</v>
      </c>
      <c r="DC50">
        <f t="shared" si="22"/>
        <v>66.05</v>
      </c>
      <c r="DD50" t="s">
        <v>3</v>
      </c>
      <c r="DE50" t="s">
        <v>3</v>
      </c>
      <c r="DF50">
        <f t="shared" si="23"/>
        <v>0</v>
      </c>
      <c r="DG50">
        <f>ROUND(ROUND(AF50*AJ50,2)*CX50,2)</f>
        <v>0.99</v>
      </c>
      <c r="DH50">
        <f t="shared" si="5"/>
        <v>7.0000000000000007E-2</v>
      </c>
      <c r="DI50">
        <f t="shared" si="6"/>
        <v>0</v>
      </c>
      <c r="DJ50">
        <f>DG50+DH50</f>
        <v>1.06</v>
      </c>
      <c r="DK50">
        <v>0</v>
      </c>
      <c r="DL50" t="s">
        <v>919</v>
      </c>
      <c r="DM50">
        <v>8</v>
      </c>
      <c r="DN50" t="s">
        <v>856</v>
      </c>
      <c r="DO50">
        <v>1</v>
      </c>
    </row>
    <row r="51" spans="1:119" x14ac:dyDescent="0.2">
      <c r="A51">
        <f>ROW(Source!A96)</f>
        <v>96</v>
      </c>
      <c r="B51">
        <v>424238656</v>
      </c>
      <c r="C51">
        <v>424235843</v>
      </c>
      <c r="D51">
        <v>417090716</v>
      </c>
      <c r="E51">
        <v>117</v>
      </c>
      <c r="F51">
        <v>1</v>
      </c>
      <c r="G51">
        <v>1</v>
      </c>
      <c r="H51">
        <v>1</v>
      </c>
      <c r="I51" t="s">
        <v>914</v>
      </c>
      <c r="J51" t="s">
        <v>3</v>
      </c>
      <c r="K51" t="s">
        <v>915</v>
      </c>
      <c r="L51">
        <v>1191</v>
      </c>
      <c r="N51">
        <v>1013</v>
      </c>
      <c r="O51" t="s">
        <v>856</v>
      </c>
      <c r="P51" t="s">
        <v>856</v>
      </c>
      <c r="Q51">
        <v>1</v>
      </c>
      <c r="W51">
        <v>0</v>
      </c>
      <c r="X51">
        <v>-1105933552</v>
      </c>
      <c r="Y51">
        <f t="shared" si="20"/>
        <v>16.63</v>
      </c>
      <c r="AA51">
        <v>0</v>
      </c>
      <c r="AB51">
        <v>0</v>
      </c>
      <c r="AC51">
        <v>0</v>
      </c>
      <c r="AD51">
        <v>521.55999999999995</v>
      </c>
      <c r="AE51">
        <v>0</v>
      </c>
      <c r="AF51">
        <v>0</v>
      </c>
      <c r="AG51">
        <v>0</v>
      </c>
      <c r="AH51">
        <v>521.55999999999995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16.63</v>
      </c>
      <c r="AU51" t="s">
        <v>3</v>
      </c>
      <c r="AV51">
        <v>1</v>
      </c>
      <c r="AW51">
        <v>2</v>
      </c>
      <c r="AX51">
        <v>424392374</v>
      </c>
      <c r="AY51">
        <v>1</v>
      </c>
      <c r="AZ51">
        <v>0</v>
      </c>
      <c r="BA51">
        <v>57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8673.5427999999993</v>
      </c>
      <c r="BN51">
        <v>16.63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8673.5427999999993</v>
      </c>
      <c r="BU51">
        <v>16.63</v>
      </c>
      <c r="BV51">
        <v>0</v>
      </c>
      <c r="BW51">
        <v>1</v>
      </c>
      <c r="CU51">
        <f>ROUND(AT51*Source!I96*AH51*AL51,2)</f>
        <v>8.67</v>
      </c>
      <c r="CV51">
        <f>ROUND(Y51*Source!I96,7)</f>
        <v>1.6629999999999999E-2</v>
      </c>
      <c r="CW51">
        <v>0</v>
      </c>
      <c r="CX51">
        <f>ROUND(Y51*Source!I96,7)</f>
        <v>1.6629999999999999E-2</v>
      </c>
      <c r="CY51">
        <f>AD51</f>
        <v>521.55999999999995</v>
      </c>
      <c r="CZ51">
        <f>AH51</f>
        <v>521.55999999999995</v>
      </c>
      <c r="DA51">
        <f>AL51</f>
        <v>1</v>
      </c>
      <c r="DB51">
        <f t="shared" si="21"/>
        <v>8673.5400000000009</v>
      </c>
      <c r="DC51">
        <f t="shared" si="22"/>
        <v>0</v>
      </c>
      <c r="DD51" t="s">
        <v>3</v>
      </c>
      <c r="DE51" t="s">
        <v>3</v>
      </c>
      <c r="DF51">
        <f t="shared" si="23"/>
        <v>0</v>
      </c>
      <c r="DG51">
        <f>ROUND(ROUND(AF51,2)*CX51,2)</f>
        <v>0</v>
      </c>
      <c r="DH51">
        <f t="shared" si="5"/>
        <v>0</v>
      </c>
      <c r="DI51">
        <f t="shared" si="6"/>
        <v>8.67</v>
      </c>
      <c r="DJ51">
        <f>DI51</f>
        <v>8.67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ROW(Source!A96)</f>
        <v>96</v>
      </c>
      <c r="B52">
        <v>424238656</v>
      </c>
      <c r="C52">
        <v>424235843</v>
      </c>
      <c r="D52">
        <v>417090896</v>
      </c>
      <c r="E52">
        <v>117</v>
      </c>
      <c r="F52">
        <v>1</v>
      </c>
      <c r="G52">
        <v>1</v>
      </c>
      <c r="H52">
        <v>1</v>
      </c>
      <c r="I52" t="s">
        <v>854</v>
      </c>
      <c r="J52" t="s">
        <v>3</v>
      </c>
      <c r="K52" t="s">
        <v>855</v>
      </c>
      <c r="L52">
        <v>1191</v>
      </c>
      <c r="N52">
        <v>1013</v>
      </c>
      <c r="O52" t="s">
        <v>856</v>
      </c>
      <c r="P52" t="s">
        <v>856</v>
      </c>
      <c r="Q52">
        <v>1</v>
      </c>
      <c r="W52">
        <v>0</v>
      </c>
      <c r="X52">
        <v>-1417349443</v>
      </c>
      <c r="Y52">
        <f t="shared" si="20"/>
        <v>7.86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7.86</v>
      </c>
      <c r="AU52" t="s">
        <v>3</v>
      </c>
      <c r="AV52">
        <v>2</v>
      </c>
      <c r="AW52">
        <v>2</v>
      </c>
      <c r="AX52">
        <v>424392375</v>
      </c>
      <c r="AY52">
        <v>1</v>
      </c>
      <c r="AZ52">
        <v>0</v>
      </c>
      <c r="BA52">
        <v>58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ROUND(Y52*Source!I96,7)</f>
        <v>7.8600000000000007E-3</v>
      </c>
      <c r="CY52">
        <f>AD52</f>
        <v>0</v>
      </c>
      <c r="CZ52">
        <f>AH52</f>
        <v>0</v>
      </c>
      <c r="DA52">
        <f>AL52</f>
        <v>1</v>
      </c>
      <c r="DB52">
        <f t="shared" si="21"/>
        <v>0</v>
      </c>
      <c r="DC52">
        <f t="shared" si="22"/>
        <v>0</v>
      </c>
      <c r="DD52" t="s">
        <v>3</v>
      </c>
      <c r="DE52" t="s">
        <v>3</v>
      </c>
      <c r="DF52">
        <f t="shared" si="23"/>
        <v>0</v>
      </c>
      <c r="DG52">
        <f>ROUND(ROUND(AF52,2)*CX52,2)</f>
        <v>0</v>
      </c>
      <c r="DH52">
        <f t="shared" si="5"/>
        <v>0</v>
      </c>
      <c r="DI52">
        <f t="shared" si="6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ROW(Source!A96)</f>
        <v>96</v>
      </c>
      <c r="B53">
        <v>424238656</v>
      </c>
      <c r="C53">
        <v>424235843</v>
      </c>
      <c r="D53">
        <v>417097724</v>
      </c>
      <c r="E53">
        <v>1</v>
      </c>
      <c r="F53">
        <v>1</v>
      </c>
      <c r="G53">
        <v>1</v>
      </c>
      <c r="H53">
        <v>2</v>
      </c>
      <c r="I53" t="s">
        <v>916</v>
      </c>
      <c r="J53" t="s">
        <v>917</v>
      </c>
      <c r="K53" t="s">
        <v>918</v>
      </c>
      <c r="L53">
        <v>1368</v>
      </c>
      <c r="N53">
        <v>1011</v>
      </c>
      <c r="O53" t="s">
        <v>748</v>
      </c>
      <c r="P53" t="s">
        <v>748</v>
      </c>
      <c r="Q53">
        <v>1</v>
      </c>
      <c r="W53">
        <v>0</v>
      </c>
      <c r="X53">
        <v>1187814292</v>
      </c>
      <c r="Y53">
        <f t="shared" si="20"/>
        <v>1.42</v>
      </c>
      <c r="AA53">
        <v>0</v>
      </c>
      <c r="AB53">
        <v>5172.6099999999997</v>
      </c>
      <c r="AC53">
        <v>825.64</v>
      </c>
      <c r="AD53">
        <v>0</v>
      </c>
      <c r="AE53">
        <v>0</v>
      </c>
      <c r="AF53">
        <v>3592.09</v>
      </c>
      <c r="AG53">
        <v>825.64</v>
      </c>
      <c r="AH53">
        <v>0</v>
      </c>
      <c r="AI53">
        <v>1</v>
      </c>
      <c r="AJ53">
        <v>1.44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1.42</v>
      </c>
      <c r="AU53" t="s">
        <v>3</v>
      </c>
      <c r="AV53">
        <v>1</v>
      </c>
      <c r="AW53">
        <v>2</v>
      </c>
      <c r="AX53">
        <v>424392376</v>
      </c>
      <c r="AY53">
        <v>1</v>
      </c>
      <c r="AZ53">
        <v>0</v>
      </c>
      <c r="BA53">
        <v>59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5100.7677999999996</v>
      </c>
      <c r="BL53">
        <v>1172.4087999999999</v>
      </c>
      <c r="BM53">
        <v>0</v>
      </c>
      <c r="BN53">
        <v>0</v>
      </c>
      <c r="BO53">
        <v>1.42</v>
      </c>
      <c r="BP53">
        <v>1</v>
      </c>
      <c r="BQ53">
        <v>0</v>
      </c>
      <c r="BR53">
        <v>5100.7677999999996</v>
      </c>
      <c r="BS53">
        <v>1172.4087999999999</v>
      </c>
      <c r="BT53">
        <v>0</v>
      </c>
      <c r="BU53">
        <v>0</v>
      </c>
      <c r="BV53">
        <v>1.42</v>
      </c>
      <c r="BW53">
        <v>1</v>
      </c>
      <c r="CV53">
        <v>0</v>
      </c>
      <c r="CW53">
        <f>ROUND(Y53*Source!I96*DO53,7)</f>
        <v>1.42E-3</v>
      </c>
      <c r="CX53">
        <f>ROUND(Y53*Source!I96,7)</f>
        <v>1.42E-3</v>
      </c>
      <c r="CY53">
        <f t="shared" ref="CY53:CY59" si="24">AB53</f>
        <v>5172.6099999999997</v>
      </c>
      <c r="CZ53">
        <f t="shared" ref="CZ53:CZ59" si="25">AF53</f>
        <v>3592.09</v>
      </c>
      <c r="DA53">
        <f t="shared" ref="DA53:DA59" si="26">AJ53</f>
        <v>1.44</v>
      </c>
      <c r="DB53">
        <f t="shared" si="21"/>
        <v>5100.7700000000004</v>
      </c>
      <c r="DC53">
        <f t="shared" si="22"/>
        <v>1172.4100000000001</v>
      </c>
      <c r="DD53" t="s">
        <v>3</v>
      </c>
      <c r="DE53" t="s">
        <v>3</v>
      </c>
      <c r="DF53">
        <f t="shared" si="23"/>
        <v>0</v>
      </c>
      <c r="DG53">
        <f>ROUND(ROUND(AF53*AJ53,2)*CX53,2)</f>
        <v>7.35</v>
      </c>
      <c r="DH53">
        <f t="shared" si="5"/>
        <v>1.17</v>
      </c>
      <c r="DI53">
        <f t="shared" si="6"/>
        <v>0</v>
      </c>
      <c r="DJ53">
        <f t="shared" ref="DJ53:DJ59" si="27">DG53+DH53</f>
        <v>8.52</v>
      </c>
      <c r="DK53">
        <v>0</v>
      </c>
      <c r="DL53" t="s">
        <v>919</v>
      </c>
      <c r="DM53">
        <v>8</v>
      </c>
      <c r="DN53" t="s">
        <v>856</v>
      </c>
      <c r="DO53">
        <v>1</v>
      </c>
    </row>
    <row r="54" spans="1:119" x14ac:dyDescent="0.2">
      <c r="A54">
        <f>ROW(Source!A96)</f>
        <v>96</v>
      </c>
      <c r="B54">
        <v>424238656</v>
      </c>
      <c r="C54">
        <v>424235843</v>
      </c>
      <c r="D54">
        <v>417097728</v>
      </c>
      <c r="E54">
        <v>1</v>
      </c>
      <c r="F54">
        <v>1</v>
      </c>
      <c r="G54">
        <v>1</v>
      </c>
      <c r="H54">
        <v>2</v>
      </c>
      <c r="I54" t="s">
        <v>920</v>
      </c>
      <c r="J54" t="s">
        <v>921</v>
      </c>
      <c r="K54" t="s">
        <v>922</v>
      </c>
      <c r="L54">
        <v>1368</v>
      </c>
      <c r="N54">
        <v>1011</v>
      </c>
      <c r="O54" t="s">
        <v>748</v>
      </c>
      <c r="P54" t="s">
        <v>748</v>
      </c>
      <c r="Q54">
        <v>1</v>
      </c>
      <c r="W54">
        <v>0</v>
      </c>
      <c r="X54">
        <v>-632405869</v>
      </c>
      <c r="Y54">
        <f t="shared" si="20"/>
        <v>0.33</v>
      </c>
      <c r="AA54">
        <v>0</v>
      </c>
      <c r="AB54">
        <v>1827.92</v>
      </c>
      <c r="AC54">
        <v>1159.92</v>
      </c>
      <c r="AD54">
        <v>0</v>
      </c>
      <c r="AE54">
        <v>0</v>
      </c>
      <c r="AF54">
        <v>1324.58</v>
      </c>
      <c r="AG54">
        <v>1159.92</v>
      </c>
      <c r="AH54">
        <v>0</v>
      </c>
      <c r="AI54">
        <v>1</v>
      </c>
      <c r="AJ54">
        <v>1.38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0.33</v>
      </c>
      <c r="AU54" t="s">
        <v>3</v>
      </c>
      <c r="AV54">
        <v>1</v>
      </c>
      <c r="AW54">
        <v>2</v>
      </c>
      <c r="AX54">
        <v>424392377</v>
      </c>
      <c r="AY54">
        <v>1</v>
      </c>
      <c r="AZ54">
        <v>0</v>
      </c>
      <c r="BA54">
        <v>60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437.1114</v>
      </c>
      <c r="BL54">
        <v>382.77360000000004</v>
      </c>
      <c r="BM54">
        <v>0</v>
      </c>
      <c r="BN54">
        <v>0</v>
      </c>
      <c r="BO54">
        <v>0.66</v>
      </c>
      <c r="BP54">
        <v>1</v>
      </c>
      <c r="BQ54">
        <v>0</v>
      </c>
      <c r="BR54">
        <v>437.1114</v>
      </c>
      <c r="BS54">
        <v>382.77360000000004</v>
      </c>
      <c r="BT54">
        <v>0</v>
      </c>
      <c r="BU54">
        <v>0</v>
      </c>
      <c r="BV54">
        <v>0.66</v>
      </c>
      <c r="BW54">
        <v>1</v>
      </c>
      <c r="CV54">
        <v>0</v>
      </c>
      <c r="CW54">
        <f>ROUND(Y54*Source!I96*DO54,7)</f>
        <v>6.6E-4</v>
      </c>
      <c r="CX54">
        <f>ROUND(Y54*Source!I96,7)</f>
        <v>3.3E-4</v>
      </c>
      <c r="CY54">
        <f t="shared" si="24"/>
        <v>1827.92</v>
      </c>
      <c r="CZ54">
        <f t="shared" si="25"/>
        <v>1324.58</v>
      </c>
      <c r="DA54">
        <f t="shared" si="26"/>
        <v>1.38</v>
      </c>
      <c r="DB54">
        <f t="shared" si="21"/>
        <v>437.11</v>
      </c>
      <c r="DC54">
        <f t="shared" si="22"/>
        <v>382.77</v>
      </c>
      <c r="DD54" t="s">
        <v>3</v>
      </c>
      <c r="DE54" t="s">
        <v>3</v>
      </c>
      <c r="DF54">
        <f t="shared" si="23"/>
        <v>0</v>
      </c>
      <c r="DG54">
        <f>ROUND(ROUND(AF54*AJ54,2)*CX54,2)</f>
        <v>0.6</v>
      </c>
      <c r="DH54">
        <f t="shared" si="5"/>
        <v>0.38</v>
      </c>
      <c r="DI54">
        <f t="shared" si="6"/>
        <v>0</v>
      </c>
      <c r="DJ54">
        <f t="shared" si="27"/>
        <v>0.98</v>
      </c>
      <c r="DK54">
        <v>0</v>
      </c>
      <c r="DL54" t="s">
        <v>923</v>
      </c>
      <c r="DM54">
        <v>4.5</v>
      </c>
      <c r="DN54" t="s">
        <v>856</v>
      </c>
      <c r="DO54">
        <v>2</v>
      </c>
    </row>
    <row r="55" spans="1:119" x14ac:dyDescent="0.2">
      <c r="A55">
        <f>ROW(Source!A96)</f>
        <v>96</v>
      </c>
      <c r="B55">
        <v>424238656</v>
      </c>
      <c r="C55">
        <v>424235843</v>
      </c>
      <c r="D55">
        <v>417097730</v>
      </c>
      <c r="E55">
        <v>1</v>
      </c>
      <c r="F55">
        <v>1</v>
      </c>
      <c r="G55">
        <v>1</v>
      </c>
      <c r="H55">
        <v>2</v>
      </c>
      <c r="I55" t="s">
        <v>924</v>
      </c>
      <c r="J55" t="s">
        <v>925</v>
      </c>
      <c r="K55" t="s">
        <v>926</v>
      </c>
      <c r="L55">
        <v>1368</v>
      </c>
      <c r="N55">
        <v>1011</v>
      </c>
      <c r="O55" t="s">
        <v>748</v>
      </c>
      <c r="P55" t="s">
        <v>748</v>
      </c>
      <c r="Q55">
        <v>1</v>
      </c>
      <c r="W55">
        <v>0</v>
      </c>
      <c r="X55">
        <v>1184247742</v>
      </c>
      <c r="Y55">
        <f t="shared" si="20"/>
        <v>0.1</v>
      </c>
      <c r="AA55">
        <v>0</v>
      </c>
      <c r="AB55">
        <v>10.11</v>
      </c>
      <c r="AC55">
        <v>0</v>
      </c>
      <c r="AD55">
        <v>0</v>
      </c>
      <c r="AE55">
        <v>0</v>
      </c>
      <c r="AF55">
        <v>8.2200000000000006</v>
      </c>
      <c r="AG55">
        <v>0</v>
      </c>
      <c r="AH55">
        <v>0</v>
      </c>
      <c r="AI55">
        <v>1</v>
      </c>
      <c r="AJ55">
        <v>1.23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</v>
      </c>
      <c r="AU55" t="s">
        <v>3</v>
      </c>
      <c r="AV55">
        <v>1</v>
      </c>
      <c r="AW55">
        <v>2</v>
      </c>
      <c r="AX55">
        <v>424392378</v>
      </c>
      <c r="AY55">
        <v>1</v>
      </c>
      <c r="AZ55">
        <v>0</v>
      </c>
      <c r="BA55">
        <v>61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0.82200000000000006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0.82200000000000006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ROUND(Y55*Source!I96*DO55,7)</f>
        <v>0</v>
      </c>
      <c r="CX55">
        <f>ROUND(Y55*Source!I96,7)</f>
        <v>1E-4</v>
      </c>
      <c r="CY55">
        <f t="shared" si="24"/>
        <v>10.11</v>
      </c>
      <c r="CZ55">
        <f t="shared" si="25"/>
        <v>8.2200000000000006</v>
      </c>
      <c r="DA55">
        <f t="shared" si="26"/>
        <v>1.23</v>
      </c>
      <c r="DB55">
        <f t="shared" si="21"/>
        <v>0.82</v>
      </c>
      <c r="DC55">
        <f t="shared" si="22"/>
        <v>0</v>
      </c>
      <c r="DD55" t="s">
        <v>3</v>
      </c>
      <c r="DE55" t="s">
        <v>3</v>
      </c>
      <c r="DF55">
        <f t="shared" si="23"/>
        <v>0</v>
      </c>
      <c r="DG55">
        <f>ROUND(ROUND(AF55*AJ55,2)*CX55,2)</f>
        <v>0</v>
      </c>
      <c r="DH55">
        <f t="shared" si="5"/>
        <v>0</v>
      </c>
      <c r="DI55">
        <f t="shared" si="6"/>
        <v>0</v>
      </c>
      <c r="DJ55">
        <f t="shared" si="27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ROW(Source!A96)</f>
        <v>96</v>
      </c>
      <c r="B56">
        <v>424238656</v>
      </c>
      <c r="C56">
        <v>424235843</v>
      </c>
      <c r="D56">
        <v>417097748</v>
      </c>
      <c r="E56">
        <v>1</v>
      </c>
      <c r="F56">
        <v>1</v>
      </c>
      <c r="G56">
        <v>1</v>
      </c>
      <c r="H56">
        <v>2</v>
      </c>
      <c r="I56" t="s">
        <v>927</v>
      </c>
      <c r="J56" t="s">
        <v>928</v>
      </c>
      <c r="K56" t="s">
        <v>929</v>
      </c>
      <c r="L56">
        <v>1368</v>
      </c>
      <c r="N56">
        <v>1011</v>
      </c>
      <c r="O56" t="s">
        <v>748</v>
      </c>
      <c r="P56" t="s">
        <v>748</v>
      </c>
      <c r="Q56">
        <v>1</v>
      </c>
      <c r="W56">
        <v>0</v>
      </c>
      <c r="X56">
        <v>298573120</v>
      </c>
      <c r="Y56">
        <f t="shared" si="20"/>
        <v>2.0499999999999998</v>
      </c>
      <c r="AA56">
        <v>0</v>
      </c>
      <c r="AB56">
        <v>1761.72</v>
      </c>
      <c r="AC56">
        <v>620.24</v>
      </c>
      <c r="AD56">
        <v>0</v>
      </c>
      <c r="AE56">
        <v>0</v>
      </c>
      <c r="AF56">
        <v>1761.72</v>
      </c>
      <c r="AG56">
        <v>620.24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2.0499999999999998</v>
      </c>
      <c r="AU56" t="s">
        <v>3</v>
      </c>
      <c r="AV56">
        <v>1</v>
      </c>
      <c r="AW56">
        <v>2</v>
      </c>
      <c r="AX56">
        <v>424392379</v>
      </c>
      <c r="AY56">
        <v>1</v>
      </c>
      <c r="AZ56">
        <v>0</v>
      </c>
      <c r="BA56">
        <v>62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3611.5259999999998</v>
      </c>
      <c r="BL56">
        <v>1271.492</v>
      </c>
      <c r="BM56">
        <v>0</v>
      </c>
      <c r="BN56">
        <v>0</v>
      </c>
      <c r="BO56">
        <v>2.0499999999999998</v>
      </c>
      <c r="BP56">
        <v>1</v>
      </c>
      <c r="BQ56">
        <v>0</v>
      </c>
      <c r="BR56">
        <v>3611.5259999999998</v>
      </c>
      <c r="BS56">
        <v>1271.492</v>
      </c>
      <c r="BT56">
        <v>0</v>
      </c>
      <c r="BU56">
        <v>0</v>
      </c>
      <c r="BV56">
        <v>2.0499999999999998</v>
      </c>
      <c r="BW56">
        <v>1</v>
      </c>
      <c r="CV56">
        <v>0</v>
      </c>
      <c r="CW56">
        <f>ROUND(Y56*Source!I96*DO56,7)</f>
        <v>2.0500000000000002E-3</v>
      </c>
      <c r="CX56">
        <f>ROUND(Y56*Source!I96,7)</f>
        <v>2.0500000000000002E-3</v>
      </c>
      <c r="CY56">
        <f t="shared" si="24"/>
        <v>1761.72</v>
      </c>
      <c r="CZ56">
        <f t="shared" si="25"/>
        <v>1761.72</v>
      </c>
      <c r="DA56">
        <f t="shared" si="26"/>
        <v>1</v>
      </c>
      <c r="DB56">
        <f t="shared" si="21"/>
        <v>3611.53</v>
      </c>
      <c r="DC56">
        <f t="shared" si="22"/>
        <v>1271.49</v>
      </c>
      <c r="DD56" t="s">
        <v>3</v>
      </c>
      <c r="DE56" t="s">
        <v>3</v>
      </c>
      <c r="DF56">
        <f t="shared" si="23"/>
        <v>0</v>
      </c>
      <c r="DG56">
        <f>ROUND(ROUND(AF56,2)*CX56,2)</f>
        <v>3.61</v>
      </c>
      <c r="DH56">
        <f t="shared" si="5"/>
        <v>1.27</v>
      </c>
      <c r="DI56">
        <f t="shared" si="6"/>
        <v>0</v>
      </c>
      <c r="DJ56">
        <f t="shared" si="27"/>
        <v>4.88</v>
      </c>
      <c r="DK56">
        <v>1</v>
      </c>
      <c r="DL56" t="s">
        <v>860</v>
      </c>
      <c r="DM56">
        <v>5</v>
      </c>
      <c r="DN56" t="s">
        <v>856</v>
      </c>
      <c r="DO56">
        <v>1</v>
      </c>
    </row>
    <row r="57" spans="1:119" x14ac:dyDescent="0.2">
      <c r="A57">
        <f>ROW(Source!A96)</f>
        <v>96</v>
      </c>
      <c r="B57">
        <v>424238656</v>
      </c>
      <c r="C57">
        <v>424235843</v>
      </c>
      <c r="D57">
        <v>417097755</v>
      </c>
      <c r="E57">
        <v>1</v>
      </c>
      <c r="F57">
        <v>1</v>
      </c>
      <c r="G57">
        <v>1</v>
      </c>
      <c r="H57">
        <v>2</v>
      </c>
      <c r="I57" t="s">
        <v>930</v>
      </c>
      <c r="J57" t="s">
        <v>931</v>
      </c>
      <c r="K57" t="s">
        <v>932</v>
      </c>
      <c r="L57">
        <v>1368</v>
      </c>
      <c r="N57">
        <v>1011</v>
      </c>
      <c r="O57" t="s">
        <v>748</v>
      </c>
      <c r="P57" t="s">
        <v>748</v>
      </c>
      <c r="Q57">
        <v>1</v>
      </c>
      <c r="W57">
        <v>0</v>
      </c>
      <c r="X57">
        <v>906184072</v>
      </c>
      <c r="Y57">
        <f t="shared" si="20"/>
        <v>1.6</v>
      </c>
      <c r="AA57">
        <v>0</v>
      </c>
      <c r="AB57">
        <v>1843.92</v>
      </c>
      <c r="AC57">
        <v>620.24</v>
      </c>
      <c r="AD57">
        <v>0</v>
      </c>
      <c r="AE57">
        <v>0</v>
      </c>
      <c r="AF57">
        <v>1843.92</v>
      </c>
      <c r="AG57">
        <v>620.24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1.6</v>
      </c>
      <c r="AU57" t="s">
        <v>3</v>
      </c>
      <c r="AV57">
        <v>1</v>
      </c>
      <c r="AW57">
        <v>2</v>
      </c>
      <c r="AX57">
        <v>424392380</v>
      </c>
      <c r="AY57">
        <v>1</v>
      </c>
      <c r="AZ57">
        <v>0</v>
      </c>
      <c r="BA57">
        <v>63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2950.2720000000004</v>
      </c>
      <c r="BL57">
        <v>992.38400000000001</v>
      </c>
      <c r="BM57">
        <v>0</v>
      </c>
      <c r="BN57">
        <v>0</v>
      </c>
      <c r="BO57">
        <v>1.6</v>
      </c>
      <c r="BP57">
        <v>1</v>
      </c>
      <c r="BQ57">
        <v>0</v>
      </c>
      <c r="BR57">
        <v>2950.2720000000004</v>
      </c>
      <c r="BS57">
        <v>992.38400000000001</v>
      </c>
      <c r="BT57">
        <v>0</v>
      </c>
      <c r="BU57">
        <v>0</v>
      </c>
      <c r="BV57">
        <v>1.6</v>
      </c>
      <c r="BW57">
        <v>1</v>
      </c>
      <c r="CV57">
        <v>0</v>
      </c>
      <c r="CW57">
        <f>ROUND(Y57*Source!I96*DO57,7)</f>
        <v>1.6000000000000001E-3</v>
      </c>
      <c r="CX57">
        <f>ROUND(Y57*Source!I96,7)</f>
        <v>1.6000000000000001E-3</v>
      </c>
      <c r="CY57">
        <f t="shared" si="24"/>
        <v>1843.92</v>
      </c>
      <c r="CZ57">
        <f t="shared" si="25"/>
        <v>1843.92</v>
      </c>
      <c r="DA57">
        <f t="shared" si="26"/>
        <v>1</v>
      </c>
      <c r="DB57">
        <f t="shared" si="21"/>
        <v>2950.27</v>
      </c>
      <c r="DC57">
        <f t="shared" si="22"/>
        <v>992.38</v>
      </c>
      <c r="DD57" t="s">
        <v>3</v>
      </c>
      <c r="DE57" t="s">
        <v>3</v>
      </c>
      <c r="DF57">
        <f t="shared" si="23"/>
        <v>0</v>
      </c>
      <c r="DG57">
        <f>ROUND(ROUND(AF57,2)*CX57,2)</f>
        <v>2.95</v>
      </c>
      <c r="DH57">
        <f t="shared" si="5"/>
        <v>0.99</v>
      </c>
      <c r="DI57">
        <f t="shared" si="6"/>
        <v>0</v>
      </c>
      <c r="DJ57">
        <f t="shared" si="27"/>
        <v>3.9400000000000004</v>
      </c>
      <c r="DK57">
        <v>1</v>
      </c>
      <c r="DL57" t="s">
        <v>860</v>
      </c>
      <c r="DM57">
        <v>5</v>
      </c>
      <c r="DN57" t="s">
        <v>856</v>
      </c>
      <c r="DO57">
        <v>1</v>
      </c>
    </row>
    <row r="58" spans="1:119" x14ac:dyDescent="0.2">
      <c r="A58">
        <f>ROW(Source!A96)</f>
        <v>96</v>
      </c>
      <c r="B58">
        <v>424238656</v>
      </c>
      <c r="C58">
        <v>424235843</v>
      </c>
      <c r="D58">
        <v>417097845</v>
      </c>
      <c r="E58">
        <v>1</v>
      </c>
      <c r="F58">
        <v>1</v>
      </c>
      <c r="G58">
        <v>1</v>
      </c>
      <c r="H58">
        <v>2</v>
      </c>
      <c r="I58" t="s">
        <v>933</v>
      </c>
      <c r="J58" t="s">
        <v>934</v>
      </c>
      <c r="K58" t="s">
        <v>935</v>
      </c>
      <c r="L58">
        <v>1368</v>
      </c>
      <c r="N58">
        <v>1011</v>
      </c>
      <c r="O58" t="s">
        <v>748</v>
      </c>
      <c r="P58" t="s">
        <v>748</v>
      </c>
      <c r="Q58">
        <v>1</v>
      </c>
      <c r="W58">
        <v>0</v>
      </c>
      <c r="X58">
        <v>-1221802089</v>
      </c>
      <c r="Y58">
        <f t="shared" si="20"/>
        <v>1.42</v>
      </c>
      <c r="AA58">
        <v>0</v>
      </c>
      <c r="AB58">
        <v>12437.26</v>
      </c>
      <c r="AC58">
        <v>825.64</v>
      </c>
      <c r="AD58">
        <v>0</v>
      </c>
      <c r="AE58">
        <v>0</v>
      </c>
      <c r="AF58">
        <v>8883.76</v>
      </c>
      <c r="AG58">
        <v>825.64</v>
      </c>
      <c r="AH58">
        <v>0</v>
      </c>
      <c r="AI58">
        <v>1</v>
      </c>
      <c r="AJ58">
        <v>1.4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1.42</v>
      </c>
      <c r="AU58" t="s">
        <v>3</v>
      </c>
      <c r="AV58">
        <v>1</v>
      </c>
      <c r="AW58">
        <v>2</v>
      </c>
      <c r="AX58">
        <v>424392381</v>
      </c>
      <c r="AY58">
        <v>1</v>
      </c>
      <c r="AZ58">
        <v>0</v>
      </c>
      <c r="BA58">
        <v>64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12614.939199999999</v>
      </c>
      <c r="BL58">
        <v>1172.4087999999999</v>
      </c>
      <c r="BM58">
        <v>0</v>
      </c>
      <c r="BN58">
        <v>0</v>
      </c>
      <c r="BO58">
        <v>1.42</v>
      </c>
      <c r="BP58">
        <v>1</v>
      </c>
      <c r="BQ58">
        <v>0</v>
      </c>
      <c r="BR58">
        <v>12614.939199999999</v>
      </c>
      <c r="BS58">
        <v>1172.4087999999999</v>
      </c>
      <c r="BT58">
        <v>0</v>
      </c>
      <c r="BU58">
        <v>0</v>
      </c>
      <c r="BV58">
        <v>1.42</v>
      </c>
      <c r="BW58">
        <v>1</v>
      </c>
      <c r="CV58">
        <v>0</v>
      </c>
      <c r="CW58">
        <f>ROUND(Y58*Source!I96*DO58,7)</f>
        <v>1.42E-3</v>
      </c>
      <c r="CX58">
        <f>ROUND(Y58*Source!I96,7)</f>
        <v>1.42E-3</v>
      </c>
      <c r="CY58">
        <f t="shared" si="24"/>
        <v>12437.26</v>
      </c>
      <c r="CZ58">
        <f t="shared" si="25"/>
        <v>8883.76</v>
      </c>
      <c r="DA58">
        <f t="shared" si="26"/>
        <v>1.4</v>
      </c>
      <c r="DB58">
        <f t="shared" si="21"/>
        <v>12614.94</v>
      </c>
      <c r="DC58">
        <f t="shared" si="22"/>
        <v>1172.4100000000001</v>
      </c>
      <c r="DD58" t="s">
        <v>3</v>
      </c>
      <c r="DE58" t="s">
        <v>3</v>
      </c>
      <c r="DF58">
        <f t="shared" si="23"/>
        <v>0</v>
      </c>
      <c r="DG58">
        <f>ROUND(ROUND(AF58*AJ58,2)*CX58,2)</f>
        <v>17.66</v>
      </c>
      <c r="DH58">
        <f t="shared" si="5"/>
        <v>1.17</v>
      </c>
      <c r="DI58">
        <f t="shared" si="6"/>
        <v>0</v>
      </c>
      <c r="DJ58">
        <f t="shared" si="27"/>
        <v>18.829999999999998</v>
      </c>
      <c r="DK58">
        <v>0</v>
      </c>
      <c r="DL58" t="s">
        <v>919</v>
      </c>
      <c r="DM58">
        <v>8</v>
      </c>
      <c r="DN58" t="s">
        <v>856</v>
      </c>
      <c r="DO58">
        <v>1</v>
      </c>
    </row>
    <row r="59" spans="1:119" x14ac:dyDescent="0.2">
      <c r="A59">
        <f>ROW(Source!A96)</f>
        <v>96</v>
      </c>
      <c r="B59">
        <v>424238656</v>
      </c>
      <c r="C59">
        <v>424235843</v>
      </c>
      <c r="D59">
        <v>417098236</v>
      </c>
      <c r="E59">
        <v>1</v>
      </c>
      <c r="F59">
        <v>1</v>
      </c>
      <c r="G59">
        <v>1</v>
      </c>
      <c r="H59">
        <v>2</v>
      </c>
      <c r="I59" t="s">
        <v>898</v>
      </c>
      <c r="J59" t="s">
        <v>899</v>
      </c>
      <c r="K59" t="s">
        <v>900</v>
      </c>
      <c r="L59">
        <v>1368</v>
      </c>
      <c r="N59">
        <v>1011</v>
      </c>
      <c r="O59" t="s">
        <v>748</v>
      </c>
      <c r="P59" t="s">
        <v>748</v>
      </c>
      <c r="Q59">
        <v>1</v>
      </c>
      <c r="W59">
        <v>0</v>
      </c>
      <c r="X59">
        <v>1946144087</v>
      </c>
      <c r="Y59">
        <f t="shared" si="20"/>
        <v>0.71</v>
      </c>
      <c r="AA59">
        <v>0</v>
      </c>
      <c r="AB59">
        <v>1446.31</v>
      </c>
      <c r="AC59">
        <v>539.69000000000005</v>
      </c>
      <c r="AD59">
        <v>0</v>
      </c>
      <c r="AE59">
        <v>0</v>
      </c>
      <c r="AF59">
        <v>1446.31</v>
      </c>
      <c r="AG59">
        <v>539.69000000000005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0.71</v>
      </c>
      <c r="AU59" t="s">
        <v>3</v>
      </c>
      <c r="AV59">
        <v>1</v>
      </c>
      <c r="AW59">
        <v>2</v>
      </c>
      <c r="AX59">
        <v>424392382</v>
      </c>
      <c r="AY59">
        <v>1</v>
      </c>
      <c r="AZ59">
        <v>0</v>
      </c>
      <c r="BA59">
        <v>65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1026.8800999999999</v>
      </c>
      <c r="BL59">
        <v>383.17990000000003</v>
      </c>
      <c r="BM59">
        <v>0</v>
      </c>
      <c r="BN59">
        <v>0</v>
      </c>
      <c r="BO59">
        <v>0.71</v>
      </c>
      <c r="BP59">
        <v>1</v>
      </c>
      <c r="BQ59">
        <v>0</v>
      </c>
      <c r="BR59">
        <v>1026.8800999999999</v>
      </c>
      <c r="BS59">
        <v>383.17990000000003</v>
      </c>
      <c r="BT59">
        <v>0</v>
      </c>
      <c r="BU59">
        <v>0</v>
      </c>
      <c r="BV59">
        <v>0.71</v>
      </c>
      <c r="BW59">
        <v>1</v>
      </c>
      <c r="CV59">
        <v>0</v>
      </c>
      <c r="CW59">
        <f>ROUND(Y59*Source!I96*DO59,7)</f>
        <v>7.1000000000000002E-4</v>
      </c>
      <c r="CX59">
        <f>ROUND(Y59*Source!I96,7)</f>
        <v>7.1000000000000002E-4</v>
      </c>
      <c r="CY59">
        <f t="shared" si="24"/>
        <v>1446.31</v>
      </c>
      <c r="CZ59">
        <f t="shared" si="25"/>
        <v>1446.31</v>
      </c>
      <c r="DA59">
        <f t="shared" si="26"/>
        <v>1</v>
      </c>
      <c r="DB59">
        <f t="shared" si="21"/>
        <v>1026.8800000000001</v>
      </c>
      <c r="DC59">
        <f t="shared" si="22"/>
        <v>383.18</v>
      </c>
      <c r="DD59" t="s">
        <v>3</v>
      </c>
      <c r="DE59" t="s">
        <v>3</v>
      </c>
      <c r="DF59">
        <f t="shared" si="23"/>
        <v>0</v>
      </c>
      <c r="DG59">
        <f>ROUND(ROUND(AF59,2)*CX59,2)</f>
        <v>1.03</v>
      </c>
      <c r="DH59">
        <f t="shared" si="5"/>
        <v>0.38</v>
      </c>
      <c r="DI59">
        <f t="shared" si="6"/>
        <v>0</v>
      </c>
      <c r="DJ59">
        <f t="shared" si="27"/>
        <v>1.4100000000000001</v>
      </c>
      <c r="DK59">
        <v>1</v>
      </c>
      <c r="DL59" t="s">
        <v>867</v>
      </c>
      <c r="DM59">
        <v>4</v>
      </c>
      <c r="DN59" t="s">
        <v>856</v>
      </c>
      <c r="DO59">
        <v>1</v>
      </c>
    </row>
    <row r="60" spans="1:119" x14ac:dyDescent="0.2">
      <c r="A60">
        <f>ROW(Source!A96)</f>
        <v>96</v>
      </c>
      <c r="B60">
        <v>424238656</v>
      </c>
      <c r="C60">
        <v>424235843</v>
      </c>
      <c r="D60">
        <v>417163001</v>
      </c>
      <c r="E60">
        <v>1</v>
      </c>
      <c r="F60">
        <v>1</v>
      </c>
      <c r="G60">
        <v>1</v>
      </c>
      <c r="H60">
        <v>3</v>
      </c>
      <c r="I60" t="s">
        <v>936</v>
      </c>
      <c r="J60" t="s">
        <v>937</v>
      </c>
      <c r="K60" t="s">
        <v>938</v>
      </c>
      <c r="L60">
        <v>1348</v>
      </c>
      <c r="N60">
        <v>1009</v>
      </c>
      <c r="O60" t="s">
        <v>635</v>
      </c>
      <c r="P60" t="s">
        <v>635</v>
      </c>
      <c r="Q60">
        <v>1000</v>
      </c>
      <c r="W60">
        <v>0</v>
      </c>
      <c r="X60">
        <v>-261518221</v>
      </c>
      <c r="Y60">
        <f>(AT60*ROUND(0,7))</f>
        <v>0</v>
      </c>
      <c r="AA60">
        <v>74002.23</v>
      </c>
      <c r="AB60">
        <v>0</v>
      </c>
      <c r="AC60">
        <v>0</v>
      </c>
      <c r="AD60">
        <v>0</v>
      </c>
      <c r="AE60">
        <v>62186.75</v>
      </c>
      <c r="AF60">
        <v>0</v>
      </c>
      <c r="AG60">
        <v>0</v>
      </c>
      <c r="AH60">
        <v>0</v>
      </c>
      <c r="AI60">
        <v>1.19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2.8E-3</v>
      </c>
      <c r="AU60" t="s">
        <v>15</v>
      </c>
      <c r="AV60">
        <v>0</v>
      </c>
      <c r="AW60">
        <v>2</v>
      </c>
      <c r="AX60">
        <v>424392384</v>
      </c>
      <c r="AY60">
        <v>1</v>
      </c>
      <c r="AZ60">
        <v>0</v>
      </c>
      <c r="BA60">
        <v>67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174.12289999999999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ROUND(Y60*Source!I96,7)</f>
        <v>0</v>
      </c>
      <c r="CY60">
        <f>AA60</f>
        <v>74002.23</v>
      </c>
      <c r="CZ60">
        <f>AE60</f>
        <v>62186.75</v>
      </c>
      <c r="DA60">
        <f>AI60</f>
        <v>1.19</v>
      </c>
      <c r="DB60">
        <f>ROUND((ROUND(AT60*CZ60,2)*ROUND(0,7)),6)</f>
        <v>0</v>
      </c>
      <c r="DC60">
        <f>ROUND((ROUND(AT60*AG60,2)*ROUND(0,7)),6)</f>
        <v>0</v>
      </c>
      <c r="DD60" t="s">
        <v>3</v>
      </c>
      <c r="DE60" t="s">
        <v>3</v>
      </c>
      <c r="DF60">
        <f>ROUND(ROUND(AE60*AI60,2)*CX60,2)</f>
        <v>0</v>
      </c>
      <c r="DG60">
        <f>ROUND(ROUND(AF60,2)*CX60,2)</f>
        <v>0</v>
      </c>
      <c r="DH60">
        <f t="shared" si="5"/>
        <v>0</v>
      </c>
      <c r="DI60">
        <f t="shared" si="6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ROW(Source!A96)</f>
        <v>96</v>
      </c>
      <c r="B61">
        <v>424238656</v>
      </c>
      <c r="C61">
        <v>424235843</v>
      </c>
      <c r="D61">
        <v>417165052</v>
      </c>
      <c r="E61">
        <v>1</v>
      </c>
      <c r="F61">
        <v>1</v>
      </c>
      <c r="G61">
        <v>1</v>
      </c>
      <c r="H61">
        <v>3</v>
      </c>
      <c r="I61" t="s">
        <v>907</v>
      </c>
      <c r="J61" t="s">
        <v>908</v>
      </c>
      <c r="K61" t="s">
        <v>909</v>
      </c>
      <c r="L61">
        <v>1339</v>
      </c>
      <c r="N61">
        <v>1007</v>
      </c>
      <c r="O61" t="s">
        <v>910</v>
      </c>
      <c r="P61" t="s">
        <v>910</v>
      </c>
      <c r="Q61">
        <v>1</v>
      </c>
      <c r="W61">
        <v>0</v>
      </c>
      <c r="X61">
        <v>1964556667</v>
      </c>
      <c r="Y61">
        <f>(AT61*ROUND(0,7))</f>
        <v>0</v>
      </c>
      <c r="AA61">
        <v>31.78</v>
      </c>
      <c r="AB61">
        <v>0</v>
      </c>
      <c r="AC61">
        <v>0</v>
      </c>
      <c r="AD61">
        <v>0</v>
      </c>
      <c r="AE61">
        <v>35.71</v>
      </c>
      <c r="AF61">
        <v>0</v>
      </c>
      <c r="AG61">
        <v>0</v>
      </c>
      <c r="AH61">
        <v>0</v>
      </c>
      <c r="AI61">
        <v>0.89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3.2</v>
      </c>
      <c r="AU61" t="s">
        <v>15</v>
      </c>
      <c r="AV61">
        <v>0</v>
      </c>
      <c r="AW61">
        <v>2</v>
      </c>
      <c r="AX61">
        <v>424392385</v>
      </c>
      <c r="AY61">
        <v>1</v>
      </c>
      <c r="AZ61">
        <v>0</v>
      </c>
      <c r="BA61">
        <v>68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114.27200000000001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ROUND(Y61*Source!I96,7)</f>
        <v>0</v>
      </c>
      <c r="CY61">
        <f>AA61</f>
        <v>31.78</v>
      </c>
      <c r="CZ61">
        <f>AE61</f>
        <v>35.71</v>
      </c>
      <c r="DA61">
        <f>AI61</f>
        <v>0.89</v>
      </c>
      <c r="DB61">
        <f>ROUND((ROUND(AT61*CZ61,2)*ROUND(0,7)),6)</f>
        <v>0</v>
      </c>
      <c r="DC61">
        <f>ROUND((ROUND(AT61*AG61,2)*ROUND(0,7)),6)</f>
        <v>0</v>
      </c>
      <c r="DD61" t="s">
        <v>3</v>
      </c>
      <c r="DE61" t="s">
        <v>3</v>
      </c>
      <c r="DF61">
        <f>ROUND(ROUND(AE61*AI61,2)*CX61,2)</f>
        <v>0</v>
      </c>
      <c r="DG61">
        <f>ROUND(ROUND(AF61,2)*CX61,2)</f>
        <v>0</v>
      </c>
      <c r="DH61">
        <f t="shared" si="5"/>
        <v>0</v>
      </c>
      <c r="DI61">
        <f t="shared" si="6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ROW(Source!A97)</f>
        <v>97</v>
      </c>
      <c r="B62">
        <v>424238656</v>
      </c>
      <c r="C62">
        <v>424235870</v>
      </c>
      <c r="D62">
        <v>417090684</v>
      </c>
      <c r="E62">
        <v>117</v>
      </c>
      <c r="F62">
        <v>1</v>
      </c>
      <c r="G62">
        <v>1</v>
      </c>
      <c r="H62">
        <v>1</v>
      </c>
      <c r="I62" t="s">
        <v>884</v>
      </c>
      <c r="J62" t="s">
        <v>3</v>
      </c>
      <c r="K62" t="s">
        <v>885</v>
      </c>
      <c r="L62">
        <v>1191</v>
      </c>
      <c r="N62">
        <v>1013</v>
      </c>
      <c r="O62" t="s">
        <v>856</v>
      </c>
      <c r="P62" t="s">
        <v>856</v>
      </c>
      <c r="Q62">
        <v>1</v>
      </c>
      <c r="W62">
        <v>0</v>
      </c>
      <c r="X62">
        <v>-1991603921</v>
      </c>
      <c r="Y62">
        <f t="shared" ref="Y62:Y70" si="28">AT62</f>
        <v>33</v>
      </c>
      <c r="AA62">
        <v>0</v>
      </c>
      <c r="AB62">
        <v>0</v>
      </c>
      <c r="AC62">
        <v>0</v>
      </c>
      <c r="AD62">
        <v>459.14</v>
      </c>
      <c r="AE62">
        <v>0</v>
      </c>
      <c r="AF62">
        <v>0</v>
      </c>
      <c r="AG62">
        <v>0</v>
      </c>
      <c r="AH62">
        <v>459.14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33</v>
      </c>
      <c r="AU62" t="s">
        <v>3</v>
      </c>
      <c r="AV62">
        <v>1</v>
      </c>
      <c r="AW62">
        <v>2</v>
      </c>
      <c r="AX62">
        <v>424392389</v>
      </c>
      <c r="AY62">
        <v>1</v>
      </c>
      <c r="AZ62">
        <v>0</v>
      </c>
      <c r="BA62">
        <v>70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15151.619999999999</v>
      </c>
      <c r="BN62">
        <v>33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15151.619999999999</v>
      </c>
      <c r="BU62">
        <v>33</v>
      </c>
      <c r="BV62">
        <v>0</v>
      </c>
      <c r="BW62">
        <v>1</v>
      </c>
      <c r="CU62">
        <f>ROUND(AT62*Source!I97*AH62*AL62,2)</f>
        <v>15.15</v>
      </c>
      <c r="CV62">
        <f>ROUND(Y62*Source!I97,7)</f>
        <v>3.3000000000000002E-2</v>
      </c>
      <c r="CW62">
        <v>0</v>
      </c>
      <c r="CX62">
        <f>ROUND(Y62*Source!I97,7)</f>
        <v>3.3000000000000002E-2</v>
      </c>
      <c r="CY62">
        <f>AD62</f>
        <v>459.14</v>
      </c>
      <c r="CZ62">
        <f>AH62</f>
        <v>459.14</v>
      </c>
      <c r="DA62">
        <f>AL62</f>
        <v>1</v>
      </c>
      <c r="DB62">
        <f t="shared" ref="DB62:DB70" si="29">ROUND(ROUND(AT62*CZ62,2),6)</f>
        <v>15151.62</v>
      </c>
      <c r="DC62">
        <f t="shared" ref="DC62:DC70" si="30">ROUND(ROUND(AT62*AG62,2),6)</f>
        <v>0</v>
      </c>
      <c r="DD62" t="s">
        <v>3</v>
      </c>
      <c r="DE62" t="s">
        <v>3</v>
      </c>
      <c r="DF62">
        <f t="shared" ref="DF62:DF70" si="31">ROUND(ROUND(AE62,2)*CX62,2)</f>
        <v>0</v>
      </c>
      <c r="DG62">
        <f>ROUND(ROUND(AF62,2)*CX62,2)</f>
        <v>0</v>
      </c>
      <c r="DH62">
        <f t="shared" si="5"/>
        <v>0</v>
      </c>
      <c r="DI62">
        <f t="shared" si="6"/>
        <v>15.15</v>
      </c>
      <c r="DJ62">
        <f>DI62</f>
        <v>15.15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ROW(Source!A97)</f>
        <v>97</v>
      </c>
      <c r="B63">
        <v>424238656</v>
      </c>
      <c r="C63">
        <v>424235870</v>
      </c>
      <c r="D63">
        <v>417090896</v>
      </c>
      <c r="E63">
        <v>117</v>
      </c>
      <c r="F63">
        <v>1</v>
      </c>
      <c r="G63">
        <v>1</v>
      </c>
      <c r="H63">
        <v>1</v>
      </c>
      <c r="I63" t="s">
        <v>854</v>
      </c>
      <c r="J63" t="s">
        <v>3</v>
      </c>
      <c r="K63" t="s">
        <v>855</v>
      </c>
      <c r="L63">
        <v>1191</v>
      </c>
      <c r="N63">
        <v>1013</v>
      </c>
      <c r="O63" t="s">
        <v>856</v>
      </c>
      <c r="P63" t="s">
        <v>856</v>
      </c>
      <c r="Q63">
        <v>1</v>
      </c>
      <c r="W63">
        <v>0</v>
      </c>
      <c r="X63">
        <v>-1417349443</v>
      </c>
      <c r="Y63">
        <f t="shared" si="28"/>
        <v>37.369999999999997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37.369999999999997</v>
      </c>
      <c r="AU63" t="s">
        <v>3</v>
      </c>
      <c r="AV63">
        <v>2</v>
      </c>
      <c r="AW63">
        <v>2</v>
      </c>
      <c r="AX63">
        <v>424392390</v>
      </c>
      <c r="AY63">
        <v>1</v>
      </c>
      <c r="AZ63">
        <v>0</v>
      </c>
      <c r="BA63">
        <v>71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ROUND(Y63*Source!I97,7)</f>
        <v>3.737E-2</v>
      </c>
      <c r="CY63">
        <f>AD63</f>
        <v>0</v>
      </c>
      <c r="CZ63">
        <f>AH63</f>
        <v>0</v>
      </c>
      <c r="DA63">
        <f>AL63</f>
        <v>1</v>
      </c>
      <c r="DB63">
        <f t="shared" si="29"/>
        <v>0</v>
      </c>
      <c r="DC63">
        <f t="shared" si="30"/>
        <v>0</v>
      </c>
      <c r="DD63" t="s">
        <v>3</v>
      </c>
      <c r="DE63" t="s">
        <v>3</v>
      </c>
      <c r="DF63">
        <f t="shared" si="31"/>
        <v>0</v>
      </c>
      <c r="DG63">
        <f>ROUND(ROUND(AF63,2)*CX63,2)</f>
        <v>0</v>
      </c>
      <c r="DH63">
        <f t="shared" si="5"/>
        <v>0</v>
      </c>
      <c r="DI63">
        <f t="shared" si="6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ROW(Source!A97)</f>
        <v>97</v>
      </c>
      <c r="B64">
        <v>424238656</v>
      </c>
      <c r="C64">
        <v>424235870</v>
      </c>
      <c r="D64">
        <v>417096953</v>
      </c>
      <c r="E64">
        <v>1</v>
      </c>
      <c r="F64">
        <v>1</v>
      </c>
      <c r="G64">
        <v>1</v>
      </c>
      <c r="H64">
        <v>2</v>
      </c>
      <c r="I64" t="s">
        <v>941</v>
      </c>
      <c r="J64" t="s">
        <v>942</v>
      </c>
      <c r="K64" t="s">
        <v>943</v>
      </c>
      <c r="L64">
        <v>1368</v>
      </c>
      <c r="N64">
        <v>1011</v>
      </c>
      <c r="O64" t="s">
        <v>748</v>
      </c>
      <c r="P64" t="s">
        <v>748</v>
      </c>
      <c r="Q64">
        <v>1</v>
      </c>
      <c r="W64">
        <v>0</v>
      </c>
      <c r="X64">
        <v>1445775709</v>
      </c>
      <c r="Y64">
        <f t="shared" si="28"/>
        <v>2.35</v>
      </c>
      <c r="AA64">
        <v>0</v>
      </c>
      <c r="AB64">
        <v>1126.3</v>
      </c>
      <c r="AC64">
        <v>620.24</v>
      </c>
      <c r="AD64">
        <v>0</v>
      </c>
      <c r="AE64">
        <v>0</v>
      </c>
      <c r="AF64">
        <v>828.16</v>
      </c>
      <c r="AG64">
        <v>620.24</v>
      </c>
      <c r="AH64">
        <v>0</v>
      </c>
      <c r="AI64">
        <v>1</v>
      </c>
      <c r="AJ64">
        <v>1.36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2.35</v>
      </c>
      <c r="AU64" t="s">
        <v>3</v>
      </c>
      <c r="AV64">
        <v>1</v>
      </c>
      <c r="AW64">
        <v>2</v>
      </c>
      <c r="AX64">
        <v>424392391</v>
      </c>
      <c r="AY64">
        <v>1</v>
      </c>
      <c r="AZ64">
        <v>0</v>
      </c>
      <c r="BA64">
        <v>72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1946.1759999999999</v>
      </c>
      <c r="BL64">
        <v>1457.5640000000001</v>
      </c>
      <c r="BM64">
        <v>0</v>
      </c>
      <c r="BN64">
        <v>0</v>
      </c>
      <c r="BO64">
        <v>2.35</v>
      </c>
      <c r="BP64">
        <v>1</v>
      </c>
      <c r="BQ64">
        <v>0</v>
      </c>
      <c r="BR64">
        <v>1946.1759999999999</v>
      </c>
      <c r="BS64">
        <v>1457.5640000000001</v>
      </c>
      <c r="BT64">
        <v>0</v>
      </c>
      <c r="BU64">
        <v>0</v>
      </c>
      <c r="BV64">
        <v>2.35</v>
      </c>
      <c r="BW64">
        <v>1</v>
      </c>
      <c r="CV64">
        <v>0</v>
      </c>
      <c r="CW64">
        <f>ROUND(Y64*Source!I97*DO64,7)</f>
        <v>2.3500000000000001E-3</v>
      </c>
      <c r="CX64">
        <f>ROUND(Y64*Source!I97,7)</f>
        <v>2.3500000000000001E-3</v>
      </c>
      <c r="CY64">
        <f t="shared" ref="CY64:CY70" si="32">AB64</f>
        <v>1126.3</v>
      </c>
      <c r="CZ64">
        <f t="shared" ref="CZ64:CZ70" si="33">AF64</f>
        <v>828.16</v>
      </c>
      <c r="DA64">
        <f t="shared" ref="DA64:DA70" si="34">AJ64</f>
        <v>1.36</v>
      </c>
      <c r="DB64">
        <f t="shared" si="29"/>
        <v>1946.18</v>
      </c>
      <c r="DC64">
        <f t="shared" si="30"/>
        <v>1457.56</v>
      </c>
      <c r="DD64" t="s">
        <v>3</v>
      </c>
      <c r="DE64" t="s">
        <v>3</v>
      </c>
      <c r="DF64">
        <f t="shared" si="31"/>
        <v>0</v>
      </c>
      <c r="DG64">
        <f>ROUND(ROUND(AF64*AJ64,2)*CX64,2)</f>
        <v>2.65</v>
      </c>
      <c r="DH64">
        <f t="shared" si="5"/>
        <v>1.46</v>
      </c>
      <c r="DI64">
        <f t="shared" si="6"/>
        <v>0</v>
      </c>
      <c r="DJ64">
        <f t="shared" ref="DJ64:DJ70" si="35">DG64+DH64</f>
        <v>4.1099999999999994</v>
      </c>
      <c r="DK64">
        <v>0</v>
      </c>
      <c r="DL64" t="s">
        <v>860</v>
      </c>
      <c r="DM64">
        <v>5</v>
      </c>
      <c r="DN64" t="s">
        <v>856</v>
      </c>
      <c r="DO64">
        <v>1</v>
      </c>
    </row>
    <row r="65" spans="1:119" x14ac:dyDescent="0.2">
      <c r="A65">
        <f>ROW(Source!A97)</f>
        <v>97</v>
      </c>
      <c r="B65">
        <v>424238656</v>
      </c>
      <c r="C65">
        <v>424235870</v>
      </c>
      <c r="D65">
        <v>417096965</v>
      </c>
      <c r="E65">
        <v>1</v>
      </c>
      <c r="F65">
        <v>1</v>
      </c>
      <c r="G65">
        <v>1</v>
      </c>
      <c r="H65">
        <v>2</v>
      </c>
      <c r="I65" t="s">
        <v>873</v>
      </c>
      <c r="J65" t="s">
        <v>874</v>
      </c>
      <c r="K65" t="s">
        <v>875</v>
      </c>
      <c r="L65">
        <v>1368</v>
      </c>
      <c r="N65">
        <v>1011</v>
      </c>
      <c r="O65" t="s">
        <v>748</v>
      </c>
      <c r="P65" t="s">
        <v>748</v>
      </c>
      <c r="Q65">
        <v>1</v>
      </c>
      <c r="W65">
        <v>0</v>
      </c>
      <c r="X65">
        <v>1104301646</v>
      </c>
      <c r="Y65">
        <f t="shared" si="28"/>
        <v>0.36</v>
      </c>
      <c r="AA65">
        <v>0</v>
      </c>
      <c r="AB65">
        <v>2628.88</v>
      </c>
      <c r="AC65">
        <v>724.95</v>
      </c>
      <c r="AD65">
        <v>0</v>
      </c>
      <c r="AE65">
        <v>0</v>
      </c>
      <c r="AF65">
        <v>1933</v>
      </c>
      <c r="AG65">
        <v>724.95</v>
      </c>
      <c r="AH65">
        <v>0</v>
      </c>
      <c r="AI65">
        <v>1</v>
      </c>
      <c r="AJ65">
        <v>1.36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0.36</v>
      </c>
      <c r="AU65" t="s">
        <v>3</v>
      </c>
      <c r="AV65">
        <v>1</v>
      </c>
      <c r="AW65">
        <v>2</v>
      </c>
      <c r="AX65">
        <v>424392392</v>
      </c>
      <c r="AY65">
        <v>1</v>
      </c>
      <c r="AZ65">
        <v>0</v>
      </c>
      <c r="BA65">
        <v>73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695.88</v>
      </c>
      <c r="BL65">
        <v>260.98200000000003</v>
      </c>
      <c r="BM65">
        <v>0</v>
      </c>
      <c r="BN65">
        <v>0</v>
      </c>
      <c r="BO65">
        <v>0.36</v>
      </c>
      <c r="BP65">
        <v>1</v>
      </c>
      <c r="BQ65">
        <v>0</v>
      </c>
      <c r="BR65">
        <v>695.88</v>
      </c>
      <c r="BS65">
        <v>260.98200000000003</v>
      </c>
      <c r="BT65">
        <v>0</v>
      </c>
      <c r="BU65">
        <v>0</v>
      </c>
      <c r="BV65">
        <v>0.36</v>
      </c>
      <c r="BW65">
        <v>1</v>
      </c>
      <c r="CV65">
        <v>0</v>
      </c>
      <c r="CW65">
        <f>ROUND(Y65*Source!I97*DO65,7)</f>
        <v>3.6000000000000002E-4</v>
      </c>
      <c r="CX65">
        <f>ROUND(Y65*Source!I97,7)</f>
        <v>3.6000000000000002E-4</v>
      </c>
      <c r="CY65">
        <f t="shared" si="32"/>
        <v>2628.88</v>
      </c>
      <c r="CZ65">
        <f t="shared" si="33"/>
        <v>1933</v>
      </c>
      <c r="DA65">
        <f t="shared" si="34"/>
        <v>1.36</v>
      </c>
      <c r="DB65">
        <f t="shared" si="29"/>
        <v>695.88</v>
      </c>
      <c r="DC65">
        <f t="shared" si="30"/>
        <v>260.98</v>
      </c>
      <c r="DD65" t="s">
        <v>3</v>
      </c>
      <c r="DE65" t="s">
        <v>3</v>
      </c>
      <c r="DF65">
        <f t="shared" si="31"/>
        <v>0</v>
      </c>
      <c r="DG65">
        <f>ROUND(ROUND(AF65*AJ65,2)*CX65,2)</f>
        <v>0.95</v>
      </c>
      <c r="DH65">
        <f t="shared" ref="DH65:DH128" si="36">ROUND(ROUND(AG65,2)*CX65,2)</f>
        <v>0.26</v>
      </c>
      <c r="DI65">
        <f t="shared" ref="DI65:DI128" si="37">ROUND(ROUND(AH65,2)*CX65,2)</f>
        <v>0</v>
      </c>
      <c r="DJ65">
        <f t="shared" si="35"/>
        <v>1.21</v>
      </c>
      <c r="DK65">
        <v>0</v>
      </c>
      <c r="DL65" t="s">
        <v>876</v>
      </c>
      <c r="DM65">
        <v>6</v>
      </c>
      <c r="DN65" t="s">
        <v>856</v>
      </c>
      <c r="DO65">
        <v>1</v>
      </c>
    </row>
    <row r="66" spans="1:119" x14ac:dyDescent="0.2">
      <c r="A66">
        <f>ROW(Source!A97)</f>
        <v>97</v>
      </c>
      <c r="B66">
        <v>424238656</v>
      </c>
      <c r="C66">
        <v>424235870</v>
      </c>
      <c r="D66">
        <v>417097549</v>
      </c>
      <c r="E66">
        <v>1</v>
      </c>
      <c r="F66">
        <v>1</v>
      </c>
      <c r="G66">
        <v>1</v>
      </c>
      <c r="H66">
        <v>2</v>
      </c>
      <c r="I66" t="s">
        <v>886</v>
      </c>
      <c r="J66" t="s">
        <v>887</v>
      </c>
      <c r="K66" t="s">
        <v>888</v>
      </c>
      <c r="L66">
        <v>1368</v>
      </c>
      <c r="N66">
        <v>1011</v>
      </c>
      <c r="O66" t="s">
        <v>748</v>
      </c>
      <c r="P66" t="s">
        <v>748</v>
      </c>
      <c r="Q66">
        <v>1</v>
      </c>
      <c r="W66">
        <v>0</v>
      </c>
      <c r="X66">
        <v>-664744344</v>
      </c>
      <c r="Y66">
        <f t="shared" si="28"/>
        <v>3.98</v>
      </c>
      <c r="AA66">
        <v>0</v>
      </c>
      <c r="AB66">
        <v>1587.88</v>
      </c>
      <c r="AC66">
        <v>620.24</v>
      </c>
      <c r="AD66">
        <v>0</v>
      </c>
      <c r="AE66">
        <v>0</v>
      </c>
      <c r="AF66">
        <v>1587.88</v>
      </c>
      <c r="AG66">
        <v>620.24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3.98</v>
      </c>
      <c r="AU66" t="s">
        <v>3</v>
      </c>
      <c r="AV66">
        <v>1</v>
      </c>
      <c r="AW66">
        <v>2</v>
      </c>
      <c r="AX66">
        <v>424392393</v>
      </c>
      <c r="AY66">
        <v>1</v>
      </c>
      <c r="AZ66">
        <v>0</v>
      </c>
      <c r="BA66">
        <v>74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6319.7624000000005</v>
      </c>
      <c r="BL66">
        <v>2468.5552000000002</v>
      </c>
      <c r="BM66">
        <v>0</v>
      </c>
      <c r="BN66">
        <v>0</v>
      </c>
      <c r="BO66">
        <v>3.98</v>
      </c>
      <c r="BP66">
        <v>1</v>
      </c>
      <c r="BQ66">
        <v>0</v>
      </c>
      <c r="BR66">
        <v>6319.7624000000005</v>
      </c>
      <c r="BS66">
        <v>2468.5552000000002</v>
      </c>
      <c r="BT66">
        <v>0</v>
      </c>
      <c r="BU66">
        <v>0</v>
      </c>
      <c r="BV66">
        <v>3.98</v>
      </c>
      <c r="BW66">
        <v>1</v>
      </c>
      <c r="CV66">
        <v>0</v>
      </c>
      <c r="CW66">
        <f>ROUND(Y66*Source!I97*DO66,7)</f>
        <v>3.98E-3</v>
      </c>
      <c r="CX66">
        <f>ROUND(Y66*Source!I97,7)</f>
        <v>3.98E-3</v>
      </c>
      <c r="CY66">
        <f t="shared" si="32"/>
        <v>1587.88</v>
      </c>
      <c r="CZ66">
        <f t="shared" si="33"/>
        <v>1587.88</v>
      </c>
      <c r="DA66">
        <f t="shared" si="34"/>
        <v>1</v>
      </c>
      <c r="DB66">
        <f t="shared" si="29"/>
        <v>6319.76</v>
      </c>
      <c r="DC66">
        <f t="shared" si="30"/>
        <v>2468.56</v>
      </c>
      <c r="DD66" t="s">
        <v>3</v>
      </c>
      <c r="DE66" t="s">
        <v>3</v>
      </c>
      <c r="DF66">
        <f t="shared" si="31"/>
        <v>0</v>
      </c>
      <c r="DG66">
        <f>ROUND(ROUND(AF66,2)*CX66,2)</f>
        <v>6.32</v>
      </c>
      <c r="DH66">
        <f t="shared" si="36"/>
        <v>2.4700000000000002</v>
      </c>
      <c r="DI66">
        <f t="shared" si="37"/>
        <v>0</v>
      </c>
      <c r="DJ66">
        <f t="shared" si="35"/>
        <v>8.7900000000000009</v>
      </c>
      <c r="DK66">
        <v>1</v>
      </c>
      <c r="DL66" t="s">
        <v>860</v>
      </c>
      <c r="DM66">
        <v>5</v>
      </c>
      <c r="DN66" t="s">
        <v>856</v>
      </c>
      <c r="DO66">
        <v>1</v>
      </c>
    </row>
    <row r="67" spans="1:119" x14ac:dyDescent="0.2">
      <c r="A67">
        <f>ROW(Source!A97)</f>
        <v>97</v>
      </c>
      <c r="B67">
        <v>424238656</v>
      </c>
      <c r="C67">
        <v>424235870</v>
      </c>
      <c r="D67">
        <v>417097740</v>
      </c>
      <c r="E67">
        <v>1</v>
      </c>
      <c r="F67">
        <v>1</v>
      </c>
      <c r="G67">
        <v>1</v>
      </c>
      <c r="H67">
        <v>2</v>
      </c>
      <c r="I67" t="s">
        <v>944</v>
      </c>
      <c r="J67" t="s">
        <v>945</v>
      </c>
      <c r="K67" t="s">
        <v>946</v>
      </c>
      <c r="L67">
        <v>1368</v>
      </c>
      <c r="N67">
        <v>1011</v>
      </c>
      <c r="O67" t="s">
        <v>748</v>
      </c>
      <c r="P67" t="s">
        <v>748</v>
      </c>
      <c r="Q67">
        <v>1</v>
      </c>
      <c r="W67">
        <v>0</v>
      </c>
      <c r="X67">
        <v>1662454676</v>
      </c>
      <c r="Y67">
        <f t="shared" si="28"/>
        <v>19</v>
      </c>
      <c r="AA67">
        <v>0</v>
      </c>
      <c r="AB67">
        <v>1923.47</v>
      </c>
      <c r="AC67">
        <v>620.24</v>
      </c>
      <c r="AD67">
        <v>0</v>
      </c>
      <c r="AE67">
        <v>0</v>
      </c>
      <c r="AF67">
        <v>1373.91</v>
      </c>
      <c r="AG67">
        <v>620.24</v>
      </c>
      <c r="AH67">
        <v>0</v>
      </c>
      <c r="AI67">
        <v>1</v>
      </c>
      <c r="AJ67">
        <v>1.4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19</v>
      </c>
      <c r="AU67" t="s">
        <v>3</v>
      </c>
      <c r="AV67">
        <v>1</v>
      </c>
      <c r="AW67">
        <v>2</v>
      </c>
      <c r="AX67">
        <v>424392394</v>
      </c>
      <c r="AY67">
        <v>1</v>
      </c>
      <c r="AZ67">
        <v>0</v>
      </c>
      <c r="BA67">
        <v>75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26104.29</v>
      </c>
      <c r="BL67">
        <v>11784.56</v>
      </c>
      <c r="BM67">
        <v>0</v>
      </c>
      <c r="BN67">
        <v>0</v>
      </c>
      <c r="BO67">
        <v>19</v>
      </c>
      <c r="BP67">
        <v>1</v>
      </c>
      <c r="BQ67">
        <v>0</v>
      </c>
      <c r="BR67">
        <v>26104.29</v>
      </c>
      <c r="BS67">
        <v>11784.56</v>
      </c>
      <c r="BT67">
        <v>0</v>
      </c>
      <c r="BU67">
        <v>0</v>
      </c>
      <c r="BV67">
        <v>19</v>
      </c>
      <c r="BW67">
        <v>1</v>
      </c>
      <c r="CV67">
        <v>0</v>
      </c>
      <c r="CW67">
        <f>ROUND(Y67*Source!I97*DO67,7)</f>
        <v>1.9E-2</v>
      </c>
      <c r="CX67">
        <f>ROUND(Y67*Source!I97,7)</f>
        <v>1.9E-2</v>
      </c>
      <c r="CY67">
        <f t="shared" si="32"/>
        <v>1923.47</v>
      </c>
      <c r="CZ67">
        <f t="shared" si="33"/>
        <v>1373.91</v>
      </c>
      <c r="DA67">
        <f t="shared" si="34"/>
        <v>1.4</v>
      </c>
      <c r="DB67">
        <f t="shared" si="29"/>
        <v>26104.29</v>
      </c>
      <c r="DC67">
        <f t="shared" si="30"/>
        <v>11784.56</v>
      </c>
      <c r="DD67" t="s">
        <v>3</v>
      </c>
      <c r="DE67" t="s">
        <v>3</v>
      </c>
      <c r="DF67">
        <f t="shared" si="31"/>
        <v>0</v>
      </c>
      <c r="DG67">
        <f>ROUND(ROUND(AF67*AJ67,2)*CX67,2)</f>
        <v>36.549999999999997</v>
      </c>
      <c r="DH67">
        <f t="shared" si="36"/>
        <v>11.78</v>
      </c>
      <c r="DI67">
        <f t="shared" si="37"/>
        <v>0</v>
      </c>
      <c r="DJ67">
        <f t="shared" si="35"/>
        <v>48.33</v>
      </c>
      <c r="DK67">
        <v>0</v>
      </c>
      <c r="DL67" t="s">
        <v>860</v>
      </c>
      <c r="DM67">
        <v>5</v>
      </c>
      <c r="DN67" t="s">
        <v>856</v>
      </c>
      <c r="DO67">
        <v>1</v>
      </c>
    </row>
    <row r="68" spans="1:119" x14ac:dyDescent="0.2">
      <c r="A68">
        <f>ROW(Source!A97)</f>
        <v>97</v>
      </c>
      <c r="B68">
        <v>424238656</v>
      </c>
      <c r="C68">
        <v>424235870</v>
      </c>
      <c r="D68">
        <v>417097742</v>
      </c>
      <c r="E68">
        <v>1</v>
      </c>
      <c r="F68">
        <v>1</v>
      </c>
      <c r="G68">
        <v>1</v>
      </c>
      <c r="H68">
        <v>2</v>
      </c>
      <c r="I68" t="s">
        <v>947</v>
      </c>
      <c r="J68" t="s">
        <v>948</v>
      </c>
      <c r="K68" t="s">
        <v>949</v>
      </c>
      <c r="L68">
        <v>1368</v>
      </c>
      <c r="N68">
        <v>1011</v>
      </c>
      <c r="O68" t="s">
        <v>748</v>
      </c>
      <c r="P68" t="s">
        <v>748</v>
      </c>
      <c r="Q68">
        <v>1</v>
      </c>
      <c r="W68">
        <v>0</v>
      </c>
      <c r="X68">
        <v>-634789389</v>
      </c>
      <c r="Y68">
        <f t="shared" si="28"/>
        <v>8.51</v>
      </c>
      <c r="AA68">
        <v>0</v>
      </c>
      <c r="AB68">
        <v>1889.48</v>
      </c>
      <c r="AC68">
        <v>620.24</v>
      </c>
      <c r="AD68">
        <v>0</v>
      </c>
      <c r="AE68">
        <v>0</v>
      </c>
      <c r="AF68">
        <v>1349.63</v>
      </c>
      <c r="AG68">
        <v>620.24</v>
      </c>
      <c r="AH68">
        <v>0</v>
      </c>
      <c r="AI68">
        <v>1</v>
      </c>
      <c r="AJ68">
        <v>1.4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8.51</v>
      </c>
      <c r="AU68" t="s">
        <v>3</v>
      </c>
      <c r="AV68">
        <v>1</v>
      </c>
      <c r="AW68">
        <v>2</v>
      </c>
      <c r="AX68">
        <v>424392395</v>
      </c>
      <c r="AY68">
        <v>1</v>
      </c>
      <c r="AZ68">
        <v>0</v>
      </c>
      <c r="BA68">
        <v>76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11485.3513</v>
      </c>
      <c r="BL68">
        <v>5278.2424000000001</v>
      </c>
      <c r="BM68">
        <v>0</v>
      </c>
      <c r="BN68">
        <v>0</v>
      </c>
      <c r="BO68">
        <v>8.51</v>
      </c>
      <c r="BP68">
        <v>1</v>
      </c>
      <c r="BQ68">
        <v>0</v>
      </c>
      <c r="BR68">
        <v>11485.3513</v>
      </c>
      <c r="BS68">
        <v>5278.2424000000001</v>
      </c>
      <c r="BT68">
        <v>0</v>
      </c>
      <c r="BU68">
        <v>0</v>
      </c>
      <c r="BV68">
        <v>8.51</v>
      </c>
      <c r="BW68">
        <v>1</v>
      </c>
      <c r="CV68">
        <v>0</v>
      </c>
      <c r="CW68">
        <f>ROUND(Y68*Source!I97*DO68,7)</f>
        <v>8.5100000000000002E-3</v>
      </c>
      <c r="CX68">
        <f>ROUND(Y68*Source!I97,7)</f>
        <v>8.5100000000000002E-3</v>
      </c>
      <c r="CY68">
        <f t="shared" si="32"/>
        <v>1889.48</v>
      </c>
      <c r="CZ68">
        <f t="shared" si="33"/>
        <v>1349.63</v>
      </c>
      <c r="DA68">
        <f t="shared" si="34"/>
        <v>1.4</v>
      </c>
      <c r="DB68">
        <f t="shared" si="29"/>
        <v>11485.35</v>
      </c>
      <c r="DC68">
        <f t="shared" si="30"/>
        <v>5278.24</v>
      </c>
      <c r="DD68" t="s">
        <v>3</v>
      </c>
      <c r="DE68" t="s">
        <v>3</v>
      </c>
      <c r="DF68">
        <f t="shared" si="31"/>
        <v>0</v>
      </c>
      <c r="DG68">
        <f>ROUND(ROUND(AF68*AJ68,2)*CX68,2)</f>
        <v>16.079999999999998</v>
      </c>
      <c r="DH68">
        <f t="shared" si="36"/>
        <v>5.28</v>
      </c>
      <c r="DI68">
        <f t="shared" si="37"/>
        <v>0</v>
      </c>
      <c r="DJ68">
        <f t="shared" si="35"/>
        <v>21.36</v>
      </c>
      <c r="DK68">
        <v>0</v>
      </c>
      <c r="DL68" t="s">
        <v>860</v>
      </c>
      <c r="DM68">
        <v>5</v>
      </c>
      <c r="DN68" t="s">
        <v>856</v>
      </c>
      <c r="DO68">
        <v>1</v>
      </c>
    </row>
    <row r="69" spans="1:119" x14ac:dyDescent="0.2">
      <c r="A69">
        <f>ROW(Source!A97)</f>
        <v>97</v>
      </c>
      <c r="B69">
        <v>424238656</v>
      </c>
      <c r="C69">
        <v>424235870</v>
      </c>
      <c r="D69">
        <v>417097804</v>
      </c>
      <c r="E69">
        <v>1</v>
      </c>
      <c r="F69">
        <v>1</v>
      </c>
      <c r="G69">
        <v>1</v>
      </c>
      <c r="H69">
        <v>2</v>
      </c>
      <c r="I69" t="s">
        <v>950</v>
      </c>
      <c r="J69" t="s">
        <v>951</v>
      </c>
      <c r="K69" t="s">
        <v>952</v>
      </c>
      <c r="L69">
        <v>1368</v>
      </c>
      <c r="N69">
        <v>1011</v>
      </c>
      <c r="O69" t="s">
        <v>748</v>
      </c>
      <c r="P69" t="s">
        <v>748</v>
      </c>
      <c r="Q69">
        <v>1</v>
      </c>
      <c r="W69">
        <v>0</v>
      </c>
      <c r="X69">
        <v>-1715072814</v>
      </c>
      <c r="Y69">
        <f t="shared" si="28"/>
        <v>0.56999999999999995</v>
      </c>
      <c r="AA69">
        <v>0</v>
      </c>
      <c r="AB69">
        <v>2238.14</v>
      </c>
      <c r="AC69">
        <v>620.24</v>
      </c>
      <c r="AD69">
        <v>0</v>
      </c>
      <c r="AE69">
        <v>0</v>
      </c>
      <c r="AF69">
        <v>1790.51</v>
      </c>
      <c r="AG69">
        <v>620.24</v>
      </c>
      <c r="AH69">
        <v>0</v>
      </c>
      <c r="AI69">
        <v>1</v>
      </c>
      <c r="AJ69">
        <v>1.25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0.56999999999999995</v>
      </c>
      <c r="AU69" t="s">
        <v>3</v>
      </c>
      <c r="AV69">
        <v>1</v>
      </c>
      <c r="AW69">
        <v>2</v>
      </c>
      <c r="AX69">
        <v>424392396</v>
      </c>
      <c r="AY69">
        <v>1</v>
      </c>
      <c r="AZ69">
        <v>0</v>
      </c>
      <c r="BA69">
        <v>77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1020.5906999999999</v>
      </c>
      <c r="BL69">
        <v>353.53679999999997</v>
      </c>
      <c r="BM69">
        <v>0</v>
      </c>
      <c r="BN69">
        <v>0</v>
      </c>
      <c r="BO69">
        <v>0.56999999999999995</v>
      </c>
      <c r="BP69">
        <v>1</v>
      </c>
      <c r="BQ69">
        <v>0</v>
      </c>
      <c r="BR69">
        <v>1020.5906999999999</v>
      </c>
      <c r="BS69">
        <v>353.53679999999997</v>
      </c>
      <c r="BT69">
        <v>0</v>
      </c>
      <c r="BU69">
        <v>0</v>
      </c>
      <c r="BV69">
        <v>0.56999999999999995</v>
      </c>
      <c r="BW69">
        <v>1</v>
      </c>
      <c r="CV69">
        <v>0</v>
      </c>
      <c r="CW69">
        <f>ROUND(Y69*Source!I97*DO69,7)</f>
        <v>5.6999999999999998E-4</v>
      </c>
      <c r="CX69">
        <f>ROUND(Y69*Source!I97,7)</f>
        <v>5.6999999999999998E-4</v>
      </c>
      <c r="CY69">
        <f t="shared" si="32"/>
        <v>2238.14</v>
      </c>
      <c r="CZ69">
        <f t="shared" si="33"/>
        <v>1790.51</v>
      </c>
      <c r="DA69">
        <f t="shared" si="34"/>
        <v>1.25</v>
      </c>
      <c r="DB69">
        <f t="shared" si="29"/>
        <v>1020.59</v>
      </c>
      <c r="DC69">
        <f t="shared" si="30"/>
        <v>353.54</v>
      </c>
      <c r="DD69" t="s">
        <v>3</v>
      </c>
      <c r="DE69" t="s">
        <v>3</v>
      </c>
      <c r="DF69">
        <f t="shared" si="31"/>
        <v>0</v>
      </c>
      <c r="DG69">
        <f>ROUND(ROUND(AF69*AJ69,2)*CX69,2)</f>
        <v>1.28</v>
      </c>
      <c r="DH69">
        <f t="shared" si="36"/>
        <v>0.35</v>
      </c>
      <c r="DI69">
        <f t="shared" si="37"/>
        <v>0</v>
      </c>
      <c r="DJ69">
        <f t="shared" si="35"/>
        <v>1.63</v>
      </c>
      <c r="DK69">
        <v>0</v>
      </c>
      <c r="DL69" t="s">
        <v>860</v>
      </c>
      <c r="DM69">
        <v>5</v>
      </c>
      <c r="DN69" t="s">
        <v>856</v>
      </c>
      <c r="DO69">
        <v>1</v>
      </c>
    </row>
    <row r="70" spans="1:119" x14ac:dyDescent="0.2">
      <c r="A70">
        <f>ROW(Source!A97)</f>
        <v>97</v>
      </c>
      <c r="B70">
        <v>424238656</v>
      </c>
      <c r="C70">
        <v>424235870</v>
      </c>
      <c r="D70">
        <v>417098236</v>
      </c>
      <c r="E70">
        <v>1</v>
      </c>
      <c r="F70">
        <v>1</v>
      </c>
      <c r="G70">
        <v>1</v>
      </c>
      <c r="H70">
        <v>2</v>
      </c>
      <c r="I70" t="s">
        <v>898</v>
      </c>
      <c r="J70" t="s">
        <v>899</v>
      </c>
      <c r="K70" t="s">
        <v>900</v>
      </c>
      <c r="L70">
        <v>1368</v>
      </c>
      <c r="N70">
        <v>1011</v>
      </c>
      <c r="O70" t="s">
        <v>748</v>
      </c>
      <c r="P70" t="s">
        <v>748</v>
      </c>
      <c r="Q70">
        <v>1</v>
      </c>
      <c r="W70">
        <v>0</v>
      </c>
      <c r="X70">
        <v>1946144087</v>
      </c>
      <c r="Y70">
        <f t="shared" si="28"/>
        <v>2.6</v>
      </c>
      <c r="AA70">
        <v>0</v>
      </c>
      <c r="AB70">
        <v>1446.31</v>
      </c>
      <c r="AC70">
        <v>539.69000000000005</v>
      </c>
      <c r="AD70">
        <v>0</v>
      </c>
      <c r="AE70">
        <v>0</v>
      </c>
      <c r="AF70">
        <v>1446.31</v>
      </c>
      <c r="AG70">
        <v>539.69000000000005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2.6</v>
      </c>
      <c r="AU70" t="s">
        <v>3</v>
      </c>
      <c r="AV70">
        <v>1</v>
      </c>
      <c r="AW70">
        <v>2</v>
      </c>
      <c r="AX70">
        <v>424392397</v>
      </c>
      <c r="AY70">
        <v>1</v>
      </c>
      <c r="AZ70">
        <v>0</v>
      </c>
      <c r="BA70">
        <v>78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3760.4059999999999</v>
      </c>
      <c r="BL70">
        <v>1403.1940000000002</v>
      </c>
      <c r="BM70">
        <v>0</v>
      </c>
      <c r="BN70">
        <v>0</v>
      </c>
      <c r="BO70">
        <v>2.6</v>
      </c>
      <c r="BP70">
        <v>1</v>
      </c>
      <c r="BQ70">
        <v>0</v>
      </c>
      <c r="BR70">
        <v>3760.4059999999999</v>
      </c>
      <c r="BS70">
        <v>1403.1940000000002</v>
      </c>
      <c r="BT70">
        <v>0</v>
      </c>
      <c r="BU70">
        <v>0</v>
      </c>
      <c r="BV70">
        <v>2.6</v>
      </c>
      <c r="BW70">
        <v>1</v>
      </c>
      <c r="CV70">
        <v>0</v>
      </c>
      <c r="CW70">
        <f>ROUND(Y70*Source!I97*DO70,7)</f>
        <v>2.5999999999999999E-3</v>
      </c>
      <c r="CX70">
        <f>ROUND(Y70*Source!I97,7)</f>
        <v>2.5999999999999999E-3</v>
      </c>
      <c r="CY70">
        <f t="shared" si="32"/>
        <v>1446.31</v>
      </c>
      <c r="CZ70">
        <f t="shared" si="33"/>
        <v>1446.31</v>
      </c>
      <c r="DA70">
        <f t="shared" si="34"/>
        <v>1</v>
      </c>
      <c r="DB70">
        <f t="shared" si="29"/>
        <v>3760.41</v>
      </c>
      <c r="DC70">
        <f t="shared" si="30"/>
        <v>1403.19</v>
      </c>
      <c r="DD70" t="s">
        <v>3</v>
      </c>
      <c r="DE70" t="s">
        <v>3</v>
      </c>
      <c r="DF70">
        <f t="shared" si="31"/>
        <v>0</v>
      </c>
      <c r="DG70">
        <f>ROUND(ROUND(AF70,2)*CX70,2)</f>
        <v>3.76</v>
      </c>
      <c r="DH70">
        <f t="shared" si="36"/>
        <v>1.4</v>
      </c>
      <c r="DI70">
        <f t="shared" si="37"/>
        <v>0</v>
      </c>
      <c r="DJ70">
        <f t="shared" si="35"/>
        <v>5.16</v>
      </c>
      <c r="DK70">
        <v>1</v>
      </c>
      <c r="DL70" t="s">
        <v>867</v>
      </c>
      <c r="DM70">
        <v>4</v>
      </c>
      <c r="DN70" t="s">
        <v>856</v>
      </c>
      <c r="DO70">
        <v>1</v>
      </c>
    </row>
    <row r="71" spans="1:119" x14ac:dyDescent="0.2">
      <c r="A71">
        <f>ROW(Source!A97)</f>
        <v>97</v>
      </c>
      <c r="B71">
        <v>424238656</v>
      </c>
      <c r="C71">
        <v>424235870</v>
      </c>
      <c r="D71">
        <v>417165052</v>
      </c>
      <c r="E71">
        <v>1</v>
      </c>
      <c r="F71">
        <v>1</v>
      </c>
      <c r="G71">
        <v>1</v>
      </c>
      <c r="H71">
        <v>3</v>
      </c>
      <c r="I71" t="s">
        <v>907</v>
      </c>
      <c r="J71" t="s">
        <v>908</v>
      </c>
      <c r="K71" t="s">
        <v>909</v>
      </c>
      <c r="L71">
        <v>1339</v>
      </c>
      <c r="N71">
        <v>1007</v>
      </c>
      <c r="O71" t="s">
        <v>910</v>
      </c>
      <c r="P71" t="s">
        <v>910</v>
      </c>
      <c r="Q71">
        <v>1</v>
      </c>
      <c r="W71">
        <v>0</v>
      </c>
      <c r="X71">
        <v>1964556667</v>
      </c>
      <c r="Y71">
        <f>(AT71*ROUND(0,7))</f>
        <v>0</v>
      </c>
      <c r="AA71">
        <v>31.78</v>
      </c>
      <c r="AB71">
        <v>0</v>
      </c>
      <c r="AC71">
        <v>0</v>
      </c>
      <c r="AD71">
        <v>0</v>
      </c>
      <c r="AE71">
        <v>35.71</v>
      </c>
      <c r="AF71">
        <v>0</v>
      </c>
      <c r="AG71">
        <v>0</v>
      </c>
      <c r="AH71">
        <v>0</v>
      </c>
      <c r="AI71">
        <v>0.89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30</v>
      </c>
      <c r="AU71" t="s">
        <v>15</v>
      </c>
      <c r="AV71">
        <v>0</v>
      </c>
      <c r="AW71">
        <v>2</v>
      </c>
      <c r="AX71">
        <v>424392398</v>
      </c>
      <c r="AY71">
        <v>1</v>
      </c>
      <c r="AZ71">
        <v>0</v>
      </c>
      <c r="BA71">
        <v>79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1071.3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ROUND(Y71*Source!I97,7)</f>
        <v>0</v>
      </c>
      <c r="CY71">
        <f>AA71</f>
        <v>31.78</v>
      </c>
      <c r="CZ71">
        <f>AE71</f>
        <v>35.71</v>
      </c>
      <c r="DA71">
        <f>AI71</f>
        <v>0.89</v>
      </c>
      <c r="DB71">
        <f>ROUND((ROUND(AT71*CZ71,2)*ROUND(0,7)),6)</f>
        <v>0</v>
      </c>
      <c r="DC71">
        <f>ROUND((ROUND(AT71*AG71,2)*ROUND(0,7)),6)</f>
        <v>0</v>
      </c>
      <c r="DD71" t="s">
        <v>3</v>
      </c>
      <c r="DE71" t="s">
        <v>3</v>
      </c>
      <c r="DF71">
        <f>ROUND(ROUND(AE71*AI71,2)*CX71,2)</f>
        <v>0</v>
      </c>
      <c r="DG71">
        <f>ROUND(ROUND(AF71,2)*CX71,2)</f>
        <v>0</v>
      </c>
      <c r="DH71">
        <f t="shared" si="36"/>
        <v>0</v>
      </c>
      <c r="DI71">
        <f t="shared" si="37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ROW(Source!A98)</f>
        <v>98</v>
      </c>
      <c r="B72">
        <v>424238656</v>
      </c>
      <c r="C72">
        <v>424235895</v>
      </c>
      <c r="D72">
        <v>417090678</v>
      </c>
      <c r="E72">
        <v>117</v>
      </c>
      <c r="F72">
        <v>1</v>
      </c>
      <c r="G72">
        <v>1</v>
      </c>
      <c r="H72">
        <v>1</v>
      </c>
      <c r="I72" t="s">
        <v>953</v>
      </c>
      <c r="J72" t="s">
        <v>3</v>
      </c>
      <c r="K72" t="s">
        <v>954</v>
      </c>
      <c r="L72">
        <v>1191</v>
      </c>
      <c r="N72">
        <v>1013</v>
      </c>
      <c r="O72" t="s">
        <v>856</v>
      </c>
      <c r="P72" t="s">
        <v>856</v>
      </c>
      <c r="Q72">
        <v>1</v>
      </c>
      <c r="W72">
        <v>0</v>
      </c>
      <c r="X72">
        <v>1689191095</v>
      </c>
      <c r="Y72">
        <f t="shared" ref="Y72:Y78" si="38">AT72</f>
        <v>21.6</v>
      </c>
      <c r="AA72">
        <v>0</v>
      </c>
      <c r="AB72">
        <v>0</v>
      </c>
      <c r="AC72">
        <v>0</v>
      </c>
      <c r="AD72">
        <v>451.08</v>
      </c>
      <c r="AE72">
        <v>0</v>
      </c>
      <c r="AF72">
        <v>0</v>
      </c>
      <c r="AG72">
        <v>0</v>
      </c>
      <c r="AH72">
        <v>451.08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21.6</v>
      </c>
      <c r="AU72" t="s">
        <v>3</v>
      </c>
      <c r="AV72">
        <v>1</v>
      </c>
      <c r="AW72">
        <v>2</v>
      </c>
      <c r="AX72">
        <v>424392403</v>
      </c>
      <c r="AY72">
        <v>1</v>
      </c>
      <c r="AZ72">
        <v>0</v>
      </c>
      <c r="BA72">
        <v>82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9743.3279999999995</v>
      </c>
      <c r="BN72">
        <v>21.6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9743.3279999999995</v>
      </c>
      <c r="BU72">
        <v>21.6</v>
      </c>
      <c r="BV72">
        <v>0</v>
      </c>
      <c r="BW72">
        <v>1</v>
      </c>
      <c r="CU72">
        <f>ROUND(AT72*Source!I98*AH72*AL72,2)</f>
        <v>97.43</v>
      </c>
      <c r="CV72">
        <f>ROUND(Y72*Source!I98,7)</f>
        <v>0.216</v>
      </c>
      <c r="CW72">
        <v>0</v>
      </c>
      <c r="CX72">
        <f>ROUND(Y72*Source!I98,7)</f>
        <v>0.216</v>
      </c>
      <c r="CY72">
        <f>AD72</f>
        <v>451.08</v>
      </c>
      <c r="CZ72">
        <f>AH72</f>
        <v>451.08</v>
      </c>
      <c r="DA72">
        <f>AL72</f>
        <v>1</v>
      </c>
      <c r="DB72">
        <f t="shared" ref="DB72:DB78" si="39">ROUND(ROUND(AT72*CZ72,2),6)</f>
        <v>9743.33</v>
      </c>
      <c r="DC72">
        <f t="shared" ref="DC72:DC78" si="40">ROUND(ROUND(AT72*AG72,2),6)</f>
        <v>0</v>
      </c>
      <c r="DD72" t="s">
        <v>3</v>
      </c>
      <c r="DE72" t="s">
        <v>3</v>
      </c>
      <c r="DF72">
        <f t="shared" ref="DF72:DF78" si="41">ROUND(ROUND(AE72,2)*CX72,2)</f>
        <v>0</v>
      </c>
      <c r="DG72">
        <f>ROUND(ROUND(AF72,2)*CX72,2)</f>
        <v>0</v>
      </c>
      <c r="DH72">
        <f t="shared" si="36"/>
        <v>0</v>
      </c>
      <c r="DI72">
        <f t="shared" si="37"/>
        <v>97.43</v>
      </c>
      <c r="DJ72">
        <f>DI72</f>
        <v>97.43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ROW(Source!A98)</f>
        <v>98</v>
      </c>
      <c r="B73">
        <v>424238656</v>
      </c>
      <c r="C73">
        <v>424235895</v>
      </c>
      <c r="D73">
        <v>417090896</v>
      </c>
      <c r="E73">
        <v>117</v>
      </c>
      <c r="F73">
        <v>1</v>
      </c>
      <c r="G73">
        <v>1</v>
      </c>
      <c r="H73">
        <v>1</v>
      </c>
      <c r="I73" t="s">
        <v>854</v>
      </c>
      <c r="J73" t="s">
        <v>3</v>
      </c>
      <c r="K73" t="s">
        <v>855</v>
      </c>
      <c r="L73">
        <v>1191</v>
      </c>
      <c r="N73">
        <v>1013</v>
      </c>
      <c r="O73" t="s">
        <v>856</v>
      </c>
      <c r="P73" t="s">
        <v>856</v>
      </c>
      <c r="Q73">
        <v>1</v>
      </c>
      <c r="W73">
        <v>0</v>
      </c>
      <c r="X73">
        <v>-1417349443</v>
      </c>
      <c r="Y73">
        <f t="shared" si="38"/>
        <v>20.6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20.6</v>
      </c>
      <c r="AU73" t="s">
        <v>3</v>
      </c>
      <c r="AV73">
        <v>2</v>
      </c>
      <c r="AW73">
        <v>2</v>
      </c>
      <c r="AX73">
        <v>424392404</v>
      </c>
      <c r="AY73">
        <v>1</v>
      </c>
      <c r="AZ73">
        <v>0</v>
      </c>
      <c r="BA73">
        <v>83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ROUND(Y73*Source!I98,7)</f>
        <v>0.20599999999999999</v>
      </c>
      <c r="CY73">
        <f>AD73</f>
        <v>0</v>
      </c>
      <c r="CZ73">
        <f>AH73</f>
        <v>0</v>
      </c>
      <c r="DA73">
        <f>AL73</f>
        <v>1</v>
      </c>
      <c r="DB73">
        <f t="shared" si="39"/>
        <v>0</v>
      </c>
      <c r="DC73">
        <f t="shared" si="40"/>
        <v>0</v>
      </c>
      <c r="DD73" t="s">
        <v>3</v>
      </c>
      <c r="DE73" t="s">
        <v>3</v>
      </c>
      <c r="DF73">
        <f t="shared" si="41"/>
        <v>0</v>
      </c>
      <c r="DG73">
        <f>ROUND(ROUND(AF73,2)*CX73,2)</f>
        <v>0</v>
      </c>
      <c r="DH73">
        <f t="shared" si="36"/>
        <v>0</v>
      </c>
      <c r="DI73">
        <f t="shared" si="37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ROW(Source!A98)</f>
        <v>98</v>
      </c>
      <c r="B74">
        <v>424238656</v>
      </c>
      <c r="C74">
        <v>424235895</v>
      </c>
      <c r="D74">
        <v>417096954</v>
      </c>
      <c r="E74">
        <v>1</v>
      </c>
      <c r="F74">
        <v>1</v>
      </c>
      <c r="G74">
        <v>1</v>
      </c>
      <c r="H74">
        <v>2</v>
      </c>
      <c r="I74" t="s">
        <v>955</v>
      </c>
      <c r="J74" t="s">
        <v>956</v>
      </c>
      <c r="K74" t="s">
        <v>957</v>
      </c>
      <c r="L74">
        <v>1368</v>
      </c>
      <c r="N74">
        <v>1011</v>
      </c>
      <c r="O74" t="s">
        <v>748</v>
      </c>
      <c r="P74" t="s">
        <v>748</v>
      </c>
      <c r="Q74">
        <v>1</v>
      </c>
      <c r="W74">
        <v>0</v>
      </c>
      <c r="X74">
        <v>1292207217</v>
      </c>
      <c r="Y74">
        <f t="shared" si="38"/>
        <v>2.59</v>
      </c>
      <c r="AA74">
        <v>0</v>
      </c>
      <c r="AB74">
        <v>1207.05</v>
      </c>
      <c r="AC74">
        <v>724.95</v>
      </c>
      <c r="AD74">
        <v>0</v>
      </c>
      <c r="AE74">
        <v>0</v>
      </c>
      <c r="AF74">
        <v>887.54</v>
      </c>
      <c r="AG74">
        <v>724.95</v>
      </c>
      <c r="AH74">
        <v>0</v>
      </c>
      <c r="AI74">
        <v>1</v>
      </c>
      <c r="AJ74">
        <v>1.36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2.59</v>
      </c>
      <c r="AU74" t="s">
        <v>3</v>
      </c>
      <c r="AV74">
        <v>1</v>
      </c>
      <c r="AW74">
        <v>2</v>
      </c>
      <c r="AX74">
        <v>424392405</v>
      </c>
      <c r="AY74">
        <v>1</v>
      </c>
      <c r="AZ74">
        <v>0</v>
      </c>
      <c r="BA74">
        <v>84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2298.7285999999999</v>
      </c>
      <c r="BL74">
        <v>1877.6205</v>
      </c>
      <c r="BM74">
        <v>0</v>
      </c>
      <c r="BN74">
        <v>0</v>
      </c>
      <c r="BO74">
        <v>2.59</v>
      </c>
      <c r="BP74">
        <v>1</v>
      </c>
      <c r="BQ74">
        <v>0</v>
      </c>
      <c r="BR74">
        <v>2298.7285999999999</v>
      </c>
      <c r="BS74">
        <v>1877.6205</v>
      </c>
      <c r="BT74">
        <v>0</v>
      </c>
      <c r="BU74">
        <v>0</v>
      </c>
      <c r="BV74">
        <v>2.59</v>
      </c>
      <c r="BW74">
        <v>1</v>
      </c>
      <c r="CV74">
        <v>0</v>
      </c>
      <c r="CW74">
        <f>ROUND(Y74*Source!I98*DO74,7)</f>
        <v>2.5899999999999999E-2</v>
      </c>
      <c r="CX74">
        <f>ROUND(Y74*Source!I98,7)</f>
        <v>2.5899999999999999E-2</v>
      </c>
      <c r="CY74">
        <f>AB74</f>
        <v>1207.05</v>
      </c>
      <c r="CZ74">
        <f>AF74</f>
        <v>887.54</v>
      </c>
      <c r="DA74">
        <f>AJ74</f>
        <v>1.36</v>
      </c>
      <c r="DB74">
        <f t="shared" si="39"/>
        <v>2298.73</v>
      </c>
      <c r="DC74">
        <f t="shared" si="40"/>
        <v>1877.62</v>
      </c>
      <c r="DD74" t="s">
        <v>3</v>
      </c>
      <c r="DE74" t="s">
        <v>3</v>
      </c>
      <c r="DF74">
        <f t="shared" si="41"/>
        <v>0</v>
      </c>
      <c r="DG74">
        <f>ROUND(ROUND(AF74*AJ74,2)*CX74,2)</f>
        <v>31.26</v>
      </c>
      <c r="DH74">
        <f t="shared" si="36"/>
        <v>18.78</v>
      </c>
      <c r="DI74">
        <f t="shared" si="37"/>
        <v>0</v>
      </c>
      <c r="DJ74">
        <f>DG74+DH74</f>
        <v>50.040000000000006</v>
      </c>
      <c r="DK74">
        <v>0</v>
      </c>
      <c r="DL74" t="s">
        <v>876</v>
      </c>
      <c r="DM74">
        <v>6</v>
      </c>
      <c r="DN74" t="s">
        <v>856</v>
      </c>
      <c r="DO74">
        <v>1</v>
      </c>
    </row>
    <row r="75" spans="1:119" x14ac:dyDescent="0.2">
      <c r="A75">
        <f>ROW(Source!A98)</f>
        <v>98</v>
      </c>
      <c r="B75">
        <v>424238656</v>
      </c>
      <c r="C75">
        <v>424235895</v>
      </c>
      <c r="D75">
        <v>417096965</v>
      </c>
      <c r="E75">
        <v>1</v>
      </c>
      <c r="F75">
        <v>1</v>
      </c>
      <c r="G75">
        <v>1</v>
      </c>
      <c r="H75">
        <v>2</v>
      </c>
      <c r="I75" t="s">
        <v>873</v>
      </c>
      <c r="J75" t="s">
        <v>874</v>
      </c>
      <c r="K75" t="s">
        <v>875</v>
      </c>
      <c r="L75">
        <v>1368</v>
      </c>
      <c r="N75">
        <v>1011</v>
      </c>
      <c r="O75" t="s">
        <v>748</v>
      </c>
      <c r="P75" t="s">
        <v>748</v>
      </c>
      <c r="Q75">
        <v>1</v>
      </c>
      <c r="W75">
        <v>0</v>
      </c>
      <c r="X75">
        <v>1104301646</v>
      </c>
      <c r="Y75">
        <f t="shared" si="38"/>
        <v>2.2999999999999998</v>
      </c>
      <c r="AA75">
        <v>0</v>
      </c>
      <c r="AB75">
        <v>2628.88</v>
      </c>
      <c r="AC75">
        <v>724.95</v>
      </c>
      <c r="AD75">
        <v>0</v>
      </c>
      <c r="AE75">
        <v>0</v>
      </c>
      <c r="AF75">
        <v>1933</v>
      </c>
      <c r="AG75">
        <v>724.95</v>
      </c>
      <c r="AH75">
        <v>0</v>
      </c>
      <c r="AI75">
        <v>1</v>
      </c>
      <c r="AJ75">
        <v>1.36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2.2999999999999998</v>
      </c>
      <c r="AU75" t="s">
        <v>3</v>
      </c>
      <c r="AV75">
        <v>1</v>
      </c>
      <c r="AW75">
        <v>2</v>
      </c>
      <c r="AX75">
        <v>424392406</v>
      </c>
      <c r="AY75">
        <v>1</v>
      </c>
      <c r="AZ75">
        <v>0</v>
      </c>
      <c r="BA75">
        <v>85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4445.8999999999996</v>
      </c>
      <c r="BL75">
        <v>1667.385</v>
      </c>
      <c r="BM75">
        <v>0</v>
      </c>
      <c r="BN75">
        <v>0</v>
      </c>
      <c r="BO75">
        <v>2.2999999999999998</v>
      </c>
      <c r="BP75">
        <v>1</v>
      </c>
      <c r="BQ75">
        <v>0</v>
      </c>
      <c r="BR75">
        <v>4445.8999999999996</v>
      </c>
      <c r="BS75">
        <v>1667.385</v>
      </c>
      <c r="BT75">
        <v>0</v>
      </c>
      <c r="BU75">
        <v>0</v>
      </c>
      <c r="BV75">
        <v>2.2999999999999998</v>
      </c>
      <c r="BW75">
        <v>1</v>
      </c>
      <c r="CV75">
        <v>0</v>
      </c>
      <c r="CW75">
        <f>ROUND(Y75*Source!I98*DO75,7)</f>
        <v>2.3E-2</v>
      </c>
      <c r="CX75">
        <f>ROUND(Y75*Source!I98,7)</f>
        <v>2.3E-2</v>
      </c>
      <c r="CY75">
        <f>AB75</f>
        <v>2628.88</v>
      </c>
      <c r="CZ75">
        <f>AF75</f>
        <v>1933</v>
      </c>
      <c r="DA75">
        <f>AJ75</f>
        <v>1.36</v>
      </c>
      <c r="DB75">
        <f t="shared" si="39"/>
        <v>4445.8999999999996</v>
      </c>
      <c r="DC75">
        <f t="shared" si="40"/>
        <v>1667.39</v>
      </c>
      <c r="DD75" t="s">
        <v>3</v>
      </c>
      <c r="DE75" t="s">
        <v>3</v>
      </c>
      <c r="DF75">
        <f t="shared" si="41"/>
        <v>0</v>
      </c>
      <c r="DG75">
        <f>ROUND(ROUND(AF75*AJ75,2)*CX75,2)</f>
        <v>60.46</v>
      </c>
      <c r="DH75">
        <f t="shared" si="36"/>
        <v>16.670000000000002</v>
      </c>
      <c r="DI75">
        <f t="shared" si="37"/>
        <v>0</v>
      </c>
      <c r="DJ75">
        <f>DG75+DH75</f>
        <v>77.13</v>
      </c>
      <c r="DK75">
        <v>0</v>
      </c>
      <c r="DL75" t="s">
        <v>876</v>
      </c>
      <c r="DM75">
        <v>6</v>
      </c>
      <c r="DN75" t="s">
        <v>856</v>
      </c>
      <c r="DO75">
        <v>1</v>
      </c>
    </row>
    <row r="76" spans="1:119" x14ac:dyDescent="0.2">
      <c r="A76">
        <f>ROW(Source!A98)</f>
        <v>98</v>
      </c>
      <c r="B76">
        <v>424238656</v>
      </c>
      <c r="C76">
        <v>424235895</v>
      </c>
      <c r="D76">
        <v>417097549</v>
      </c>
      <c r="E76">
        <v>1</v>
      </c>
      <c r="F76">
        <v>1</v>
      </c>
      <c r="G76">
        <v>1</v>
      </c>
      <c r="H76">
        <v>2</v>
      </c>
      <c r="I76" t="s">
        <v>886</v>
      </c>
      <c r="J76" t="s">
        <v>887</v>
      </c>
      <c r="K76" t="s">
        <v>888</v>
      </c>
      <c r="L76">
        <v>1368</v>
      </c>
      <c r="N76">
        <v>1011</v>
      </c>
      <c r="O76" t="s">
        <v>748</v>
      </c>
      <c r="P76" t="s">
        <v>748</v>
      </c>
      <c r="Q76">
        <v>1</v>
      </c>
      <c r="W76">
        <v>0</v>
      </c>
      <c r="X76">
        <v>-664744344</v>
      </c>
      <c r="Y76">
        <f t="shared" si="38"/>
        <v>2.46</v>
      </c>
      <c r="AA76">
        <v>0</v>
      </c>
      <c r="AB76">
        <v>1587.88</v>
      </c>
      <c r="AC76">
        <v>620.24</v>
      </c>
      <c r="AD76">
        <v>0</v>
      </c>
      <c r="AE76">
        <v>0</v>
      </c>
      <c r="AF76">
        <v>1587.88</v>
      </c>
      <c r="AG76">
        <v>620.24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2.46</v>
      </c>
      <c r="AU76" t="s">
        <v>3</v>
      </c>
      <c r="AV76">
        <v>1</v>
      </c>
      <c r="AW76">
        <v>2</v>
      </c>
      <c r="AX76">
        <v>424392407</v>
      </c>
      <c r="AY76">
        <v>1</v>
      </c>
      <c r="AZ76">
        <v>0</v>
      </c>
      <c r="BA76">
        <v>86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3906.1848</v>
      </c>
      <c r="BL76">
        <v>1525.7904000000001</v>
      </c>
      <c r="BM76">
        <v>0</v>
      </c>
      <c r="BN76">
        <v>0</v>
      </c>
      <c r="BO76">
        <v>2.46</v>
      </c>
      <c r="BP76">
        <v>1</v>
      </c>
      <c r="BQ76">
        <v>0</v>
      </c>
      <c r="BR76">
        <v>3906.1848</v>
      </c>
      <c r="BS76">
        <v>1525.7904000000001</v>
      </c>
      <c r="BT76">
        <v>0</v>
      </c>
      <c r="BU76">
        <v>0</v>
      </c>
      <c r="BV76">
        <v>2.46</v>
      </c>
      <c r="BW76">
        <v>1</v>
      </c>
      <c r="CV76">
        <v>0</v>
      </c>
      <c r="CW76">
        <f>ROUND(Y76*Source!I98*DO76,7)</f>
        <v>2.46E-2</v>
      </c>
      <c r="CX76">
        <f>ROUND(Y76*Source!I98,7)</f>
        <v>2.46E-2</v>
      </c>
      <c r="CY76">
        <f>AB76</f>
        <v>1587.88</v>
      </c>
      <c r="CZ76">
        <f>AF76</f>
        <v>1587.88</v>
      </c>
      <c r="DA76">
        <f>AJ76</f>
        <v>1</v>
      </c>
      <c r="DB76">
        <f t="shared" si="39"/>
        <v>3906.18</v>
      </c>
      <c r="DC76">
        <f t="shared" si="40"/>
        <v>1525.79</v>
      </c>
      <c r="DD76" t="s">
        <v>3</v>
      </c>
      <c r="DE76" t="s">
        <v>3</v>
      </c>
      <c r="DF76">
        <f t="shared" si="41"/>
        <v>0</v>
      </c>
      <c r="DG76">
        <f>ROUND(ROUND(AF76,2)*CX76,2)</f>
        <v>39.06</v>
      </c>
      <c r="DH76">
        <f t="shared" si="36"/>
        <v>15.26</v>
      </c>
      <c r="DI76">
        <f t="shared" si="37"/>
        <v>0</v>
      </c>
      <c r="DJ76">
        <f>DG76+DH76</f>
        <v>54.32</v>
      </c>
      <c r="DK76">
        <v>1</v>
      </c>
      <c r="DL76" t="s">
        <v>860</v>
      </c>
      <c r="DM76">
        <v>5</v>
      </c>
      <c r="DN76" t="s">
        <v>856</v>
      </c>
      <c r="DO76">
        <v>1</v>
      </c>
    </row>
    <row r="77" spans="1:119" x14ac:dyDescent="0.2">
      <c r="A77">
        <f>ROW(Source!A98)</f>
        <v>98</v>
      </c>
      <c r="B77">
        <v>424238656</v>
      </c>
      <c r="C77">
        <v>424235895</v>
      </c>
      <c r="D77">
        <v>417097751</v>
      </c>
      <c r="E77">
        <v>1</v>
      </c>
      <c r="F77">
        <v>1</v>
      </c>
      <c r="G77">
        <v>1</v>
      </c>
      <c r="H77">
        <v>2</v>
      </c>
      <c r="I77" t="s">
        <v>958</v>
      </c>
      <c r="J77" t="s">
        <v>959</v>
      </c>
      <c r="K77" t="s">
        <v>960</v>
      </c>
      <c r="L77">
        <v>1368</v>
      </c>
      <c r="N77">
        <v>1011</v>
      </c>
      <c r="O77" t="s">
        <v>748</v>
      </c>
      <c r="P77" t="s">
        <v>748</v>
      </c>
      <c r="Q77">
        <v>1</v>
      </c>
      <c r="W77">
        <v>0</v>
      </c>
      <c r="X77">
        <v>-1639592188</v>
      </c>
      <c r="Y77">
        <f t="shared" si="38"/>
        <v>12.21</v>
      </c>
      <c r="AA77">
        <v>0</v>
      </c>
      <c r="AB77">
        <v>3491.74</v>
      </c>
      <c r="AC77">
        <v>724.95</v>
      </c>
      <c r="AD77">
        <v>0</v>
      </c>
      <c r="AE77">
        <v>0</v>
      </c>
      <c r="AF77">
        <v>2391.6</v>
      </c>
      <c r="AG77">
        <v>724.95</v>
      </c>
      <c r="AH77">
        <v>0</v>
      </c>
      <c r="AI77">
        <v>1</v>
      </c>
      <c r="AJ77">
        <v>1.46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12.21</v>
      </c>
      <c r="AU77" t="s">
        <v>3</v>
      </c>
      <c r="AV77">
        <v>1</v>
      </c>
      <c r="AW77">
        <v>2</v>
      </c>
      <c r="AX77">
        <v>424392408</v>
      </c>
      <c r="AY77">
        <v>1</v>
      </c>
      <c r="AZ77">
        <v>0</v>
      </c>
      <c r="BA77">
        <v>87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29201.436000000002</v>
      </c>
      <c r="BL77">
        <v>8851.6395000000011</v>
      </c>
      <c r="BM77">
        <v>0</v>
      </c>
      <c r="BN77">
        <v>0</v>
      </c>
      <c r="BO77">
        <v>12.21</v>
      </c>
      <c r="BP77">
        <v>1</v>
      </c>
      <c r="BQ77">
        <v>0</v>
      </c>
      <c r="BR77">
        <v>29201.436000000002</v>
      </c>
      <c r="BS77">
        <v>8851.6395000000011</v>
      </c>
      <c r="BT77">
        <v>0</v>
      </c>
      <c r="BU77">
        <v>0</v>
      </c>
      <c r="BV77">
        <v>12.21</v>
      </c>
      <c r="BW77">
        <v>1</v>
      </c>
      <c r="CV77">
        <v>0</v>
      </c>
      <c r="CW77">
        <f>ROUND(Y77*Source!I98*DO77,7)</f>
        <v>0.1221</v>
      </c>
      <c r="CX77">
        <f>ROUND(Y77*Source!I98,7)</f>
        <v>0.1221</v>
      </c>
      <c r="CY77">
        <f>AB77</f>
        <v>3491.74</v>
      </c>
      <c r="CZ77">
        <f>AF77</f>
        <v>2391.6</v>
      </c>
      <c r="DA77">
        <f>AJ77</f>
        <v>1.46</v>
      </c>
      <c r="DB77">
        <f t="shared" si="39"/>
        <v>29201.439999999999</v>
      </c>
      <c r="DC77">
        <f t="shared" si="40"/>
        <v>8851.64</v>
      </c>
      <c r="DD77" t="s">
        <v>3</v>
      </c>
      <c r="DE77" t="s">
        <v>3</v>
      </c>
      <c r="DF77">
        <f t="shared" si="41"/>
        <v>0</v>
      </c>
      <c r="DG77">
        <f>ROUND(ROUND(AF77*AJ77,2)*CX77,2)</f>
        <v>426.34</v>
      </c>
      <c r="DH77">
        <f t="shared" si="36"/>
        <v>88.52</v>
      </c>
      <c r="DI77">
        <f t="shared" si="37"/>
        <v>0</v>
      </c>
      <c r="DJ77">
        <f>DG77+DH77</f>
        <v>514.86</v>
      </c>
      <c r="DK77">
        <v>0</v>
      </c>
      <c r="DL77" t="s">
        <v>876</v>
      </c>
      <c r="DM77">
        <v>6</v>
      </c>
      <c r="DN77" t="s">
        <v>856</v>
      </c>
      <c r="DO77">
        <v>1</v>
      </c>
    </row>
    <row r="78" spans="1:119" x14ac:dyDescent="0.2">
      <c r="A78">
        <f>ROW(Source!A98)</f>
        <v>98</v>
      </c>
      <c r="B78">
        <v>424238656</v>
      </c>
      <c r="C78">
        <v>424235895</v>
      </c>
      <c r="D78">
        <v>417098236</v>
      </c>
      <c r="E78">
        <v>1</v>
      </c>
      <c r="F78">
        <v>1</v>
      </c>
      <c r="G78">
        <v>1</v>
      </c>
      <c r="H78">
        <v>2</v>
      </c>
      <c r="I78" t="s">
        <v>898</v>
      </c>
      <c r="J78" t="s">
        <v>899</v>
      </c>
      <c r="K78" t="s">
        <v>900</v>
      </c>
      <c r="L78">
        <v>1368</v>
      </c>
      <c r="N78">
        <v>1011</v>
      </c>
      <c r="O78" t="s">
        <v>748</v>
      </c>
      <c r="P78" t="s">
        <v>748</v>
      </c>
      <c r="Q78">
        <v>1</v>
      </c>
      <c r="W78">
        <v>0</v>
      </c>
      <c r="X78">
        <v>1946144087</v>
      </c>
      <c r="Y78">
        <f t="shared" si="38"/>
        <v>1.04</v>
      </c>
      <c r="AA78">
        <v>0</v>
      </c>
      <c r="AB78">
        <v>1446.31</v>
      </c>
      <c r="AC78">
        <v>539.69000000000005</v>
      </c>
      <c r="AD78">
        <v>0</v>
      </c>
      <c r="AE78">
        <v>0</v>
      </c>
      <c r="AF78">
        <v>1446.31</v>
      </c>
      <c r="AG78">
        <v>539.69000000000005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1.04</v>
      </c>
      <c r="AU78" t="s">
        <v>3</v>
      </c>
      <c r="AV78">
        <v>1</v>
      </c>
      <c r="AW78">
        <v>2</v>
      </c>
      <c r="AX78">
        <v>424392409</v>
      </c>
      <c r="AY78">
        <v>1</v>
      </c>
      <c r="AZ78">
        <v>0</v>
      </c>
      <c r="BA78">
        <v>88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1504.1623999999999</v>
      </c>
      <c r="BL78">
        <v>561.27760000000012</v>
      </c>
      <c r="BM78">
        <v>0</v>
      </c>
      <c r="BN78">
        <v>0</v>
      </c>
      <c r="BO78">
        <v>1.04</v>
      </c>
      <c r="BP78">
        <v>1</v>
      </c>
      <c r="BQ78">
        <v>0</v>
      </c>
      <c r="BR78">
        <v>1504.1623999999999</v>
      </c>
      <c r="BS78">
        <v>561.27760000000012</v>
      </c>
      <c r="BT78">
        <v>0</v>
      </c>
      <c r="BU78">
        <v>0</v>
      </c>
      <c r="BV78">
        <v>1.04</v>
      </c>
      <c r="BW78">
        <v>1</v>
      </c>
      <c r="CV78">
        <v>0</v>
      </c>
      <c r="CW78">
        <f>ROUND(Y78*Source!I98*DO78,7)</f>
        <v>1.04E-2</v>
      </c>
      <c r="CX78">
        <f>ROUND(Y78*Source!I98,7)</f>
        <v>1.04E-2</v>
      </c>
      <c r="CY78">
        <f>AB78</f>
        <v>1446.31</v>
      </c>
      <c r="CZ78">
        <f>AF78</f>
        <v>1446.31</v>
      </c>
      <c r="DA78">
        <f>AJ78</f>
        <v>1</v>
      </c>
      <c r="DB78">
        <f t="shared" si="39"/>
        <v>1504.16</v>
      </c>
      <c r="DC78">
        <f t="shared" si="40"/>
        <v>561.28</v>
      </c>
      <c r="DD78" t="s">
        <v>3</v>
      </c>
      <c r="DE78" t="s">
        <v>3</v>
      </c>
      <c r="DF78">
        <f t="shared" si="41"/>
        <v>0</v>
      </c>
      <c r="DG78">
        <f>ROUND(ROUND(AF78,2)*CX78,2)</f>
        <v>15.04</v>
      </c>
      <c r="DH78">
        <f t="shared" si="36"/>
        <v>5.61</v>
      </c>
      <c r="DI78">
        <f t="shared" si="37"/>
        <v>0</v>
      </c>
      <c r="DJ78">
        <f>DG78+DH78</f>
        <v>20.65</v>
      </c>
      <c r="DK78">
        <v>1</v>
      </c>
      <c r="DL78" t="s">
        <v>867</v>
      </c>
      <c r="DM78">
        <v>4</v>
      </c>
      <c r="DN78" t="s">
        <v>856</v>
      </c>
      <c r="DO78">
        <v>1</v>
      </c>
    </row>
    <row r="79" spans="1:119" x14ac:dyDescent="0.2">
      <c r="A79">
        <f>ROW(Source!A98)</f>
        <v>98</v>
      </c>
      <c r="B79">
        <v>424238656</v>
      </c>
      <c r="C79">
        <v>424235895</v>
      </c>
      <c r="D79">
        <v>417165052</v>
      </c>
      <c r="E79">
        <v>1</v>
      </c>
      <c r="F79">
        <v>1</v>
      </c>
      <c r="G79">
        <v>1</v>
      </c>
      <c r="H79">
        <v>3</v>
      </c>
      <c r="I79" t="s">
        <v>907</v>
      </c>
      <c r="J79" t="s">
        <v>908</v>
      </c>
      <c r="K79" t="s">
        <v>909</v>
      </c>
      <c r="L79">
        <v>1339</v>
      </c>
      <c r="N79">
        <v>1007</v>
      </c>
      <c r="O79" t="s">
        <v>910</v>
      </c>
      <c r="P79" t="s">
        <v>910</v>
      </c>
      <c r="Q79">
        <v>1</v>
      </c>
      <c r="W79">
        <v>0</v>
      </c>
      <c r="X79">
        <v>1964556667</v>
      </c>
      <c r="Y79">
        <f>(AT79*ROUND(0,7))</f>
        <v>0</v>
      </c>
      <c r="AA79">
        <v>31.78</v>
      </c>
      <c r="AB79">
        <v>0</v>
      </c>
      <c r="AC79">
        <v>0</v>
      </c>
      <c r="AD79">
        <v>0</v>
      </c>
      <c r="AE79">
        <v>35.71</v>
      </c>
      <c r="AF79">
        <v>0</v>
      </c>
      <c r="AG79">
        <v>0</v>
      </c>
      <c r="AH79">
        <v>0</v>
      </c>
      <c r="AI79">
        <v>0.89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7</v>
      </c>
      <c r="AU79" t="s">
        <v>15</v>
      </c>
      <c r="AV79">
        <v>0</v>
      </c>
      <c r="AW79">
        <v>2</v>
      </c>
      <c r="AX79">
        <v>424392410</v>
      </c>
      <c r="AY79">
        <v>1</v>
      </c>
      <c r="AZ79">
        <v>0</v>
      </c>
      <c r="BA79">
        <v>89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249.97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ROUND(Y79*Source!I98,7)</f>
        <v>0</v>
      </c>
      <c r="CY79">
        <f>AA79</f>
        <v>31.78</v>
      </c>
      <c r="CZ79">
        <f>AE79</f>
        <v>35.71</v>
      </c>
      <c r="DA79">
        <f>AI79</f>
        <v>0.89</v>
      </c>
      <c r="DB79">
        <f>ROUND((ROUND(AT79*CZ79,2)*ROUND(0,7)),6)</f>
        <v>0</v>
      </c>
      <c r="DC79">
        <f>ROUND((ROUND(AT79*AG79,2)*ROUND(0,7)),6)</f>
        <v>0</v>
      </c>
      <c r="DD79" t="s">
        <v>3</v>
      </c>
      <c r="DE79" t="s">
        <v>3</v>
      </c>
      <c r="DF79">
        <f>ROUND(ROUND(AE79*AI79,2)*CX79,2)</f>
        <v>0</v>
      </c>
      <c r="DG79">
        <f>ROUND(ROUND(AF79,2)*CX79,2)</f>
        <v>0</v>
      </c>
      <c r="DH79">
        <f t="shared" si="36"/>
        <v>0</v>
      </c>
      <c r="DI79">
        <f t="shared" si="37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ROW(Source!A99)</f>
        <v>99</v>
      </c>
      <c r="B80">
        <v>424238656</v>
      </c>
      <c r="C80">
        <v>424235914</v>
      </c>
      <c r="D80">
        <v>417090698</v>
      </c>
      <c r="E80">
        <v>117</v>
      </c>
      <c r="F80">
        <v>1</v>
      </c>
      <c r="G80">
        <v>1</v>
      </c>
      <c r="H80">
        <v>1</v>
      </c>
      <c r="I80" t="s">
        <v>961</v>
      </c>
      <c r="J80" t="s">
        <v>3</v>
      </c>
      <c r="K80" t="s">
        <v>962</v>
      </c>
      <c r="L80">
        <v>1191</v>
      </c>
      <c r="N80">
        <v>1013</v>
      </c>
      <c r="O80" t="s">
        <v>856</v>
      </c>
      <c r="P80" t="s">
        <v>856</v>
      </c>
      <c r="Q80">
        <v>1</v>
      </c>
      <c r="W80">
        <v>0</v>
      </c>
      <c r="X80">
        <v>1014935341</v>
      </c>
      <c r="Y80">
        <f>AT80</f>
        <v>24.3</v>
      </c>
      <c r="AA80">
        <v>0</v>
      </c>
      <c r="AB80">
        <v>0</v>
      </c>
      <c r="AC80">
        <v>0</v>
      </c>
      <c r="AD80">
        <v>475.25</v>
      </c>
      <c r="AE80">
        <v>0</v>
      </c>
      <c r="AF80">
        <v>0</v>
      </c>
      <c r="AG80">
        <v>0</v>
      </c>
      <c r="AH80">
        <v>475.25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24.3</v>
      </c>
      <c r="AU80" t="s">
        <v>3</v>
      </c>
      <c r="AV80">
        <v>1</v>
      </c>
      <c r="AW80">
        <v>2</v>
      </c>
      <c r="AX80">
        <v>424392413</v>
      </c>
      <c r="AY80">
        <v>1</v>
      </c>
      <c r="AZ80">
        <v>0</v>
      </c>
      <c r="BA80">
        <v>91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11548.575000000001</v>
      </c>
      <c r="BN80">
        <v>24.3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11548.575000000001</v>
      </c>
      <c r="BU80">
        <v>24.3</v>
      </c>
      <c r="BV80">
        <v>0</v>
      </c>
      <c r="BW80">
        <v>1</v>
      </c>
      <c r="CU80">
        <f>ROUND(AT80*Source!I99*AH80*AL80,2)</f>
        <v>115.49</v>
      </c>
      <c r="CV80">
        <f>ROUND(Y80*Source!I99,7)</f>
        <v>0.24299999999999999</v>
      </c>
      <c r="CW80">
        <v>0</v>
      </c>
      <c r="CX80">
        <f>ROUND(Y80*Source!I99,7)</f>
        <v>0.24299999999999999</v>
      </c>
      <c r="CY80">
        <f>AD80</f>
        <v>475.25</v>
      </c>
      <c r="CZ80">
        <f>AH80</f>
        <v>475.25</v>
      </c>
      <c r="DA80">
        <f>AL80</f>
        <v>1</v>
      </c>
      <c r="DB80">
        <f>ROUND(ROUND(AT80*CZ80,2),6)</f>
        <v>11548.58</v>
      </c>
      <c r="DC80">
        <f>ROUND(ROUND(AT80*AG80,2),6)</f>
        <v>0</v>
      </c>
      <c r="DD80" t="s">
        <v>3</v>
      </c>
      <c r="DE80" t="s">
        <v>3</v>
      </c>
      <c r="DF80">
        <f>ROUND(ROUND(AE80,2)*CX80,2)</f>
        <v>0</v>
      </c>
      <c r="DG80">
        <f>ROUND(ROUND(AF80,2)*CX80,2)</f>
        <v>0</v>
      </c>
      <c r="DH80">
        <f t="shared" si="36"/>
        <v>0</v>
      </c>
      <c r="DI80">
        <f t="shared" si="37"/>
        <v>115.49</v>
      </c>
      <c r="DJ80">
        <f>DI80</f>
        <v>115.49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ROW(Source!A99)</f>
        <v>99</v>
      </c>
      <c r="B81">
        <v>424238656</v>
      </c>
      <c r="C81">
        <v>424235914</v>
      </c>
      <c r="D81">
        <v>417090896</v>
      </c>
      <c r="E81">
        <v>117</v>
      </c>
      <c r="F81">
        <v>1</v>
      </c>
      <c r="G81">
        <v>1</v>
      </c>
      <c r="H81">
        <v>1</v>
      </c>
      <c r="I81" t="s">
        <v>854</v>
      </c>
      <c r="J81" t="s">
        <v>3</v>
      </c>
      <c r="K81" t="s">
        <v>855</v>
      </c>
      <c r="L81">
        <v>1191</v>
      </c>
      <c r="N81">
        <v>1013</v>
      </c>
      <c r="O81" t="s">
        <v>856</v>
      </c>
      <c r="P81" t="s">
        <v>856</v>
      </c>
      <c r="Q81">
        <v>1</v>
      </c>
      <c r="W81">
        <v>0</v>
      </c>
      <c r="X81">
        <v>-1417349443</v>
      </c>
      <c r="Y81">
        <f>AT81</f>
        <v>2.92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2.92</v>
      </c>
      <c r="AU81" t="s">
        <v>3</v>
      </c>
      <c r="AV81">
        <v>2</v>
      </c>
      <c r="AW81">
        <v>2</v>
      </c>
      <c r="AX81">
        <v>424392414</v>
      </c>
      <c r="AY81">
        <v>1</v>
      </c>
      <c r="AZ81">
        <v>0</v>
      </c>
      <c r="BA81">
        <v>92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ROUND(Y81*Source!I99,7)</f>
        <v>2.92E-2</v>
      </c>
      <c r="CY81">
        <f>AD81</f>
        <v>0</v>
      </c>
      <c r="CZ81">
        <f>AH81</f>
        <v>0</v>
      </c>
      <c r="DA81">
        <f>AL81</f>
        <v>1</v>
      </c>
      <c r="DB81">
        <f>ROUND(ROUND(AT81*CZ81,2),6)</f>
        <v>0</v>
      </c>
      <c r="DC81">
        <f>ROUND(ROUND(AT81*AG81,2),6)</f>
        <v>0</v>
      </c>
      <c r="DD81" t="s">
        <v>3</v>
      </c>
      <c r="DE81" t="s">
        <v>3</v>
      </c>
      <c r="DF81">
        <f>ROUND(ROUND(AE81,2)*CX81,2)</f>
        <v>0</v>
      </c>
      <c r="DG81">
        <f>ROUND(ROUND(AF81,2)*CX81,2)</f>
        <v>0</v>
      </c>
      <c r="DH81">
        <f t="shared" si="36"/>
        <v>0</v>
      </c>
      <c r="DI81">
        <f t="shared" si="37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ROW(Source!A99)</f>
        <v>99</v>
      </c>
      <c r="B82">
        <v>424238656</v>
      </c>
      <c r="C82">
        <v>424235914</v>
      </c>
      <c r="D82">
        <v>417097549</v>
      </c>
      <c r="E82">
        <v>1</v>
      </c>
      <c r="F82">
        <v>1</v>
      </c>
      <c r="G82">
        <v>1</v>
      </c>
      <c r="H82">
        <v>2</v>
      </c>
      <c r="I82" t="s">
        <v>886</v>
      </c>
      <c r="J82" t="s">
        <v>887</v>
      </c>
      <c r="K82" t="s">
        <v>888</v>
      </c>
      <c r="L82">
        <v>1368</v>
      </c>
      <c r="N82">
        <v>1011</v>
      </c>
      <c r="O82" t="s">
        <v>748</v>
      </c>
      <c r="P82" t="s">
        <v>748</v>
      </c>
      <c r="Q82">
        <v>1</v>
      </c>
      <c r="W82">
        <v>0</v>
      </c>
      <c r="X82">
        <v>-664744344</v>
      </c>
      <c r="Y82">
        <f>AT82</f>
        <v>1.1499999999999999</v>
      </c>
      <c r="AA82">
        <v>0</v>
      </c>
      <c r="AB82">
        <v>1587.88</v>
      </c>
      <c r="AC82">
        <v>620.24</v>
      </c>
      <c r="AD82">
        <v>0</v>
      </c>
      <c r="AE82">
        <v>0</v>
      </c>
      <c r="AF82">
        <v>1587.88</v>
      </c>
      <c r="AG82">
        <v>620.24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1.1499999999999999</v>
      </c>
      <c r="AU82" t="s">
        <v>3</v>
      </c>
      <c r="AV82">
        <v>1</v>
      </c>
      <c r="AW82">
        <v>2</v>
      </c>
      <c r="AX82">
        <v>424392415</v>
      </c>
      <c r="AY82">
        <v>1</v>
      </c>
      <c r="AZ82">
        <v>0</v>
      </c>
      <c r="BA82">
        <v>93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1826.0619999999999</v>
      </c>
      <c r="BL82">
        <v>713.27599999999995</v>
      </c>
      <c r="BM82">
        <v>0</v>
      </c>
      <c r="BN82">
        <v>0</v>
      </c>
      <c r="BO82">
        <v>1.1499999999999999</v>
      </c>
      <c r="BP82">
        <v>1</v>
      </c>
      <c r="BQ82">
        <v>0</v>
      </c>
      <c r="BR82">
        <v>1826.0619999999999</v>
      </c>
      <c r="BS82">
        <v>713.27599999999995</v>
      </c>
      <c r="BT82">
        <v>0</v>
      </c>
      <c r="BU82">
        <v>0</v>
      </c>
      <c r="BV82">
        <v>1.1499999999999999</v>
      </c>
      <c r="BW82">
        <v>1</v>
      </c>
      <c r="CV82">
        <v>0</v>
      </c>
      <c r="CW82">
        <f>ROUND(Y82*Source!I99*DO82,7)</f>
        <v>1.15E-2</v>
      </c>
      <c r="CX82">
        <f>ROUND(Y82*Source!I99,7)</f>
        <v>1.15E-2</v>
      </c>
      <c r="CY82">
        <f>AB82</f>
        <v>1587.88</v>
      </c>
      <c r="CZ82">
        <f>AF82</f>
        <v>1587.88</v>
      </c>
      <c r="DA82">
        <f>AJ82</f>
        <v>1</v>
      </c>
      <c r="DB82">
        <f>ROUND(ROUND(AT82*CZ82,2),6)</f>
        <v>1826.06</v>
      </c>
      <c r="DC82">
        <f>ROUND(ROUND(AT82*AG82,2),6)</f>
        <v>713.28</v>
      </c>
      <c r="DD82" t="s">
        <v>3</v>
      </c>
      <c r="DE82" t="s">
        <v>3</v>
      </c>
      <c r="DF82">
        <f>ROUND(ROUND(AE82,2)*CX82,2)</f>
        <v>0</v>
      </c>
      <c r="DG82">
        <f>ROUND(ROUND(AF82,2)*CX82,2)</f>
        <v>18.260000000000002</v>
      </c>
      <c r="DH82">
        <f t="shared" si="36"/>
        <v>7.13</v>
      </c>
      <c r="DI82">
        <f t="shared" si="37"/>
        <v>0</v>
      </c>
      <c r="DJ82">
        <f>DG82+DH82</f>
        <v>25.39</v>
      </c>
      <c r="DK82">
        <v>1</v>
      </c>
      <c r="DL82" t="s">
        <v>860</v>
      </c>
      <c r="DM82">
        <v>5</v>
      </c>
      <c r="DN82" t="s">
        <v>856</v>
      </c>
      <c r="DO82">
        <v>1</v>
      </c>
    </row>
    <row r="83" spans="1:119" x14ac:dyDescent="0.2">
      <c r="A83">
        <f>ROW(Source!A99)</f>
        <v>99</v>
      </c>
      <c r="B83">
        <v>424238656</v>
      </c>
      <c r="C83">
        <v>424235914</v>
      </c>
      <c r="D83">
        <v>417097742</v>
      </c>
      <c r="E83">
        <v>1</v>
      </c>
      <c r="F83">
        <v>1</v>
      </c>
      <c r="G83">
        <v>1</v>
      </c>
      <c r="H83">
        <v>2</v>
      </c>
      <c r="I83" t="s">
        <v>947</v>
      </c>
      <c r="J83" t="s">
        <v>948</v>
      </c>
      <c r="K83" t="s">
        <v>949</v>
      </c>
      <c r="L83">
        <v>1368</v>
      </c>
      <c r="N83">
        <v>1011</v>
      </c>
      <c r="O83" t="s">
        <v>748</v>
      </c>
      <c r="P83" t="s">
        <v>748</v>
      </c>
      <c r="Q83">
        <v>1</v>
      </c>
      <c r="W83">
        <v>0</v>
      </c>
      <c r="X83">
        <v>-634789389</v>
      </c>
      <c r="Y83">
        <f>AT83</f>
        <v>1.3</v>
      </c>
      <c r="AA83">
        <v>0</v>
      </c>
      <c r="AB83">
        <v>1889.48</v>
      </c>
      <c r="AC83">
        <v>620.24</v>
      </c>
      <c r="AD83">
        <v>0</v>
      </c>
      <c r="AE83">
        <v>0</v>
      </c>
      <c r="AF83">
        <v>1349.63</v>
      </c>
      <c r="AG83">
        <v>620.24</v>
      </c>
      <c r="AH83">
        <v>0</v>
      </c>
      <c r="AI83">
        <v>1</v>
      </c>
      <c r="AJ83">
        <v>1.4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1.3</v>
      </c>
      <c r="AU83" t="s">
        <v>3</v>
      </c>
      <c r="AV83">
        <v>1</v>
      </c>
      <c r="AW83">
        <v>2</v>
      </c>
      <c r="AX83">
        <v>424392416</v>
      </c>
      <c r="AY83">
        <v>1</v>
      </c>
      <c r="AZ83">
        <v>0</v>
      </c>
      <c r="BA83">
        <v>94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1754.5190000000002</v>
      </c>
      <c r="BL83">
        <v>806.31200000000001</v>
      </c>
      <c r="BM83">
        <v>0</v>
      </c>
      <c r="BN83">
        <v>0</v>
      </c>
      <c r="BO83">
        <v>1.3</v>
      </c>
      <c r="BP83">
        <v>1</v>
      </c>
      <c r="BQ83">
        <v>0</v>
      </c>
      <c r="BR83">
        <v>1754.5190000000002</v>
      </c>
      <c r="BS83">
        <v>806.31200000000001</v>
      </c>
      <c r="BT83">
        <v>0</v>
      </c>
      <c r="BU83">
        <v>0</v>
      </c>
      <c r="BV83">
        <v>1.3</v>
      </c>
      <c r="BW83">
        <v>1</v>
      </c>
      <c r="CV83">
        <v>0</v>
      </c>
      <c r="CW83">
        <f>ROUND(Y83*Source!I99*DO83,7)</f>
        <v>1.2999999999999999E-2</v>
      </c>
      <c r="CX83">
        <f>ROUND(Y83*Source!I99,7)</f>
        <v>1.2999999999999999E-2</v>
      </c>
      <c r="CY83">
        <f>AB83</f>
        <v>1889.48</v>
      </c>
      <c r="CZ83">
        <f>AF83</f>
        <v>1349.63</v>
      </c>
      <c r="DA83">
        <f>AJ83</f>
        <v>1.4</v>
      </c>
      <c r="DB83">
        <f>ROUND(ROUND(AT83*CZ83,2),6)</f>
        <v>1754.52</v>
      </c>
      <c r="DC83">
        <f>ROUND(ROUND(AT83*AG83,2),6)</f>
        <v>806.31</v>
      </c>
      <c r="DD83" t="s">
        <v>3</v>
      </c>
      <c r="DE83" t="s">
        <v>3</v>
      </c>
      <c r="DF83">
        <f>ROUND(ROUND(AE83,2)*CX83,2)</f>
        <v>0</v>
      </c>
      <c r="DG83">
        <f>ROUND(ROUND(AF83*AJ83,2)*CX83,2)</f>
        <v>24.56</v>
      </c>
      <c r="DH83">
        <f t="shared" si="36"/>
        <v>8.06</v>
      </c>
      <c r="DI83">
        <f t="shared" si="37"/>
        <v>0</v>
      </c>
      <c r="DJ83">
        <f>DG83+DH83</f>
        <v>32.619999999999997</v>
      </c>
      <c r="DK83">
        <v>0</v>
      </c>
      <c r="DL83" t="s">
        <v>860</v>
      </c>
      <c r="DM83">
        <v>5</v>
      </c>
      <c r="DN83" t="s">
        <v>856</v>
      </c>
      <c r="DO83">
        <v>1</v>
      </c>
    </row>
    <row r="84" spans="1:119" x14ac:dyDescent="0.2">
      <c r="A84">
        <f>ROW(Source!A99)</f>
        <v>99</v>
      </c>
      <c r="B84">
        <v>424238656</v>
      </c>
      <c r="C84">
        <v>424235914</v>
      </c>
      <c r="D84">
        <v>417098236</v>
      </c>
      <c r="E84">
        <v>1</v>
      </c>
      <c r="F84">
        <v>1</v>
      </c>
      <c r="G84">
        <v>1</v>
      </c>
      <c r="H84">
        <v>2</v>
      </c>
      <c r="I84" t="s">
        <v>898</v>
      </c>
      <c r="J84" t="s">
        <v>899</v>
      </c>
      <c r="K84" t="s">
        <v>900</v>
      </c>
      <c r="L84">
        <v>1368</v>
      </c>
      <c r="N84">
        <v>1011</v>
      </c>
      <c r="O84" t="s">
        <v>748</v>
      </c>
      <c r="P84" t="s">
        <v>748</v>
      </c>
      <c r="Q84">
        <v>1</v>
      </c>
      <c r="W84">
        <v>0</v>
      </c>
      <c r="X84">
        <v>1946144087</v>
      </c>
      <c r="Y84">
        <f>AT84</f>
        <v>0.47</v>
      </c>
      <c r="AA84">
        <v>0</v>
      </c>
      <c r="AB84">
        <v>1446.31</v>
      </c>
      <c r="AC84">
        <v>539.69000000000005</v>
      </c>
      <c r="AD84">
        <v>0</v>
      </c>
      <c r="AE84">
        <v>0</v>
      </c>
      <c r="AF84">
        <v>1446.31</v>
      </c>
      <c r="AG84">
        <v>539.69000000000005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0.47</v>
      </c>
      <c r="AU84" t="s">
        <v>3</v>
      </c>
      <c r="AV84">
        <v>1</v>
      </c>
      <c r="AW84">
        <v>2</v>
      </c>
      <c r="AX84">
        <v>424392417</v>
      </c>
      <c r="AY84">
        <v>1</v>
      </c>
      <c r="AZ84">
        <v>0</v>
      </c>
      <c r="BA84">
        <v>95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679.76569999999992</v>
      </c>
      <c r="BL84">
        <v>253.65430000000001</v>
      </c>
      <c r="BM84">
        <v>0</v>
      </c>
      <c r="BN84">
        <v>0</v>
      </c>
      <c r="BO84">
        <v>0.47</v>
      </c>
      <c r="BP84">
        <v>1</v>
      </c>
      <c r="BQ84">
        <v>0</v>
      </c>
      <c r="BR84">
        <v>679.76569999999992</v>
      </c>
      <c r="BS84">
        <v>253.65430000000001</v>
      </c>
      <c r="BT84">
        <v>0</v>
      </c>
      <c r="BU84">
        <v>0</v>
      </c>
      <c r="BV84">
        <v>0.47</v>
      </c>
      <c r="BW84">
        <v>1</v>
      </c>
      <c r="CV84">
        <v>0</v>
      </c>
      <c r="CW84">
        <f>ROUND(Y84*Source!I99*DO84,7)</f>
        <v>4.7000000000000002E-3</v>
      </c>
      <c r="CX84">
        <f>ROUND(Y84*Source!I99,7)</f>
        <v>4.7000000000000002E-3</v>
      </c>
      <c r="CY84">
        <f>AB84</f>
        <v>1446.31</v>
      </c>
      <c r="CZ84">
        <f>AF84</f>
        <v>1446.31</v>
      </c>
      <c r="DA84">
        <f>AJ84</f>
        <v>1</v>
      </c>
      <c r="DB84">
        <f>ROUND(ROUND(AT84*CZ84,2),6)</f>
        <v>679.77</v>
      </c>
      <c r="DC84">
        <f>ROUND(ROUND(AT84*AG84,2),6)</f>
        <v>253.65</v>
      </c>
      <c r="DD84" t="s">
        <v>3</v>
      </c>
      <c r="DE84" t="s">
        <v>3</v>
      </c>
      <c r="DF84">
        <f>ROUND(ROUND(AE84,2)*CX84,2)</f>
        <v>0</v>
      </c>
      <c r="DG84">
        <f t="shared" ref="DG84:DG108" si="42">ROUND(ROUND(AF84,2)*CX84,2)</f>
        <v>6.8</v>
      </c>
      <c r="DH84">
        <f t="shared" si="36"/>
        <v>2.54</v>
      </c>
      <c r="DI84">
        <f t="shared" si="37"/>
        <v>0</v>
      </c>
      <c r="DJ84">
        <f>DG84+DH84</f>
        <v>9.34</v>
      </c>
      <c r="DK84">
        <v>1</v>
      </c>
      <c r="DL84" t="s">
        <v>867</v>
      </c>
      <c r="DM84">
        <v>4</v>
      </c>
      <c r="DN84" t="s">
        <v>856</v>
      </c>
      <c r="DO84">
        <v>1</v>
      </c>
    </row>
    <row r="85" spans="1:119" x14ac:dyDescent="0.2">
      <c r="A85">
        <f>ROW(Source!A99)</f>
        <v>99</v>
      </c>
      <c r="B85">
        <v>424238656</v>
      </c>
      <c r="C85">
        <v>424235914</v>
      </c>
      <c r="D85">
        <v>417165052</v>
      </c>
      <c r="E85">
        <v>1</v>
      </c>
      <c r="F85">
        <v>1</v>
      </c>
      <c r="G85">
        <v>1</v>
      </c>
      <c r="H85">
        <v>3</v>
      </c>
      <c r="I85" t="s">
        <v>907</v>
      </c>
      <c r="J85" t="s">
        <v>908</v>
      </c>
      <c r="K85" t="s">
        <v>909</v>
      </c>
      <c r="L85">
        <v>1339</v>
      </c>
      <c r="N85">
        <v>1007</v>
      </c>
      <c r="O85" t="s">
        <v>910</v>
      </c>
      <c r="P85" t="s">
        <v>910</v>
      </c>
      <c r="Q85">
        <v>1</v>
      </c>
      <c r="W85">
        <v>0</v>
      </c>
      <c r="X85">
        <v>1964556667</v>
      </c>
      <c r="Y85">
        <f>(AT85*ROUND(0,7))</f>
        <v>0</v>
      </c>
      <c r="AA85">
        <v>31.78</v>
      </c>
      <c r="AB85">
        <v>0</v>
      </c>
      <c r="AC85">
        <v>0</v>
      </c>
      <c r="AD85">
        <v>0</v>
      </c>
      <c r="AE85">
        <v>35.71</v>
      </c>
      <c r="AF85">
        <v>0</v>
      </c>
      <c r="AG85">
        <v>0</v>
      </c>
      <c r="AH85">
        <v>0</v>
      </c>
      <c r="AI85">
        <v>0.89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</v>
      </c>
      <c r="AU85" t="s">
        <v>15</v>
      </c>
      <c r="AV85">
        <v>0</v>
      </c>
      <c r="AW85">
        <v>2</v>
      </c>
      <c r="AX85">
        <v>424392418</v>
      </c>
      <c r="AY85">
        <v>1</v>
      </c>
      <c r="AZ85">
        <v>0</v>
      </c>
      <c r="BA85">
        <v>96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71.42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ROUND(Y85*Source!I99,7)</f>
        <v>0</v>
      </c>
      <c r="CY85">
        <f>AA85</f>
        <v>31.78</v>
      </c>
      <c r="CZ85">
        <f>AE85</f>
        <v>35.71</v>
      </c>
      <c r="DA85">
        <f>AI85</f>
        <v>0.89</v>
      </c>
      <c r="DB85">
        <f>ROUND((ROUND(AT85*CZ85,2)*ROUND(0,7)),6)</f>
        <v>0</v>
      </c>
      <c r="DC85">
        <f>ROUND((ROUND(AT85*AG85,2)*ROUND(0,7)),6)</f>
        <v>0</v>
      </c>
      <c r="DD85" t="s">
        <v>3</v>
      </c>
      <c r="DE85" t="s">
        <v>3</v>
      </c>
      <c r="DF85">
        <f>ROUND(ROUND(AE85*AI85,2)*CX85,2)</f>
        <v>0</v>
      </c>
      <c r="DG85">
        <f t="shared" si="42"/>
        <v>0</v>
      </c>
      <c r="DH85">
        <f t="shared" si="36"/>
        <v>0</v>
      </c>
      <c r="DI85">
        <f t="shared" si="37"/>
        <v>0</v>
      </c>
      <c r="DJ85">
        <f>DF85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ROW(Source!A100)</f>
        <v>100</v>
      </c>
      <c r="B86">
        <v>424238656</v>
      </c>
      <c r="C86">
        <v>424235929</v>
      </c>
      <c r="D86">
        <v>417090716</v>
      </c>
      <c r="E86">
        <v>117</v>
      </c>
      <c r="F86">
        <v>1</v>
      </c>
      <c r="G86">
        <v>1</v>
      </c>
      <c r="H86">
        <v>1</v>
      </c>
      <c r="I86" t="s">
        <v>914</v>
      </c>
      <c r="J86" t="s">
        <v>3</v>
      </c>
      <c r="K86" t="s">
        <v>915</v>
      </c>
      <c r="L86">
        <v>1191</v>
      </c>
      <c r="N86">
        <v>1013</v>
      </c>
      <c r="O86" t="s">
        <v>856</v>
      </c>
      <c r="P86" t="s">
        <v>856</v>
      </c>
      <c r="Q86">
        <v>1</v>
      </c>
      <c r="W86">
        <v>0</v>
      </c>
      <c r="X86">
        <v>-1105933552</v>
      </c>
      <c r="Y86">
        <f t="shared" ref="Y86:Y91" si="43">AT86</f>
        <v>14.4</v>
      </c>
      <c r="AA86">
        <v>0</v>
      </c>
      <c r="AB86">
        <v>0</v>
      </c>
      <c r="AC86">
        <v>0</v>
      </c>
      <c r="AD86">
        <v>521.55999999999995</v>
      </c>
      <c r="AE86">
        <v>0</v>
      </c>
      <c r="AF86">
        <v>0</v>
      </c>
      <c r="AG86">
        <v>0</v>
      </c>
      <c r="AH86">
        <v>521.55999999999995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14.4</v>
      </c>
      <c r="AU86" t="s">
        <v>3</v>
      </c>
      <c r="AV86">
        <v>1</v>
      </c>
      <c r="AW86">
        <v>2</v>
      </c>
      <c r="AX86">
        <v>424392421</v>
      </c>
      <c r="AY86">
        <v>1</v>
      </c>
      <c r="AZ86">
        <v>0</v>
      </c>
      <c r="BA86">
        <v>98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7510.463999999999</v>
      </c>
      <c r="BN86">
        <v>14.4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7510.463999999999</v>
      </c>
      <c r="BU86">
        <v>14.4</v>
      </c>
      <c r="BV86">
        <v>0</v>
      </c>
      <c r="BW86">
        <v>1</v>
      </c>
      <c r="CU86">
        <f>ROUND(AT86*Source!I100*AH86*AL86,2)</f>
        <v>75.099999999999994</v>
      </c>
      <c r="CV86">
        <f>ROUND(Y86*Source!I100,7)</f>
        <v>0.14399999999999999</v>
      </c>
      <c r="CW86">
        <v>0</v>
      </c>
      <c r="CX86">
        <f>ROUND(Y86*Source!I100,7)</f>
        <v>0.14399999999999999</v>
      </c>
      <c r="CY86">
        <f>AD86</f>
        <v>521.55999999999995</v>
      </c>
      <c r="CZ86">
        <f>AH86</f>
        <v>521.55999999999995</v>
      </c>
      <c r="DA86">
        <f>AL86</f>
        <v>1</v>
      </c>
      <c r="DB86">
        <f t="shared" ref="DB86:DB91" si="44">ROUND(ROUND(AT86*CZ86,2),6)</f>
        <v>7510.46</v>
      </c>
      <c r="DC86">
        <f t="shared" ref="DC86:DC91" si="45">ROUND(ROUND(AT86*AG86,2),6)</f>
        <v>0</v>
      </c>
      <c r="DD86" t="s">
        <v>3</v>
      </c>
      <c r="DE86" t="s">
        <v>3</v>
      </c>
      <c r="DF86">
        <f t="shared" ref="DF86:DF91" si="46">ROUND(ROUND(AE86,2)*CX86,2)</f>
        <v>0</v>
      </c>
      <c r="DG86">
        <f t="shared" si="42"/>
        <v>0</v>
      </c>
      <c r="DH86">
        <f t="shared" si="36"/>
        <v>0</v>
      </c>
      <c r="DI86">
        <f t="shared" si="37"/>
        <v>75.099999999999994</v>
      </c>
      <c r="DJ86">
        <f>DI86</f>
        <v>75.099999999999994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ROW(Source!A100)</f>
        <v>100</v>
      </c>
      <c r="B87">
        <v>424238656</v>
      </c>
      <c r="C87">
        <v>424235929</v>
      </c>
      <c r="D87">
        <v>417090896</v>
      </c>
      <c r="E87">
        <v>117</v>
      </c>
      <c r="F87">
        <v>1</v>
      </c>
      <c r="G87">
        <v>1</v>
      </c>
      <c r="H87">
        <v>1</v>
      </c>
      <c r="I87" t="s">
        <v>854</v>
      </c>
      <c r="J87" t="s">
        <v>3</v>
      </c>
      <c r="K87" t="s">
        <v>855</v>
      </c>
      <c r="L87">
        <v>1191</v>
      </c>
      <c r="N87">
        <v>1013</v>
      </c>
      <c r="O87" t="s">
        <v>856</v>
      </c>
      <c r="P87" t="s">
        <v>856</v>
      </c>
      <c r="Q87">
        <v>1</v>
      </c>
      <c r="W87">
        <v>0</v>
      </c>
      <c r="X87">
        <v>-1417349443</v>
      </c>
      <c r="Y87">
        <f t="shared" si="43"/>
        <v>7.0000000000000007E-2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7.0000000000000007E-2</v>
      </c>
      <c r="AU87" t="s">
        <v>3</v>
      </c>
      <c r="AV87">
        <v>2</v>
      </c>
      <c r="AW87">
        <v>2</v>
      </c>
      <c r="AX87">
        <v>424392422</v>
      </c>
      <c r="AY87">
        <v>1</v>
      </c>
      <c r="AZ87">
        <v>0</v>
      </c>
      <c r="BA87">
        <v>99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ROUND(Y87*Source!I100,7)</f>
        <v>6.9999999999999999E-4</v>
      </c>
      <c r="CY87">
        <f>AD87</f>
        <v>0</v>
      </c>
      <c r="CZ87">
        <f>AH87</f>
        <v>0</v>
      </c>
      <c r="DA87">
        <f>AL87</f>
        <v>1</v>
      </c>
      <c r="DB87">
        <f t="shared" si="44"/>
        <v>0</v>
      </c>
      <c r="DC87">
        <f t="shared" si="45"/>
        <v>0</v>
      </c>
      <c r="DD87" t="s">
        <v>3</v>
      </c>
      <c r="DE87" t="s">
        <v>3</v>
      </c>
      <c r="DF87">
        <f t="shared" si="46"/>
        <v>0</v>
      </c>
      <c r="DG87">
        <f t="shared" si="42"/>
        <v>0</v>
      </c>
      <c r="DH87">
        <f t="shared" si="36"/>
        <v>0</v>
      </c>
      <c r="DI87">
        <f t="shared" si="37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ROW(Source!A100)</f>
        <v>100</v>
      </c>
      <c r="B88">
        <v>424238656</v>
      </c>
      <c r="C88">
        <v>424235929</v>
      </c>
      <c r="D88">
        <v>417097392</v>
      </c>
      <c r="E88">
        <v>1</v>
      </c>
      <c r="F88">
        <v>1</v>
      </c>
      <c r="G88">
        <v>1</v>
      </c>
      <c r="H88">
        <v>2</v>
      </c>
      <c r="I88" t="s">
        <v>963</v>
      </c>
      <c r="J88" t="s">
        <v>964</v>
      </c>
      <c r="K88" t="s">
        <v>965</v>
      </c>
      <c r="L88">
        <v>1368</v>
      </c>
      <c r="N88">
        <v>1011</v>
      </c>
      <c r="O88" t="s">
        <v>748</v>
      </c>
      <c r="P88" t="s">
        <v>748</v>
      </c>
      <c r="Q88">
        <v>1</v>
      </c>
      <c r="W88">
        <v>0</v>
      </c>
      <c r="X88">
        <v>639918019</v>
      </c>
      <c r="Y88">
        <f t="shared" si="43"/>
        <v>0.02</v>
      </c>
      <c r="AA88">
        <v>0</v>
      </c>
      <c r="AB88">
        <v>1626.29</v>
      </c>
      <c r="AC88">
        <v>724.95</v>
      </c>
      <c r="AD88">
        <v>0</v>
      </c>
      <c r="AE88">
        <v>0</v>
      </c>
      <c r="AF88">
        <v>1626.29</v>
      </c>
      <c r="AG88">
        <v>724.95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0.02</v>
      </c>
      <c r="AU88" t="s">
        <v>3</v>
      </c>
      <c r="AV88">
        <v>1</v>
      </c>
      <c r="AW88">
        <v>2</v>
      </c>
      <c r="AX88">
        <v>424392423</v>
      </c>
      <c r="AY88">
        <v>1</v>
      </c>
      <c r="AZ88">
        <v>0</v>
      </c>
      <c r="BA88">
        <v>100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32.525799999999997</v>
      </c>
      <c r="BL88">
        <v>14.499000000000001</v>
      </c>
      <c r="BM88">
        <v>0</v>
      </c>
      <c r="BN88">
        <v>0</v>
      </c>
      <c r="BO88">
        <v>0.02</v>
      </c>
      <c r="BP88">
        <v>1</v>
      </c>
      <c r="BQ88">
        <v>0</v>
      </c>
      <c r="BR88">
        <v>32.525799999999997</v>
      </c>
      <c r="BS88">
        <v>14.499000000000001</v>
      </c>
      <c r="BT88">
        <v>0</v>
      </c>
      <c r="BU88">
        <v>0</v>
      </c>
      <c r="BV88">
        <v>0.02</v>
      </c>
      <c r="BW88">
        <v>1</v>
      </c>
      <c r="CV88">
        <v>0</v>
      </c>
      <c r="CW88">
        <f>ROUND(Y88*Source!I100*DO88,7)</f>
        <v>2.0000000000000001E-4</v>
      </c>
      <c r="CX88">
        <f>ROUND(Y88*Source!I100,7)</f>
        <v>2.0000000000000001E-4</v>
      </c>
      <c r="CY88">
        <f>AB88</f>
        <v>1626.29</v>
      </c>
      <c r="CZ88">
        <f>AF88</f>
        <v>1626.29</v>
      </c>
      <c r="DA88">
        <f>AJ88</f>
        <v>1</v>
      </c>
      <c r="DB88">
        <f t="shared" si="44"/>
        <v>32.53</v>
      </c>
      <c r="DC88">
        <f t="shared" si="45"/>
        <v>14.5</v>
      </c>
      <c r="DD88" t="s">
        <v>3</v>
      </c>
      <c r="DE88" t="s">
        <v>3</v>
      </c>
      <c r="DF88">
        <f t="shared" si="46"/>
        <v>0</v>
      </c>
      <c r="DG88">
        <f t="shared" si="42"/>
        <v>0.33</v>
      </c>
      <c r="DH88">
        <f t="shared" si="36"/>
        <v>0.14000000000000001</v>
      </c>
      <c r="DI88">
        <f t="shared" si="37"/>
        <v>0</v>
      </c>
      <c r="DJ88">
        <f>DG88+DH88</f>
        <v>0.47000000000000003</v>
      </c>
      <c r="DK88">
        <v>1</v>
      </c>
      <c r="DL88" t="s">
        <v>876</v>
      </c>
      <c r="DM88">
        <v>6</v>
      </c>
      <c r="DN88" t="s">
        <v>856</v>
      </c>
      <c r="DO88">
        <v>1</v>
      </c>
    </row>
    <row r="89" spans="1:119" x14ac:dyDescent="0.2">
      <c r="A89">
        <f>ROW(Source!A100)</f>
        <v>100</v>
      </c>
      <c r="B89">
        <v>424238656</v>
      </c>
      <c r="C89">
        <v>424235929</v>
      </c>
      <c r="D89">
        <v>417097549</v>
      </c>
      <c r="E89">
        <v>1</v>
      </c>
      <c r="F89">
        <v>1</v>
      </c>
      <c r="G89">
        <v>1</v>
      </c>
      <c r="H89">
        <v>2</v>
      </c>
      <c r="I89" t="s">
        <v>886</v>
      </c>
      <c r="J89" t="s">
        <v>887</v>
      </c>
      <c r="K89" t="s">
        <v>888</v>
      </c>
      <c r="L89">
        <v>1368</v>
      </c>
      <c r="N89">
        <v>1011</v>
      </c>
      <c r="O89" t="s">
        <v>748</v>
      </c>
      <c r="P89" t="s">
        <v>748</v>
      </c>
      <c r="Q89">
        <v>1</v>
      </c>
      <c r="W89">
        <v>0</v>
      </c>
      <c r="X89">
        <v>-664744344</v>
      </c>
      <c r="Y89">
        <f t="shared" si="43"/>
        <v>0.03</v>
      </c>
      <c r="AA89">
        <v>0</v>
      </c>
      <c r="AB89">
        <v>1587.88</v>
      </c>
      <c r="AC89">
        <v>620.24</v>
      </c>
      <c r="AD89">
        <v>0</v>
      </c>
      <c r="AE89">
        <v>0</v>
      </c>
      <c r="AF89">
        <v>1587.88</v>
      </c>
      <c r="AG89">
        <v>620.24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0.03</v>
      </c>
      <c r="AU89" t="s">
        <v>3</v>
      </c>
      <c r="AV89">
        <v>1</v>
      </c>
      <c r="AW89">
        <v>2</v>
      </c>
      <c r="AX89">
        <v>424392424</v>
      </c>
      <c r="AY89">
        <v>1</v>
      </c>
      <c r="AZ89">
        <v>0</v>
      </c>
      <c r="BA89">
        <v>101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47.636400000000002</v>
      </c>
      <c r="BL89">
        <v>18.607199999999999</v>
      </c>
      <c r="BM89">
        <v>0</v>
      </c>
      <c r="BN89">
        <v>0</v>
      </c>
      <c r="BO89">
        <v>0.03</v>
      </c>
      <c r="BP89">
        <v>1</v>
      </c>
      <c r="BQ89">
        <v>0</v>
      </c>
      <c r="BR89">
        <v>47.636400000000002</v>
      </c>
      <c r="BS89">
        <v>18.607199999999999</v>
      </c>
      <c r="BT89">
        <v>0</v>
      </c>
      <c r="BU89">
        <v>0</v>
      </c>
      <c r="BV89">
        <v>0.03</v>
      </c>
      <c r="BW89">
        <v>1</v>
      </c>
      <c r="CV89">
        <v>0</v>
      </c>
      <c r="CW89">
        <f>ROUND(Y89*Source!I100*DO89,7)</f>
        <v>2.9999999999999997E-4</v>
      </c>
      <c r="CX89">
        <f>ROUND(Y89*Source!I100,7)</f>
        <v>2.9999999999999997E-4</v>
      </c>
      <c r="CY89">
        <f>AB89</f>
        <v>1587.88</v>
      </c>
      <c r="CZ89">
        <f>AF89</f>
        <v>1587.88</v>
      </c>
      <c r="DA89">
        <f>AJ89</f>
        <v>1</v>
      </c>
      <c r="DB89">
        <f t="shared" si="44"/>
        <v>47.64</v>
      </c>
      <c r="DC89">
        <f t="shared" si="45"/>
        <v>18.61</v>
      </c>
      <c r="DD89" t="s">
        <v>3</v>
      </c>
      <c r="DE89" t="s">
        <v>3</v>
      </c>
      <c r="DF89">
        <f t="shared" si="46"/>
        <v>0</v>
      </c>
      <c r="DG89">
        <f t="shared" si="42"/>
        <v>0.48</v>
      </c>
      <c r="DH89">
        <f t="shared" si="36"/>
        <v>0.19</v>
      </c>
      <c r="DI89">
        <f t="shared" si="37"/>
        <v>0</v>
      </c>
      <c r="DJ89">
        <f>DG89+DH89</f>
        <v>0.66999999999999993</v>
      </c>
      <c r="DK89">
        <v>1</v>
      </c>
      <c r="DL89" t="s">
        <v>860</v>
      </c>
      <c r="DM89">
        <v>5</v>
      </c>
      <c r="DN89" t="s">
        <v>856</v>
      </c>
      <c r="DO89">
        <v>1</v>
      </c>
    </row>
    <row r="90" spans="1:119" x14ac:dyDescent="0.2">
      <c r="A90">
        <f>ROW(Source!A100)</f>
        <v>100</v>
      </c>
      <c r="B90">
        <v>424238656</v>
      </c>
      <c r="C90">
        <v>424235929</v>
      </c>
      <c r="D90">
        <v>417097819</v>
      </c>
      <c r="E90">
        <v>1</v>
      </c>
      <c r="F90">
        <v>1</v>
      </c>
      <c r="G90">
        <v>1</v>
      </c>
      <c r="H90">
        <v>2</v>
      </c>
      <c r="I90" t="s">
        <v>966</v>
      </c>
      <c r="J90" t="s">
        <v>967</v>
      </c>
      <c r="K90" t="s">
        <v>968</v>
      </c>
      <c r="L90">
        <v>1368</v>
      </c>
      <c r="N90">
        <v>1011</v>
      </c>
      <c r="O90" t="s">
        <v>748</v>
      </c>
      <c r="P90" t="s">
        <v>748</v>
      </c>
      <c r="Q90">
        <v>1</v>
      </c>
      <c r="W90">
        <v>0</v>
      </c>
      <c r="X90">
        <v>-1355227874</v>
      </c>
      <c r="Y90">
        <f t="shared" si="43"/>
        <v>0.85</v>
      </c>
      <c r="AA90">
        <v>0</v>
      </c>
      <c r="AB90">
        <v>50.18</v>
      </c>
      <c r="AC90">
        <v>0</v>
      </c>
      <c r="AD90">
        <v>0</v>
      </c>
      <c r="AE90">
        <v>0</v>
      </c>
      <c r="AF90">
        <v>50.18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0.85</v>
      </c>
      <c r="AU90" t="s">
        <v>3</v>
      </c>
      <c r="AV90">
        <v>1</v>
      </c>
      <c r="AW90">
        <v>2</v>
      </c>
      <c r="AX90">
        <v>424392425</v>
      </c>
      <c r="AY90">
        <v>1</v>
      </c>
      <c r="AZ90">
        <v>0</v>
      </c>
      <c r="BA90">
        <v>102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42.652999999999999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42.652999999999999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f>ROUND(Y90*Source!I100*DO90,7)</f>
        <v>0</v>
      </c>
      <c r="CX90">
        <f>ROUND(Y90*Source!I100,7)</f>
        <v>8.5000000000000006E-3</v>
      </c>
      <c r="CY90">
        <f>AB90</f>
        <v>50.18</v>
      </c>
      <c r="CZ90">
        <f>AF90</f>
        <v>50.18</v>
      </c>
      <c r="DA90">
        <f>AJ90</f>
        <v>1</v>
      </c>
      <c r="DB90">
        <f t="shared" si="44"/>
        <v>42.65</v>
      </c>
      <c r="DC90">
        <f t="shared" si="45"/>
        <v>0</v>
      </c>
      <c r="DD90" t="s">
        <v>3</v>
      </c>
      <c r="DE90" t="s">
        <v>3</v>
      </c>
      <c r="DF90">
        <f t="shared" si="46"/>
        <v>0</v>
      </c>
      <c r="DG90">
        <f t="shared" si="42"/>
        <v>0.43</v>
      </c>
      <c r="DH90">
        <f t="shared" si="36"/>
        <v>0</v>
      </c>
      <c r="DI90">
        <f t="shared" si="37"/>
        <v>0</v>
      </c>
      <c r="DJ90">
        <f>DG90+DH90</f>
        <v>0.43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ROW(Source!A100)</f>
        <v>100</v>
      </c>
      <c r="B91">
        <v>424238656</v>
      </c>
      <c r="C91">
        <v>424235929</v>
      </c>
      <c r="D91">
        <v>417098287</v>
      </c>
      <c r="E91">
        <v>1</v>
      </c>
      <c r="F91">
        <v>1</v>
      </c>
      <c r="G91">
        <v>1</v>
      </c>
      <c r="H91">
        <v>2</v>
      </c>
      <c r="I91" t="s">
        <v>901</v>
      </c>
      <c r="J91" t="s">
        <v>902</v>
      </c>
      <c r="K91" t="s">
        <v>903</v>
      </c>
      <c r="L91">
        <v>1368</v>
      </c>
      <c r="N91">
        <v>1011</v>
      </c>
      <c r="O91" t="s">
        <v>748</v>
      </c>
      <c r="P91" t="s">
        <v>748</v>
      </c>
      <c r="Q91">
        <v>1</v>
      </c>
      <c r="W91">
        <v>0</v>
      </c>
      <c r="X91">
        <v>-849950259</v>
      </c>
      <c r="Y91">
        <f t="shared" si="43"/>
        <v>0.02</v>
      </c>
      <c r="AA91">
        <v>0</v>
      </c>
      <c r="AB91">
        <v>641.70000000000005</v>
      </c>
      <c r="AC91">
        <v>539.69000000000005</v>
      </c>
      <c r="AD91">
        <v>0</v>
      </c>
      <c r="AE91">
        <v>0</v>
      </c>
      <c r="AF91">
        <v>641.70000000000005</v>
      </c>
      <c r="AG91">
        <v>539.69000000000005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0.02</v>
      </c>
      <c r="AU91" t="s">
        <v>3</v>
      </c>
      <c r="AV91">
        <v>1</v>
      </c>
      <c r="AW91">
        <v>2</v>
      </c>
      <c r="AX91">
        <v>424392426</v>
      </c>
      <c r="AY91">
        <v>1</v>
      </c>
      <c r="AZ91">
        <v>0</v>
      </c>
      <c r="BA91">
        <v>103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12.834000000000001</v>
      </c>
      <c r="BL91">
        <v>10.793800000000001</v>
      </c>
      <c r="BM91">
        <v>0</v>
      </c>
      <c r="BN91">
        <v>0</v>
      </c>
      <c r="BO91">
        <v>0.02</v>
      </c>
      <c r="BP91">
        <v>1</v>
      </c>
      <c r="BQ91">
        <v>0</v>
      </c>
      <c r="BR91">
        <v>12.834000000000001</v>
      </c>
      <c r="BS91">
        <v>10.793800000000001</v>
      </c>
      <c r="BT91">
        <v>0</v>
      </c>
      <c r="BU91">
        <v>0</v>
      </c>
      <c r="BV91">
        <v>0.02</v>
      </c>
      <c r="BW91">
        <v>1</v>
      </c>
      <c r="CV91">
        <v>0</v>
      </c>
      <c r="CW91">
        <f>ROUND(Y91*Source!I100*DO91,7)</f>
        <v>2.0000000000000001E-4</v>
      </c>
      <c r="CX91">
        <f>ROUND(Y91*Source!I100,7)</f>
        <v>2.0000000000000001E-4</v>
      </c>
      <c r="CY91">
        <f>AB91</f>
        <v>641.70000000000005</v>
      </c>
      <c r="CZ91">
        <f>AF91</f>
        <v>641.70000000000005</v>
      </c>
      <c r="DA91">
        <f>AJ91</f>
        <v>1</v>
      </c>
      <c r="DB91">
        <f t="shared" si="44"/>
        <v>12.83</v>
      </c>
      <c r="DC91">
        <f t="shared" si="45"/>
        <v>10.79</v>
      </c>
      <c r="DD91" t="s">
        <v>3</v>
      </c>
      <c r="DE91" t="s">
        <v>3</v>
      </c>
      <c r="DF91">
        <f t="shared" si="46"/>
        <v>0</v>
      </c>
      <c r="DG91">
        <f t="shared" si="42"/>
        <v>0.13</v>
      </c>
      <c r="DH91">
        <f t="shared" si="36"/>
        <v>0.11</v>
      </c>
      <c r="DI91">
        <f t="shared" si="37"/>
        <v>0</v>
      </c>
      <c r="DJ91">
        <f>DG91+DH91</f>
        <v>0.24</v>
      </c>
      <c r="DK91">
        <v>1</v>
      </c>
      <c r="DL91" t="s">
        <v>867</v>
      </c>
      <c r="DM91">
        <v>4</v>
      </c>
      <c r="DN91" t="s">
        <v>856</v>
      </c>
      <c r="DO91">
        <v>1</v>
      </c>
    </row>
    <row r="92" spans="1:119" x14ac:dyDescent="0.2">
      <c r="A92">
        <f>ROW(Source!A100)</f>
        <v>100</v>
      </c>
      <c r="B92">
        <v>424238656</v>
      </c>
      <c r="C92">
        <v>424235929</v>
      </c>
      <c r="D92">
        <v>417162923</v>
      </c>
      <c r="E92">
        <v>1</v>
      </c>
      <c r="F92">
        <v>1</v>
      </c>
      <c r="G92">
        <v>1</v>
      </c>
      <c r="H92">
        <v>3</v>
      </c>
      <c r="I92" t="s">
        <v>904</v>
      </c>
      <c r="J92" t="s">
        <v>905</v>
      </c>
      <c r="K92" t="s">
        <v>906</v>
      </c>
      <c r="L92">
        <v>1348</v>
      </c>
      <c r="N92">
        <v>1009</v>
      </c>
      <c r="O92" t="s">
        <v>635</v>
      </c>
      <c r="P92" t="s">
        <v>635</v>
      </c>
      <c r="Q92">
        <v>1000</v>
      </c>
      <c r="W92">
        <v>0</v>
      </c>
      <c r="X92">
        <v>475011583</v>
      </c>
      <c r="Y92">
        <f>(AT92*ROUND(0,7))</f>
        <v>0</v>
      </c>
      <c r="AA92">
        <v>25164.02</v>
      </c>
      <c r="AB92">
        <v>0</v>
      </c>
      <c r="AC92">
        <v>0</v>
      </c>
      <c r="AD92">
        <v>0</v>
      </c>
      <c r="AE92">
        <v>22876.38</v>
      </c>
      <c r="AF92">
        <v>0</v>
      </c>
      <c r="AG92">
        <v>0</v>
      </c>
      <c r="AH92">
        <v>0</v>
      </c>
      <c r="AI92">
        <v>1.1000000000000001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0.06</v>
      </c>
      <c r="AU92" t="s">
        <v>15</v>
      </c>
      <c r="AV92">
        <v>0</v>
      </c>
      <c r="AW92">
        <v>2</v>
      </c>
      <c r="AX92">
        <v>424392427</v>
      </c>
      <c r="AY92">
        <v>1</v>
      </c>
      <c r="AZ92">
        <v>0</v>
      </c>
      <c r="BA92">
        <v>104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1372.5827999999999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ROUND(Y92*Source!I100,7)</f>
        <v>0</v>
      </c>
      <c r="CY92">
        <f>AA92</f>
        <v>25164.02</v>
      </c>
      <c r="CZ92">
        <f>AE92</f>
        <v>22876.38</v>
      </c>
      <c r="DA92">
        <f>AI92</f>
        <v>1.1000000000000001</v>
      </c>
      <c r="DB92">
        <f>ROUND((ROUND(AT92*CZ92,2)*ROUND(0,7)),6)</f>
        <v>0</v>
      </c>
      <c r="DC92">
        <f>ROUND((ROUND(AT92*AG92,2)*ROUND(0,7)),6)</f>
        <v>0</v>
      </c>
      <c r="DD92" t="s">
        <v>3</v>
      </c>
      <c r="DE92" t="s">
        <v>3</v>
      </c>
      <c r="DF92">
        <f>ROUND(ROUND(AE92*AI92,2)*CX92,2)</f>
        <v>0</v>
      </c>
      <c r="DG92">
        <f t="shared" si="42"/>
        <v>0</v>
      </c>
      <c r="DH92">
        <f t="shared" si="36"/>
        <v>0</v>
      </c>
      <c r="DI92">
        <f t="shared" si="37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ROW(Source!A100)</f>
        <v>100</v>
      </c>
      <c r="B93">
        <v>424238656</v>
      </c>
      <c r="C93">
        <v>424235929</v>
      </c>
      <c r="D93">
        <v>417168141</v>
      </c>
      <c r="E93">
        <v>1</v>
      </c>
      <c r="F93">
        <v>1</v>
      </c>
      <c r="G93">
        <v>1</v>
      </c>
      <c r="H93">
        <v>3</v>
      </c>
      <c r="I93" t="s">
        <v>911</v>
      </c>
      <c r="J93" t="s">
        <v>912</v>
      </c>
      <c r="K93" t="s">
        <v>913</v>
      </c>
      <c r="L93">
        <v>1339</v>
      </c>
      <c r="N93">
        <v>1007</v>
      </c>
      <c r="O93" t="s">
        <v>910</v>
      </c>
      <c r="P93" t="s">
        <v>910</v>
      </c>
      <c r="Q93">
        <v>1</v>
      </c>
      <c r="W93">
        <v>0</v>
      </c>
      <c r="X93">
        <v>85499050</v>
      </c>
      <c r="Y93">
        <f>(AT93*ROUND(0,7))</f>
        <v>0</v>
      </c>
      <c r="AA93">
        <v>908.22</v>
      </c>
      <c r="AB93">
        <v>0</v>
      </c>
      <c r="AC93">
        <v>0</v>
      </c>
      <c r="AD93">
        <v>0</v>
      </c>
      <c r="AE93">
        <v>908.22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0.5</v>
      </c>
      <c r="AU93" t="s">
        <v>15</v>
      </c>
      <c r="AV93">
        <v>0</v>
      </c>
      <c r="AW93">
        <v>2</v>
      </c>
      <c r="AX93">
        <v>424392428</v>
      </c>
      <c r="AY93">
        <v>1</v>
      </c>
      <c r="AZ93">
        <v>0</v>
      </c>
      <c r="BA93">
        <v>105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454.11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ROUND(Y93*Source!I100,7)</f>
        <v>0</v>
      </c>
      <c r="CY93">
        <f>AA93</f>
        <v>908.22</v>
      </c>
      <c r="CZ93">
        <f>AE93</f>
        <v>908.22</v>
      </c>
      <c r="DA93">
        <f>AI93</f>
        <v>1</v>
      </c>
      <c r="DB93">
        <f>ROUND((ROUND(AT93*CZ93,2)*ROUND(0,7)),6)</f>
        <v>0</v>
      </c>
      <c r="DC93">
        <f>ROUND((ROUND(AT93*AG93,2)*ROUND(0,7)),6)</f>
        <v>0</v>
      </c>
      <c r="DD93" t="s">
        <v>3</v>
      </c>
      <c r="DE93" t="s">
        <v>3</v>
      </c>
      <c r="DF93">
        <f t="shared" ref="DF93:DF98" si="47">ROUND(ROUND(AE93,2)*CX93,2)</f>
        <v>0</v>
      </c>
      <c r="DG93">
        <f t="shared" si="42"/>
        <v>0</v>
      </c>
      <c r="DH93">
        <f t="shared" si="36"/>
        <v>0</v>
      </c>
      <c r="DI93">
        <f t="shared" si="37"/>
        <v>0</v>
      </c>
      <c r="DJ93">
        <f>DF93</f>
        <v>0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ROW(Source!A101)</f>
        <v>101</v>
      </c>
      <c r="B94">
        <v>424238656</v>
      </c>
      <c r="C94">
        <v>424235948</v>
      </c>
      <c r="D94">
        <v>417090726</v>
      </c>
      <c r="E94">
        <v>117</v>
      </c>
      <c r="F94">
        <v>1</v>
      </c>
      <c r="G94">
        <v>1</v>
      </c>
      <c r="H94">
        <v>1</v>
      </c>
      <c r="I94" t="s">
        <v>969</v>
      </c>
      <c r="J94" t="s">
        <v>3</v>
      </c>
      <c r="K94" t="s">
        <v>970</v>
      </c>
      <c r="L94">
        <v>1191</v>
      </c>
      <c r="N94">
        <v>1013</v>
      </c>
      <c r="O94" t="s">
        <v>856</v>
      </c>
      <c r="P94" t="s">
        <v>856</v>
      </c>
      <c r="Q94">
        <v>1</v>
      </c>
      <c r="W94">
        <v>0</v>
      </c>
      <c r="X94">
        <v>888410196</v>
      </c>
      <c r="Y94">
        <f>AT94</f>
        <v>8.9600000000000009</v>
      </c>
      <c r="AA94">
        <v>0</v>
      </c>
      <c r="AB94">
        <v>0</v>
      </c>
      <c r="AC94">
        <v>0</v>
      </c>
      <c r="AD94">
        <v>539.69000000000005</v>
      </c>
      <c r="AE94">
        <v>0</v>
      </c>
      <c r="AF94">
        <v>0</v>
      </c>
      <c r="AG94">
        <v>0</v>
      </c>
      <c r="AH94">
        <v>539.69000000000005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8.9600000000000009</v>
      </c>
      <c r="AU94" t="s">
        <v>3</v>
      </c>
      <c r="AV94">
        <v>1</v>
      </c>
      <c r="AW94">
        <v>2</v>
      </c>
      <c r="AX94">
        <v>424392431</v>
      </c>
      <c r="AY94">
        <v>1</v>
      </c>
      <c r="AZ94">
        <v>0</v>
      </c>
      <c r="BA94">
        <v>107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4835.6224000000011</v>
      </c>
      <c r="BN94">
        <v>8.9600000000000009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4835.6224000000011</v>
      </c>
      <c r="BU94">
        <v>8.9600000000000009</v>
      </c>
      <c r="BV94">
        <v>0</v>
      </c>
      <c r="BW94">
        <v>1</v>
      </c>
      <c r="CU94">
        <f>ROUND(AT94*Source!I101*AH94*AL94,2)</f>
        <v>48.36</v>
      </c>
      <c r="CV94">
        <f>ROUND(Y94*Source!I101,7)</f>
        <v>8.9599999999999999E-2</v>
      </c>
      <c r="CW94">
        <v>0</v>
      </c>
      <c r="CX94">
        <f>ROUND(Y94*Source!I101,7)</f>
        <v>8.9599999999999999E-2</v>
      </c>
      <c r="CY94">
        <f>AD94</f>
        <v>539.69000000000005</v>
      </c>
      <c r="CZ94">
        <f>AH94</f>
        <v>539.69000000000005</v>
      </c>
      <c r="DA94">
        <f>AL94</f>
        <v>1</v>
      </c>
      <c r="DB94">
        <f>ROUND(ROUND(AT94*CZ94,2),6)</f>
        <v>4835.62</v>
      </c>
      <c r="DC94">
        <f>ROUND(ROUND(AT94*AG94,2),6)</f>
        <v>0</v>
      </c>
      <c r="DD94" t="s">
        <v>3</v>
      </c>
      <c r="DE94" t="s">
        <v>3</v>
      </c>
      <c r="DF94">
        <f t="shared" si="47"/>
        <v>0</v>
      </c>
      <c r="DG94">
        <f t="shared" si="42"/>
        <v>0</v>
      </c>
      <c r="DH94">
        <f t="shared" si="36"/>
        <v>0</v>
      </c>
      <c r="DI94">
        <f t="shared" si="37"/>
        <v>48.36</v>
      </c>
      <c r="DJ94">
        <f>DI94</f>
        <v>48.36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ROW(Source!A101)</f>
        <v>101</v>
      </c>
      <c r="B95">
        <v>424238656</v>
      </c>
      <c r="C95">
        <v>424235948</v>
      </c>
      <c r="D95">
        <v>417090896</v>
      </c>
      <c r="E95">
        <v>117</v>
      </c>
      <c r="F95">
        <v>1</v>
      </c>
      <c r="G95">
        <v>1</v>
      </c>
      <c r="H95">
        <v>1</v>
      </c>
      <c r="I95" t="s">
        <v>854</v>
      </c>
      <c r="J95" t="s">
        <v>3</v>
      </c>
      <c r="K95" t="s">
        <v>855</v>
      </c>
      <c r="L95">
        <v>1191</v>
      </c>
      <c r="N95">
        <v>1013</v>
      </c>
      <c r="O95" t="s">
        <v>856</v>
      </c>
      <c r="P95" t="s">
        <v>856</v>
      </c>
      <c r="Q95">
        <v>1</v>
      </c>
      <c r="W95">
        <v>0</v>
      </c>
      <c r="X95">
        <v>-1417349443</v>
      </c>
      <c r="Y95">
        <f>AT95</f>
        <v>0.04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0.04</v>
      </c>
      <c r="AU95" t="s">
        <v>3</v>
      </c>
      <c r="AV95">
        <v>2</v>
      </c>
      <c r="AW95">
        <v>2</v>
      </c>
      <c r="AX95">
        <v>424392432</v>
      </c>
      <c r="AY95">
        <v>1</v>
      </c>
      <c r="AZ95">
        <v>0</v>
      </c>
      <c r="BA95">
        <v>108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ROUND(Y95*Source!I101,7)</f>
        <v>4.0000000000000002E-4</v>
      </c>
      <c r="CY95">
        <f>AD95</f>
        <v>0</v>
      </c>
      <c r="CZ95">
        <f>AH95</f>
        <v>0</v>
      </c>
      <c r="DA95">
        <f>AL95</f>
        <v>1</v>
      </c>
      <c r="DB95">
        <f>ROUND(ROUND(AT95*CZ95,2),6)</f>
        <v>0</v>
      </c>
      <c r="DC95">
        <f>ROUND(ROUND(AT95*AG95,2),6)</f>
        <v>0</v>
      </c>
      <c r="DD95" t="s">
        <v>3</v>
      </c>
      <c r="DE95" t="s">
        <v>3</v>
      </c>
      <c r="DF95">
        <f t="shared" si="47"/>
        <v>0</v>
      </c>
      <c r="DG95">
        <f t="shared" si="42"/>
        <v>0</v>
      </c>
      <c r="DH95">
        <f t="shared" si="36"/>
        <v>0</v>
      </c>
      <c r="DI95">
        <f t="shared" si="37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ROW(Source!A101)</f>
        <v>101</v>
      </c>
      <c r="B96">
        <v>424238656</v>
      </c>
      <c r="C96">
        <v>424235948</v>
      </c>
      <c r="D96">
        <v>417097392</v>
      </c>
      <c r="E96">
        <v>1</v>
      </c>
      <c r="F96">
        <v>1</v>
      </c>
      <c r="G96">
        <v>1</v>
      </c>
      <c r="H96">
        <v>2</v>
      </c>
      <c r="I96" t="s">
        <v>963</v>
      </c>
      <c r="J96" t="s">
        <v>964</v>
      </c>
      <c r="K96" t="s">
        <v>965</v>
      </c>
      <c r="L96">
        <v>1368</v>
      </c>
      <c r="N96">
        <v>1011</v>
      </c>
      <c r="O96" t="s">
        <v>748</v>
      </c>
      <c r="P96" t="s">
        <v>748</v>
      </c>
      <c r="Q96">
        <v>1</v>
      </c>
      <c r="W96">
        <v>0</v>
      </c>
      <c r="X96">
        <v>639918019</v>
      </c>
      <c r="Y96">
        <f>AT96</f>
        <v>0.02</v>
      </c>
      <c r="AA96">
        <v>0</v>
      </c>
      <c r="AB96">
        <v>1626.29</v>
      </c>
      <c r="AC96">
        <v>724.95</v>
      </c>
      <c r="AD96">
        <v>0</v>
      </c>
      <c r="AE96">
        <v>0</v>
      </c>
      <c r="AF96">
        <v>1626.29</v>
      </c>
      <c r="AG96">
        <v>724.95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0.02</v>
      </c>
      <c r="AU96" t="s">
        <v>3</v>
      </c>
      <c r="AV96">
        <v>1</v>
      </c>
      <c r="AW96">
        <v>2</v>
      </c>
      <c r="AX96">
        <v>424392433</v>
      </c>
      <c r="AY96">
        <v>1</v>
      </c>
      <c r="AZ96">
        <v>0</v>
      </c>
      <c r="BA96">
        <v>109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32.525799999999997</v>
      </c>
      <c r="BL96">
        <v>14.499000000000001</v>
      </c>
      <c r="BM96">
        <v>0</v>
      </c>
      <c r="BN96">
        <v>0</v>
      </c>
      <c r="BO96">
        <v>0.02</v>
      </c>
      <c r="BP96">
        <v>1</v>
      </c>
      <c r="BQ96">
        <v>0</v>
      </c>
      <c r="BR96">
        <v>32.525799999999997</v>
      </c>
      <c r="BS96">
        <v>14.499000000000001</v>
      </c>
      <c r="BT96">
        <v>0</v>
      </c>
      <c r="BU96">
        <v>0</v>
      </c>
      <c r="BV96">
        <v>0.02</v>
      </c>
      <c r="BW96">
        <v>1</v>
      </c>
      <c r="CV96">
        <v>0</v>
      </c>
      <c r="CW96">
        <f>ROUND(Y96*Source!I101*DO96,7)</f>
        <v>2.0000000000000001E-4</v>
      </c>
      <c r="CX96">
        <f>ROUND(Y96*Source!I101,7)</f>
        <v>2.0000000000000001E-4</v>
      </c>
      <c r="CY96">
        <f>AB96</f>
        <v>1626.29</v>
      </c>
      <c r="CZ96">
        <f>AF96</f>
        <v>1626.29</v>
      </c>
      <c r="DA96">
        <f>AJ96</f>
        <v>1</v>
      </c>
      <c r="DB96">
        <f>ROUND(ROUND(AT96*CZ96,2),6)</f>
        <v>32.53</v>
      </c>
      <c r="DC96">
        <f>ROUND(ROUND(AT96*AG96,2),6)</f>
        <v>14.5</v>
      </c>
      <c r="DD96" t="s">
        <v>3</v>
      </c>
      <c r="DE96" t="s">
        <v>3</v>
      </c>
      <c r="DF96">
        <f t="shared" si="47"/>
        <v>0</v>
      </c>
      <c r="DG96">
        <f t="shared" si="42"/>
        <v>0.33</v>
      </c>
      <c r="DH96">
        <f t="shared" si="36"/>
        <v>0.14000000000000001</v>
      </c>
      <c r="DI96">
        <f t="shared" si="37"/>
        <v>0</v>
      </c>
      <c r="DJ96">
        <f>DG96+DH96</f>
        <v>0.47000000000000003</v>
      </c>
      <c r="DK96">
        <v>1</v>
      </c>
      <c r="DL96" t="s">
        <v>876</v>
      </c>
      <c r="DM96">
        <v>6</v>
      </c>
      <c r="DN96" t="s">
        <v>856</v>
      </c>
      <c r="DO96">
        <v>1</v>
      </c>
    </row>
    <row r="97" spans="1:119" x14ac:dyDescent="0.2">
      <c r="A97">
        <f>ROW(Source!A101)</f>
        <v>101</v>
      </c>
      <c r="B97">
        <v>424238656</v>
      </c>
      <c r="C97">
        <v>424235948</v>
      </c>
      <c r="D97">
        <v>417097819</v>
      </c>
      <c r="E97">
        <v>1</v>
      </c>
      <c r="F97">
        <v>1</v>
      </c>
      <c r="G97">
        <v>1</v>
      </c>
      <c r="H97">
        <v>2</v>
      </c>
      <c r="I97" t="s">
        <v>966</v>
      </c>
      <c r="J97" t="s">
        <v>967</v>
      </c>
      <c r="K97" t="s">
        <v>968</v>
      </c>
      <c r="L97">
        <v>1368</v>
      </c>
      <c r="N97">
        <v>1011</v>
      </c>
      <c r="O97" t="s">
        <v>748</v>
      </c>
      <c r="P97" t="s">
        <v>748</v>
      </c>
      <c r="Q97">
        <v>1</v>
      </c>
      <c r="W97">
        <v>0</v>
      </c>
      <c r="X97">
        <v>-1355227874</v>
      </c>
      <c r="Y97">
        <f>AT97</f>
        <v>1.21</v>
      </c>
      <c r="AA97">
        <v>0</v>
      </c>
      <c r="AB97">
        <v>50.18</v>
      </c>
      <c r="AC97">
        <v>0</v>
      </c>
      <c r="AD97">
        <v>0</v>
      </c>
      <c r="AE97">
        <v>0</v>
      </c>
      <c r="AF97">
        <v>50.18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1.21</v>
      </c>
      <c r="AU97" t="s">
        <v>3</v>
      </c>
      <c r="AV97">
        <v>1</v>
      </c>
      <c r="AW97">
        <v>2</v>
      </c>
      <c r="AX97">
        <v>424392434</v>
      </c>
      <c r="AY97">
        <v>1</v>
      </c>
      <c r="AZ97">
        <v>0</v>
      </c>
      <c r="BA97">
        <v>110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60.717799999999997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60.717799999999997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f>ROUND(Y97*Source!I101*DO97,7)</f>
        <v>0</v>
      </c>
      <c r="CX97">
        <f>ROUND(Y97*Source!I101,7)</f>
        <v>1.21E-2</v>
      </c>
      <c r="CY97">
        <f>AB97</f>
        <v>50.18</v>
      </c>
      <c r="CZ97">
        <f>AF97</f>
        <v>50.18</v>
      </c>
      <c r="DA97">
        <f>AJ97</f>
        <v>1</v>
      </c>
      <c r="DB97">
        <f>ROUND(ROUND(AT97*CZ97,2),6)</f>
        <v>60.72</v>
      </c>
      <c r="DC97">
        <f>ROUND(ROUND(AT97*AG97,2),6)</f>
        <v>0</v>
      </c>
      <c r="DD97" t="s">
        <v>3</v>
      </c>
      <c r="DE97" t="s">
        <v>3</v>
      </c>
      <c r="DF97">
        <f t="shared" si="47"/>
        <v>0</v>
      </c>
      <c r="DG97">
        <f t="shared" si="42"/>
        <v>0.61</v>
      </c>
      <c r="DH97">
        <f t="shared" si="36"/>
        <v>0</v>
      </c>
      <c r="DI97">
        <f t="shared" si="37"/>
        <v>0</v>
      </c>
      <c r="DJ97">
        <f>DG97+DH97</f>
        <v>0.61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ROW(Source!A101)</f>
        <v>101</v>
      </c>
      <c r="B98">
        <v>424238656</v>
      </c>
      <c r="C98">
        <v>424235948</v>
      </c>
      <c r="D98">
        <v>417098287</v>
      </c>
      <c r="E98">
        <v>1</v>
      </c>
      <c r="F98">
        <v>1</v>
      </c>
      <c r="G98">
        <v>1</v>
      </c>
      <c r="H98">
        <v>2</v>
      </c>
      <c r="I98" t="s">
        <v>901</v>
      </c>
      <c r="J98" t="s">
        <v>902</v>
      </c>
      <c r="K98" t="s">
        <v>903</v>
      </c>
      <c r="L98">
        <v>1368</v>
      </c>
      <c r="N98">
        <v>1011</v>
      </c>
      <c r="O98" t="s">
        <v>748</v>
      </c>
      <c r="P98" t="s">
        <v>748</v>
      </c>
      <c r="Q98">
        <v>1</v>
      </c>
      <c r="W98">
        <v>0</v>
      </c>
      <c r="X98">
        <v>-849950259</v>
      </c>
      <c r="Y98">
        <f>AT98</f>
        <v>0.02</v>
      </c>
      <c r="AA98">
        <v>0</v>
      </c>
      <c r="AB98">
        <v>641.70000000000005</v>
      </c>
      <c r="AC98">
        <v>539.69000000000005</v>
      </c>
      <c r="AD98">
        <v>0</v>
      </c>
      <c r="AE98">
        <v>0</v>
      </c>
      <c r="AF98">
        <v>641.70000000000005</v>
      </c>
      <c r="AG98">
        <v>539.69000000000005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0.02</v>
      </c>
      <c r="AU98" t="s">
        <v>3</v>
      </c>
      <c r="AV98">
        <v>1</v>
      </c>
      <c r="AW98">
        <v>2</v>
      </c>
      <c r="AX98">
        <v>424392435</v>
      </c>
      <c r="AY98">
        <v>1</v>
      </c>
      <c r="AZ98">
        <v>0</v>
      </c>
      <c r="BA98">
        <v>111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12.834000000000001</v>
      </c>
      <c r="BL98">
        <v>10.793800000000001</v>
      </c>
      <c r="BM98">
        <v>0</v>
      </c>
      <c r="BN98">
        <v>0</v>
      </c>
      <c r="BO98">
        <v>0.02</v>
      </c>
      <c r="BP98">
        <v>1</v>
      </c>
      <c r="BQ98">
        <v>0</v>
      </c>
      <c r="BR98">
        <v>12.834000000000001</v>
      </c>
      <c r="BS98">
        <v>10.793800000000001</v>
      </c>
      <c r="BT98">
        <v>0</v>
      </c>
      <c r="BU98">
        <v>0</v>
      </c>
      <c r="BV98">
        <v>0.02</v>
      </c>
      <c r="BW98">
        <v>1</v>
      </c>
      <c r="CV98">
        <v>0</v>
      </c>
      <c r="CW98">
        <f>ROUND(Y98*Source!I101*DO98,7)</f>
        <v>2.0000000000000001E-4</v>
      </c>
      <c r="CX98">
        <f>ROUND(Y98*Source!I101,7)</f>
        <v>2.0000000000000001E-4</v>
      </c>
      <c r="CY98">
        <f>AB98</f>
        <v>641.70000000000005</v>
      </c>
      <c r="CZ98">
        <f>AF98</f>
        <v>641.70000000000005</v>
      </c>
      <c r="DA98">
        <f>AJ98</f>
        <v>1</v>
      </c>
      <c r="DB98">
        <f>ROUND(ROUND(AT98*CZ98,2),6)</f>
        <v>12.83</v>
      </c>
      <c r="DC98">
        <f>ROUND(ROUND(AT98*AG98,2),6)</f>
        <v>10.79</v>
      </c>
      <c r="DD98" t="s">
        <v>3</v>
      </c>
      <c r="DE98" t="s">
        <v>3</v>
      </c>
      <c r="DF98">
        <f t="shared" si="47"/>
        <v>0</v>
      </c>
      <c r="DG98">
        <f t="shared" si="42"/>
        <v>0.13</v>
      </c>
      <c r="DH98">
        <f t="shared" si="36"/>
        <v>0.11</v>
      </c>
      <c r="DI98">
        <f t="shared" si="37"/>
        <v>0</v>
      </c>
      <c r="DJ98">
        <f>DG98+DH98</f>
        <v>0.24</v>
      </c>
      <c r="DK98">
        <v>1</v>
      </c>
      <c r="DL98" t="s">
        <v>867</v>
      </c>
      <c r="DM98">
        <v>4</v>
      </c>
      <c r="DN98" t="s">
        <v>856</v>
      </c>
      <c r="DO98">
        <v>1</v>
      </c>
    </row>
    <row r="99" spans="1:119" x14ac:dyDescent="0.2">
      <c r="A99">
        <f>ROW(Source!A101)</f>
        <v>101</v>
      </c>
      <c r="B99">
        <v>424238656</v>
      </c>
      <c r="C99">
        <v>424235948</v>
      </c>
      <c r="D99">
        <v>417162923</v>
      </c>
      <c r="E99">
        <v>1</v>
      </c>
      <c r="F99">
        <v>1</v>
      </c>
      <c r="G99">
        <v>1</v>
      </c>
      <c r="H99">
        <v>3</v>
      </c>
      <c r="I99" t="s">
        <v>904</v>
      </c>
      <c r="J99" t="s">
        <v>905</v>
      </c>
      <c r="K99" t="s">
        <v>906</v>
      </c>
      <c r="L99">
        <v>1348</v>
      </c>
      <c r="N99">
        <v>1009</v>
      </c>
      <c r="O99" t="s">
        <v>635</v>
      </c>
      <c r="P99" t="s">
        <v>635</v>
      </c>
      <c r="Q99">
        <v>1000</v>
      </c>
      <c r="W99">
        <v>0</v>
      </c>
      <c r="X99">
        <v>475011583</v>
      </c>
      <c r="Y99">
        <f>(AT99*ROUND(0,7))</f>
        <v>0</v>
      </c>
      <c r="AA99">
        <v>25164.02</v>
      </c>
      <c r="AB99">
        <v>0</v>
      </c>
      <c r="AC99">
        <v>0</v>
      </c>
      <c r="AD99">
        <v>0</v>
      </c>
      <c r="AE99">
        <v>22876.38</v>
      </c>
      <c r="AF99">
        <v>0</v>
      </c>
      <c r="AG99">
        <v>0</v>
      </c>
      <c r="AH99">
        <v>0</v>
      </c>
      <c r="AI99">
        <v>1.1000000000000001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0.06</v>
      </c>
      <c r="AU99" t="s">
        <v>15</v>
      </c>
      <c r="AV99">
        <v>0</v>
      </c>
      <c r="AW99">
        <v>2</v>
      </c>
      <c r="AX99">
        <v>424392436</v>
      </c>
      <c r="AY99">
        <v>1</v>
      </c>
      <c r="AZ99">
        <v>0</v>
      </c>
      <c r="BA99">
        <v>112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1372.5827999999999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ROUND(Y99*Source!I101,7)</f>
        <v>0</v>
      </c>
      <c r="CY99">
        <f>AA99</f>
        <v>25164.02</v>
      </c>
      <c r="CZ99">
        <f>AE99</f>
        <v>22876.38</v>
      </c>
      <c r="DA99">
        <f>AI99</f>
        <v>1.1000000000000001</v>
      </c>
      <c r="DB99">
        <f>ROUND((ROUND(AT99*CZ99,2)*ROUND(0,7)),6)</f>
        <v>0</v>
      </c>
      <c r="DC99">
        <f>ROUND((ROUND(AT99*AG99,2)*ROUND(0,7)),6)</f>
        <v>0</v>
      </c>
      <c r="DD99" t="s">
        <v>3</v>
      </c>
      <c r="DE99" t="s">
        <v>3</v>
      </c>
      <c r="DF99">
        <f>ROUND(ROUND(AE99*AI99,2)*CX99,2)</f>
        <v>0</v>
      </c>
      <c r="DG99">
        <f t="shared" si="42"/>
        <v>0</v>
      </c>
      <c r="DH99">
        <f t="shared" si="36"/>
        <v>0</v>
      </c>
      <c r="DI99">
        <f t="shared" si="37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ROW(Source!A102)</f>
        <v>102</v>
      </c>
      <c r="B100">
        <v>424238656</v>
      </c>
      <c r="C100">
        <v>424235963</v>
      </c>
      <c r="D100">
        <v>417090726</v>
      </c>
      <c r="E100">
        <v>117</v>
      </c>
      <c r="F100">
        <v>1</v>
      </c>
      <c r="G100">
        <v>1</v>
      </c>
      <c r="H100">
        <v>1</v>
      </c>
      <c r="I100" t="s">
        <v>969</v>
      </c>
      <c r="J100" t="s">
        <v>3</v>
      </c>
      <c r="K100" t="s">
        <v>970</v>
      </c>
      <c r="L100">
        <v>1191</v>
      </c>
      <c r="N100">
        <v>1013</v>
      </c>
      <c r="O100" t="s">
        <v>856</v>
      </c>
      <c r="P100" t="s">
        <v>856</v>
      </c>
      <c r="Q100">
        <v>1</v>
      </c>
      <c r="W100">
        <v>0</v>
      </c>
      <c r="X100">
        <v>888410196</v>
      </c>
      <c r="Y100">
        <f>AT100</f>
        <v>8.9600000000000009</v>
      </c>
      <c r="AA100">
        <v>0</v>
      </c>
      <c r="AB100">
        <v>0</v>
      </c>
      <c r="AC100">
        <v>0</v>
      </c>
      <c r="AD100">
        <v>539.69000000000005</v>
      </c>
      <c r="AE100">
        <v>0</v>
      </c>
      <c r="AF100">
        <v>0</v>
      </c>
      <c r="AG100">
        <v>0</v>
      </c>
      <c r="AH100">
        <v>539.69000000000005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8.9600000000000009</v>
      </c>
      <c r="AU100" t="s">
        <v>3</v>
      </c>
      <c r="AV100">
        <v>1</v>
      </c>
      <c r="AW100">
        <v>2</v>
      </c>
      <c r="AX100">
        <v>424392439</v>
      </c>
      <c r="AY100">
        <v>1</v>
      </c>
      <c r="AZ100">
        <v>0</v>
      </c>
      <c r="BA100">
        <v>114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4835.6224000000011</v>
      </c>
      <c r="BN100">
        <v>8.9600000000000009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4835.6224000000011</v>
      </c>
      <c r="BU100">
        <v>8.9600000000000009</v>
      </c>
      <c r="BV100">
        <v>0</v>
      </c>
      <c r="BW100">
        <v>1</v>
      </c>
      <c r="CU100">
        <f>ROUND(AT100*Source!I102*AH100*AL100,2)</f>
        <v>48.36</v>
      </c>
      <c r="CV100">
        <f>ROUND(Y100*Source!I102,7)</f>
        <v>8.9599999999999999E-2</v>
      </c>
      <c r="CW100">
        <v>0</v>
      </c>
      <c r="CX100">
        <f>ROUND(Y100*Source!I102,7)</f>
        <v>8.9599999999999999E-2</v>
      </c>
      <c r="CY100">
        <f>AD100</f>
        <v>539.69000000000005</v>
      </c>
      <c r="CZ100">
        <f>AH100</f>
        <v>539.69000000000005</v>
      </c>
      <c r="DA100">
        <f>AL100</f>
        <v>1</v>
      </c>
      <c r="DB100">
        <f>ROUND(ROUND(AT100*CZ100,2),6)</f>
        <v>4835.62</v>
      </c>
      <c r="DC100">
        <f>ROUND(ROUND(AT100*AG100,2),6)</f>
        <v>0</v>
      </c>
      <c r="DD100" t="s">
        <v>3</v>
      </c>
      <c r="DE100" t="s">
        <v>3</v>
      </c>
      <c r="DF100">
        <f>ROUND(ROUND(AE100,2)*CX100,2)</f>
        <v>0</v>
      </c>
      <c r="DG100">
        <f t="shared" si="42"/>
        <v>0</v>
      </c>
      <c r="DH100">
        <f t="shared" si="36"/>
        <v>0</v>
      </c>
      <c r="DI100">
        <f t="shared" si="37"/>
        <v>48.36</v>
      </c>
      <c r="DJ100">
        <f>DI100</f>
        <v>48.36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ROW(Source!A102)</f>
        <v>102</v>
      </c>
      <c r="B101">
        <v>424238656</v>
      </c>
      <c r="C101">
        <v>424235963</v>
      </c>
      <c r="D101">
        <v>417090896</v>
      </c>
      <c r="E101">
        <v>117</v>
      </c>
      <c r="F101">
        <v>1</v>
      </c>
      <c r="G101">
        <v>1</v>
      </c>
      <c r="H101">
        <v>1</v>
      </c>
      <c r="I101" t="s">
        <v>854</v>
      </c>
      <c r="J101" t="s">
        <v>3</v>
      </c>
      <c r="K101" t="s">
        <v>855</v>
      </c>
      <c r="L101">
        <v>1191</v>
      </c>
      <c r="N101">
        <v>1013</v>
      </c>
      <c r="O101" t="s">
        <v>856</v>
      </c>
      <c r="P101" t="s">
        <v>856</v>
      </c>
      <c r="Q101">
        <v>1</v>
      </c>
      <c r="W101">
        <v>0</v>
      </c>
      <c r="X101">
        <v>-1417349443</v>
      </c>
      <c r="Y101">
        <f>AT101</f>
        <v>0.04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0.04</v>
      </c>
      <c r="AU101" t="s">
        <v>3</v>
      </c>
      <c r="AV101">
        <v>2</v>
      </c>
      <c r="AW101">
        <v>2</v>
      </c>
      <c r="AX101">
        <v>424392440</v>
      </c>
      <c r="AY101">
        <v>1</v>
      </c>
      <c r="AZ101">
        <v>0</v>
      </c>
      <c r="BA101">
        <v>115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ROUND(Y101*Source!I102,7)</f>
        <v>4.0000000000000002E-4</v>
      </c>
      <c r="CY101">
        <f>AD101</f>
        <v>0</v>
      </c>
      <c r="CZ101">
        <f>AH101</f>
        <v>0</v>
      </c>
      <c r="DA101">
        <f>AL101</f>
        <v>1</v>
      </c>
      <c r="DB101">
        <f>ROUND(ROUND(AT101*CZ101,2),6)</f>
        <v>0</v>
      </c>
      <c r="DC101">
        <f>ROUND(ROUND(AT101*AG101,2),6)</f>
        <v>0</v>
      </c>
      <c r="DD101" t="s">
        <v>3</v>
      </c>
      <c r="DE101" t="s">
        <v>3</v>
      </c>
      <c r="DF101">
        <f>ROUND(ROUND(AE101,2)*CX101,2)</f>
        <v>0</v>
      </c>
      <c r="DG101">
        <f t="shared" si="42"/>
        <v>0</v>
      </c>
      <c r="DH101">
        <f t="shared" si="36"/>
        <v>0</v>
      </c>
      <c r="DI101">
        <f t="shared" si="37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ROW(Source!A102)</f>
        <v>102</v>
      </c>
      <c r="B102">
        <v>424238656</v>
      </c>
      <c r="C102">
        <v>424235963</v>
      </c>
      <c r="D102">
        <v>417097392</v>
      </c>
      <c r="E102">
        <v>1</v>
      </c>
      <c r="F102">
        <v>1</v>
      </c>
      <c r="G102">
        <v>1</v>
      </c>
      <c r="H102">
        <v>2</v>
      </c>
      <c r="I102" t="s">
        <v>963</v>
      </c>
      <c r="J102" t="s">
        <v>964</v>
      </c>
      <c r="K102" t="s">
        <v>965</v>
      </c>
      <c r="L102">
        <v>1368</v>
      </c>
      <c r="N102">
        <v>1011</v>
      </c>
      <c r="O102" t="s">
        <v>748</v>
      </c>
      <c r="P102" t="s">
        <v>748</v>
      </c>
      <c r="Q102">
        <v>1</v>
      </c>
      <c r="W102">
        <v>0</v>
      </c>
      <c r="X102">
        <v>639918019</v>
      </c>
      <c r="Y102">
        <f>AT102</f>
        <v>0.02</v>
      </c>
      <c r="AA102">
        <v>0</v>
      </c>
      <c r="AB102">
        <v>1626.29</v>
      </c>
      <c r="AC102">
        <v>724.95</v>
      </c>
      <c r="AD102">
        <v>0</v>
      </c>
      <c r="AE102">
        <v>0</v>
      </c>
      <c r="AF102">
        <v>1626.29</v>
      </c>
      <c r="AG102">
        <v>724.95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0.02</v>
      </c>
      <c r="AU102" t="s">
        <v>3</v>
      </c>
      <c r="AV102">
        <v>1</v>
      </c>
      <c r="AW102">
        <v>2</v>
      </c>
      <c r="AX102">
        <v>424392441</v>
      </c>
      <c r="AY102">
        <v>1</v>
      </c>
      <c r="AZ102">
        <v>0</v>
      </c>
      <c r="BA102">
        <v>116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32.525799999999997</v>
      </c>
      <c r="BL102">
        <v>14.499000000000001</v>
      </c>
      <c r="BM102">
        <v>0</v>
      </c>
      <c r="BN102">
        <v>0</v>
      </c>
      <c r="BO102">
        <v>0.02</v>
      </c>
      <c r="BP102">
        <v>1</v>
      </c>
      <c r="BQ102">
        <v>0</v>
      </c>
      <c r="BR102">
        <v>32.525799999999997</v>
      </c>
      <c r="BS102">
        <v>14.499000000000001</v>
      </c>
      <c r="BT102">
        <v>0</v>
      </c>
      <c r="BU102">
        <v>0</v>
      </c>
      <c r="BV102">
        <v>0.02</v>
      </c>
      <c r="BW102">
        <v>1</v>
      </c>
      <c r="CV102">
        <v>0</v>
      </c>
      <c r="CW102">
        <f>ROUND(Y102*Source!I102*DO102,7)</f>
        <v>2.0000000000000001E-4</v>
      </c>
      <c r="CX102">
        <f>ROUND(Y102*Source!I102,7)</f>
        <v>2.0000000000000001E-4</v>
      </c>
      <c r="CY102">
        <f>AB102</f>
        <v>1626.29</v>
      </c>
      <c r="CZ102">
        <f>AF102</f>
        <v>1626.29</v>
      </c>
      <c r="DA102">
        <f>AJ102</f>
        <v>1</v>
      </c>
      <c r="DB102">
        <f>ROUND(ROUND(AT102*CZ102,2),6)</f>
        <v>32.53</v>
      </c>
      <c r="DC102">
        <f>ROUND(ROUND(AT102*AG102,2),6)</f>
        <v>14.5</v>
      </c>
      <c r="DD102" t="s">
        <v>3</v>
      </c>
      <c r="DE102" t="s">
        <v>3</v>
      </c>
      <c r="DF102">
        <f>ROUND(ROUND(AE102,2)*CX102,2)</f>
        <v>0</v>
      </c>
      <c r="DG102">
        <f t="shared" si="42"/>
        <v>0.33</v>
      </c>
      <c r="DH102">
        <f t="shared" si="36"/>
        <v>0.14000000000000001</v>
      </c>
      <c r="DI102">
        <f t="shared" si="37"/>
        <v>0</v>
      </c>
      <c r="DJ102">
        <f>DG102+DH102</f>
        <v>0.47000000000000003</v>
      </c>
      <c r="DK102">
        <v>1</v>
      </c>
      <c r="DL102" t="s">
        <v>876</v>
      </c>
      <c r="DM102">
        <v>6</v>
      </c>
      <c r="DN102" t="s">
        <v>856</v>
      </c>
      <c r="DO102">
        <v>1</v>
      </c>
    </row>
    <row r="103" spans="1:119" x14ac:dyDescent="0.2">
      <c r="A103">
        <f>ROW(Source!A102)</f>
        <v>102</v>
      </c>
      <c r="B103">
        <v>424238656</v>
      </c>
      <c r="C103">
        <v>424235963</v>
      </c>
      <c r="D103">
        <v>417097819</v>
      </c>
      <c r="E103">
        <v>1</v>
      </c>
      <c r="F103">
        <v>1</v>
      </c>
      <c r="G103">
        <v>1</v>
      </c>
      <c r="H103">
        <v>2</v>
      </c>
      <c r="I103" t="s">
        <v>966</v>
      </c>
      <c r="J103" t="s">
        <v>967</v>
      </c>
      <c r="K103" t="s">
        <v>968</v>
      </c>
      <c r="L103">
        <v>1368</v>
      </c>
      <c r="N103">
        <v>1011</v>
      </c>
      <c r="O103" t="s">
        <v>748</v>
      </c>
      <c r="P103" t="s">
        <v>748</v>
      </c>
      <c r="Q103">
        <v>1</v>
      </c>
      <c r="W103">
        <v>0</v>
      </c>
      <c r="X103">
        <v>-1355227874</v>
      </c>
      <c r="Y103">
        <f>AT103</f>
        <v>0.81</v>
      </c>
      <c r="AA103">
        <v>0</v>
      </c>
      <c r="AB103">
        <v>50.18</v>
      </c>
      <c r="AC103">
        <v>0</v>
      </c>
      <c r="AD103">
        <v>0</v>
      </c>
      <c r="AE103">
        <v>0</v>
      </c>
      <c r="AF103">
        <v>50.18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0.81</v>
      </c>
      <c r="AU103" t="s">
        <v>3</v>
      </c>
      <c r="AV103">
        <v>1</v>
      </c>
      <c r="AW103">
        <v>2</v>
      </c>
      <c r="AX103">
        <v>424392442</v>
      </c>
      <c r="AY103">
        <v>1</v>
      </c>
      <c r="AZ103">
        <v>0</v>
      </c>
      <c r="BA103">
        <v>117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40.645800000000001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40.645800000000001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f>ROUND(Y103*Source!I102*DO103,7)</f>
        <v>0</v>
      </c>
      <c r="CX103">
        <f>ROUND(Y103*Source!I102,7)</f>
        <v>8.0999999999999996E-3</v>
      </c>
      <c r="CY103">
        <f>AB103</f>
        <v>50.18</v>
      </c>
      <c r="CZ103">
        <f>AF103</f>
        <v>50.18</v>
      </c>
      <c r="DA103">
        <f>AJ103</f>
        <v>1</v>
      </c>
      <c r="DB103">
        <f>ROUND(ROUND(AT103*CZ103,2),6)</f>
        <v>40.65</v>
      </c>
      <c r="DC103">
        <f>ROUND(ROUND(AT103*AG103,2),6)</f>
        <v>0</v>
      </c>
      <c r="DD103" t="s">
        <v>3</v>
      </c>
      <c r="DE103" t="s">
        <v>3</v>
      </c>
      <c r="DF103">
        <f>ROUND(ROUND(AE103,2)*CX103,2)</f>
        <v>0</v>
      </c>
      <c r="DG103">
        <f t="shared" si="42"/>
        <v>0.41</v>
      </c>
      <c r="DH103">
        <f t="shared" si="36"/>
        <v>0</v>
      </c>
      <c r="DI103">
        <f t="shared" si="37"/>
        <v>0</v>
      </c>
      <c r="DJ103">
        <f>DG103+DH103</f>
        <v>0.41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ROW(Source!A102)</f>
        <v>102</v>
      </c>
      <c r="B104">
        <v>424238656</v>
      </c>
      <c r="C104">
        <v>424235963</v>
      </c>
      <c r="D104">
        <v>417098287</v>
      </c>
      <c r="E104">
        <v>1</v>
      </c>
      <c r="F104">
        <v>1</v>
      </c>
      <c r="G104">
        <v>1</v>
      </c>
      <c r="H104">
        <v>2</v>
      </c>
      <c r="I104" t="s">
        <v>901</v>
      </c>
      <c r="J104" t="s">
        <v>902</v>
      </c>
      <c r="K104" t="s">
        <v>903</v>
      </c>
      <c r="L104">
        <v>1368</v>
      </c>
      <c r="N104">
        <v>1011</v>
      </c>
      <c r="O104" t="s">
        <v>748</v>
      </c>
      <c r="P104" t="s">
        <v>748</v>
      </c>
      <c r="Q104">
        <v>1</v>
      </c>
      <c r="W104">
        <v>0</v>
      </c>
      <c r="X104">
        <v>-849950259</v>
      </c>
      <c r="Y104">
        <f>AT104</f>
        <v>0.02</v>
      </c>
      <c r="AA104">
        <v>0</v>
      </c>
      <c r="AB104">
        <v>641.70000000000005</v>
      </c>
      <c r="AC104">
        <v>539.69000000000005</v>
      </c>
      <c r="AD104">
        <v>0</v>
      </c>
      <c r="AE104">
        <v>0</v>
      </c>
      <c r="AF104">
        <v>641.70000000000005</v>
      </c>
      <c r="AG104">
        <v>539.69000000000005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0.02</v>
      </c>
      <c r="AU104" t="s">
        <v>3</v>
      </c>
      <c r="AV104">
        <v>1</v>
      </c>
      <c r="AW104">
        <v>2</v>
      </c>
      <c r="AX104">
        <v>424392443</v>
      </c>
      <c r="AY104">
        <v>1</v>
      </c>
      <c r="AZ104">
        <v>0</v>
      </c>
      <c r="BA104">
        <v>118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12.834000000000001</v>
      </c>
      <c r="BL104">
        <v>10.793800000000001</v>
      </c>
      <c r="BM104">
        <v>0</v>
      </c>
      <c r="BN104">
        <v>0</v>
      </c>
      <c r="BO104">
        <v>0.02</v>
      </c>
      <c r="BP104">
        <v>1</v>
      </c>
      <c r="BQ104">
        <v>0</v>
      </c>
      <c r="BR104">
        <v>12.834000000000001</v>
      </c>
      <c r="BS104">
        <v>10.793800000000001</v>
      </c>
      <c r="BT104">
        <v>0</v>
      </c>
      <c r="BU104">
        <v>0</v>
      </c>
      <c r="BV104">
        <v>0.02</v>
      </c>
      <c r="BW104">
        <v>1</v>
      </c>
      <c r="CV104">
        <v>0</v>
      </c>
      <c r="CW104">
        <f>ROUND(Y104*Source!I102*DO104,7)</f>
        <v>2.0000000000000001E-4</v>
      </c>
      <c r="CX104">
        <f>ROUND(Y104*Source!I102,7)</f>
        <v>2.0000000000000001E-4</v>
      </c>
      <c r="CY104">
        <f>AB104</f>
        <v>641.70000000000005</v>
      </c>
      <c r="CZ104">
        <f>AF104</f>
        <v>641.70000000000005</v>
      </c>
      <c r="DA104">
        <f>AJ104</f>
        <v>1</v>
      </c>
      <c r="DB104">
        <f>ROUND(ROUND(AT104*CZ104,2),6)</f>
        <v>12.83</v>
      </c>
      <c r="DC104">
        <f>ROUND(ROUND(AT104*AG104,2),6)</f>
        <v>10.79</v>
      </c>
      <c r="DD104" t="s">
        <v>3</v>
      </c>
      <c r="DE104" t="s">
        <v>3</v>
      </c>
      <c r="DF104">
        <f>ROUND(ROUND(AE104,2)*CX104,2)</f>
        <v>0</v>
      </c>
      <c r="DG104">
        <f t="shared" si="42"/>
        <v>0.13</v>
      </c>
      <c r="DH104">
        <f t="shared" si="36"/>
        <v>0.11</v>
      </c>
      <c r="DI104">
        <f t="shared" si="37"/>
        <v>0</v>
      </c>
      <c r="DJ104">
        <f>DG104+DH104</f>
        <v>0.24</v>
      </c>
      <c r="DK104">
        <v>1</v>
      </c>
      <c r="DL104" t="s">
        <v>867</v>
      </c>
      <c r="DM104">
        <v>4</v>
      </c>
      <c r="DN104" t="s">
        <v>856</v>
      </c>
      <c r="DO104">
        <v>1</v>
      </c>
    </row>
    <row r="105" spans="1:119" x14ac:dyDescent="0.2">
      <c r="A105">
        <f>ROW(Source!A102)</f>
        <v>102</v>
      </c>
      <c r="B105">
        <v>424238656</v>
      </c>
      <c r="C105">
        <v>424235963</v>
      </c>
      <c r="D105">
        <v>417162923</v>
      </c>
      <c r="E105">
        <v>1</v>
      </c>
      <c r="F105">
        <v>1</v>
      </c>
      <c r="G105">
        <v>1</v>
      </c>
      <c r="H105">
        <v>3</v>
      </c>
      <c r="I105" t="s">
        <v>904</v>
      </c>
      <c r="J105" t="s">
        <v>905</v>
      </c>
      <c r="K105" t="s">
        <v>906</v>
      </c>
      <c r="L105">
        <v>1348</v>
      </c>
      <c r="N105">
        <v>1009</v>
      </c>
      <c r="O105" t="s">
        <v>635</v>
      </c>
      <c r="P105" t="s">
        <v>635</v>
      </c>
      <c r="Q105">
        <v>1000</v>
      </c>
      <c r="W105">
        <v>0</v>
      </c>
      <c r="X105">
        <v>475011583</v>
      </c>
      <c r="Y105">
        <f>(AT105*ROUND(0,7))</f>
        <v>0</v>
      </c>
      <c r="AA105">
        <v>25164.02</v>
      </c>
      <c r="AB105">
        <v>0</v>
      </c>
      <c r="AC105">
        <v>0</v>
      </c>
      <c r="AD105">
        <v>0</v>
      </c>
      <c r="AE105">
        <v>22876.38</v>
      </c>
      <c r="AF105">
        <v>0</v>
      </c>
      <c r="AG105">
        <v>0</v>
      </c>
      <c r="AH105">
        <v>0</v>
      </c>
      <c r="AI105">
        <v>1.1000000000000001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0.06</v>
      </c>
      <c r="AU105" t="s">
        <v>15</v>
      </c>
      <c r="AV105">
        <v>0</v>
      </c>
      <c r="AW105">
        <v>2</v>
      </c>
      <c r="AX105">
        <v>424392444</v>
      </c>
      <c r="AY105">
        <v>1</v>
      </c>
      <c r="AZ105">
        <v>0</v>
      </c>
      <c r="BA105">
        <v>119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1372.5827999999999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ROUND(Y105*Source!I102,7)</f>
        <v>0</v>
      </c>
      <c r="CY105">
        <f>AA105</f>
        <v>25164.02</v>
      </c>
      <c r="CZ105">
        <f>AE105</f>
        <v>22876.38</v>
      </c>
      <c r="DA105">
        <f>AI105</f>
        <v>1.1000000000000001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42"/>
        <v>0</v>
      </c>
      <c r="DH105">
        <f t="shared" si="36"/>
        <v>0</v>
      </c>
      <c r="DI105">
        <f t="shared" si="37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ROW(Source!A103)</f>
        <v>103</v>
      </c>
      <c r="B106">
        <v>424238656</v>
      </c>
      <c r="C106">
        <v>424235978</v>
      </c>
      <c r="D106">
        <v>417090724</v>
      </c>
      <c r="E106">
        <v>117</v>
      </c>
      <c r="F106">
        <v>1</v>
      </c>
      <c r="G106">
        <v>1</v>
      </c>
      <c r="H106">
        <v>1</v>
      </c>
      <c r="I106" t="s">
        <v>971</v>
      </c>
      <c r="J106" t="s">
        <v>3</v>
      </c>
      <c r="K106" t="s">
        <v>972</v>
      </c>
      <c r="L106">
        <v>1191</v>
      </c>
      <c r="N106">
        <v>1013</v>
      </c>
      <c r="O106" t="s">
        <v>856</v>
      </c>
      <c r="P106" t="s">
        <v>856</v>
      </c>
      <c r="Q106">
        <v>1</v>
      </c>
      <c r="W106">
        <v>0</v>
      </c>
      <c r="X106">
        <v>-1088579471</v>
      </c>
      <c r="Y106">
        <f t="shared" ref="Y106:Y111" si="48">AT106</f>
        <v>10.5</v>
      </c>
      <c r="AA106">
        <v>0</v>
      </c>
      <c r="AB106">
        <v>0</v>
      </c>
      <c r="AC106">
        <v>0</v>
      </c>
      <c r="AD106">
        <v>533.64</v>
      </c>
      <c r="AE106">
        <v>0</v>
      </c>
      <c r="AF106">
        <v>0</v>
      </c>
      <c r="AG106">
        <v>0</v>
      </c>
      <c r="AH106">
        <v>533.64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10.5</v>
      </c>
      <c r="AU106" t="s">
        <v>3</v>
      </c>
      <c r="AV106">
        <v>1</v>
      </c>
      <c r="AW106">
        <v>2</v>
      </c>
      <c r="AX106">
        <v>424392447</v>
      </c>
      <c r="AY106">
        <v>1</v>
      </c>
      <c r="AZ106">
        <v>0</v>
      </c>
      <c r="BA106">
        <v>121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5603.22</v>
      </c>
      <c r="BN106">
        <v>10.5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5603.22</v>
      </c>
      <c r="BU106">
        <v>10.5</v>
      </c>
      <c r="BV106">
        <v>0</v>
      </c>
      <c r="BW106">
        <v>1</v>
      </c>
      <c r="CU106">
        <f>ROUND(AT106*Source!I103*AH106*AL106,2)</f>
        <v>560.32000000000005</v>
      </c>
      <c r="CV106">
        <f>ROUND(Y106*Source!I103,7)</f>
        <v>1.05</v>
      </c>
      <c r="CW106">
        <v>0</v>
      </c>
      <c r="CX106">
        <f>ROUND(Y106*Source!I103,7)</f>
        <v>1.05</v>
      </c>
      <c r="CY106">
        <f>AD106</f>
        <v>533.64</v>
      </c>
      <c r="CZ106">
        <f>AH106</f>
        <v>533.64</v>
      </c>
      <c r="DA106">
        <f>AL106</f>
        <v>1</v>
      </c>
      <c r="DB106">
        <f t="shared" ref="DB106:DB111" si="49">ROUND(ROUND(AT106*CZ106,2),6)</f>
        <v>5603.22</v>
      </c>
      <c r="DC106">
        <f t="shared" ref="DC106:DC111" si="50">ROUND(ROUND(AT106*AG106,2),6)</f>
        <v>0</v>
      </c>
      <c r="DD106" t="s">
        <v>3</v>
      </c>
      <c r="DE106" t="s">
        <v>3</v>
      </c>
      <c r="DF106">
        <f t="shared" ref="DF106:DF111" si="51">ROUND(ROUND(AE106,2)*CX106,2)</f>
        <v>0</v>
      </c>
      <c r="DG106">
        <f t="shared" si="42"/>
        <v>0</v>
      </c>
      <c r="DH106">
        <f t="shared" si="36"/>
        <v>0</v>
      </c>
      <c r="DI106">
        <f t="shared" si="37"/>
        <v>560.32000000000005</v>
      </c>
      <c r="DJ106">
        <f>DI106</f>
        <v>560.32000000000005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ROW(Source!A103)</f>
        <v>103</v>
      </c>
      <c r="B107">
        <v>424238656</v>
      </c>
      <c r="C107">
        <v>424235978</v>
      </c>
      <c r="D107">
        <v>417090896</v>
      </c>
      <c r="E107">
        <v>117</v>
      </c>
      <c r="F107">
        <v>1</v>
      </c>
      <c r="G107">
        <v>1</v>
      </c>
      <c r="H107">
        <v>1</v>
      </c>
      <c r="I107" t="s">
        <v>854</v>
      </c>
      <c r="J107" t="s">
        <v>3</v>
      </c>
      <c r="K107" t="s">
        <v>855</v>
      </c>
      <c r="L107">
        <v>1191</v>
      </c>
      <c r="N107">
        <v>1013</v>
      </c>
      <c r="O107" t="s">
        <v>856</v>
      </c>
      <c r="P107" t="s">
        <v>856</v>
      </c>
      <c r="Q107">
        <v>1</v>
      </c>
      <c r="W107">
        <v>0</v>
      </c>
      <c r="X107">
        <v>-1417349443</v>
      </c>
      <c r="Y107">
        <f t="shared" si="48"/>
        <v>0.09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0.09</v>
      </c>
      <c r="AU107" t="s">
        <v>3</v>
      </c>
      <c r="AV107">
        <v>2</v>
      </c>
      <c r="AW107">
        <v>2</v>
      </c>
      <c r="AX107">
        <v>424392448</v>
      </c>
      <c r="AY107">
        <v>1</v>
      </c>
      <c r="AZ107">
        <v>0</v>
      </c>
      <c r="BA107">
        <v>122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ROUND(Y107*Source!I103,7)</f>
        <v>8.9999999999999993E-3</v>
      </c>
      <c r="CY107">
        <f>AD107</f>
        <v>0</v>
      </c>
      <c r="CZ107">
        <f>AH107</f>
        <v>0</v>
      </c>
      <c r="DA107">
        <f>AL107</f>
        <v>1</v>
      </c>
      <c r="DB107">
        <f t="shared" si="49"/>
        <v>0</v>
      </c>
      <c r="DC107">
        <f t="shared" si="50"/>
        <v>0</v>
      </c>
      <c r="DD107" t="s">
        <v>3</v>
      </c>
      <c r="DE107" t="s">
        <v>3</v>
      </c>
      <c r="DF107">
        <f t="shared" si="51"/>
        <v>0</v>
      </c>
      <c r="DG107">
        <f t="shared" si="42"/>
        <v>0</v>
      </c>
      <c r="DH107">
        <f t="shared" si="36"/>
        <v>0</v>
      </c>
      <c r="DI107">
        <f t="shared" si="37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ROW(Source!A103)</f>
        <v>103</v>
      </c>
      <c r="B108">
        <v>424238656</v>
      </c>
      <c r="C108">
        <v>424235978</v>
      </c>
      <c r="D108">
        <v>417097549</v>
      </c>
      <c r="E108">
        <v>1</v>
      </c>
      <c r="F108">
        <v>1</v>
      </c>
      <c r="G108">
        <v>1</v>
      </c>
      <c r="H108">
        <v>2</v>
      </c>
      <c r="I108" t="s">
        <v>886</v>
      </c>
      <c r="J108" t="s">
        <v>887</v>
      </c>
      <c r="K108" t="s">
        <v>888</v>
      </c>
      <c r="L108">
        <v>1368</v>
      </c>
      <c r="N108">
        <v>1011</v>
      </c>
      <c r="O108" t="s">
        <v>748</v>
      </c>
      <c r="P108" t="s">
        <v>748</v>
      </c>
      <c r="Q108">
        <v>1</v>
      </c>
      <c r="W108">
        <v>0</v>
      </c>
      <c r="X108">
        <v>-664744344</v>
      </c>
      <c r="Y108">
        <f t="shared" si="48"/>
        <v>0.03</v>
      </c>
      <c r="AA108">
        <v>0</v>
      </c>
      <c r="AB108">
        <v>1587.88</v>
      </c>
      <c r="AC108">
        <v>620.24</v>
      </c>
      <c r="AD108">
        <v>0</v>
      </c>
      <c r="AE108">
        <v>0</v>
      </c>
      <c r="AF108">
        <v>1587.88</v>
      </c>
      <c r="AG108">
        <v>620.24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0.03</v>
      </c>
      <c r="AU108" t="s">
        <v>3</v>
      </c>
      <c r="AV108">
        <v>1</v>
      </c>
      <c r="AW108">
        <v>2</v>
      </c>
      <c r="AX108">
        <v>424392449</v>
      </c>
      <c r="AY108">
        <v>1</v>
      </c>
      <c r="AZ108">
        <v>0</v>
      </c>
      <c r="BA108">
        <v>123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47.636400000000002</v>
      </c>
      <c r="BL108">
        <v>18.607199999999999</v>
      </c>
      <c r="BM108">
        <v>0</v>
      </c>
      <c r="BN108">
        <v>0</v>
      </c>
      <c r="BO108">
        <v>0.03</v>
      </c>
      <c r="BP108">
        <v>1</v>
      </c>
      <c r="BQ108">
        <v>0</v>
      </c>
      <c r="BR108">
        <v>47.636400000000002</v>
      </c>
      <c r="BS108">
        <v>18.607199999999999</v>
      </c>
      <c r="BT108">
        <v>0</v>
      </c>
      <c r="BU108">
        <v>0</v>
      </c>
      <c r="BV108">
        <v>0.03</v>
      </c>
      <c r="BW108">
        <v>1</v>
      </c>
      <c r="CV108">
        <v>0</v>
      </c>
      <c r="CW108">
        <f>ROUND(Y108*Source!I103*DO108,7)</f>
        <v>3.0000000000000001E-3</v>
      </c>
      <c r="CX108">
        <f>ROUND(Y108*Source!I103,7)</f>
        <v>3.0000000000000001E-3</v>
      </c>
      <c r="CY108">
        <f>AB108</f>
        <v>1587.88</v>
      </c>
      <c r="CZ108">
        <f>AF108</f>
        <v>1587.88</v>
      </c>
      <c r="DA108">
        <f>AJ108</f>
        <v>1</v>
      </c>
      <c r="DB108">
        <f t="shared" si="49"/>
        <v>47.64</v>
      </c>
      <c r="DC108">
        <f t="shared" si="50"/>
        <v>18.61</v>
      </c>
      <c r="DD108" t="s">
        <v>3</v>
      </c>
      <c r="DE108" t="s">
        <v>3</v>
      </c>
      <c r="DF108">
        <f t="shared" si="51"/>
        <v>0</v>
      </c>
      <c r="DG108">
        <f t="shared" si="42"/>
        <v>4.76</v>
      </c>
      <c r="DH108">
        <f t="shared" si="36"/>
        <v>1.86</v>
      </c>
      <c r="DI108">
        <f t="shared" si="37"/>
        <v>0</v>
      </c>
      <c r="DJ108">
        <f>DG108+DH108</f>
        <v>6.62</v>
      </c>
      <c r="DK108">
        <v>1</v>
      </c>
      <c r="DL108" t="s">
        <v>860</v>
      </c>
      <c r="DM108">
        <v>5</v>
      </c>
      <c r="DN108" t="s">
        <v>856</v>
      </c>
      <c r="DO108">
        <v>1</v>
      </c>
    </row>
    <row r="109" spans="1:119" x14ac:dyDescent="0.2">
      <c r="A109">
        <f>ROW(Source!A103)</f>
        <v>103</v>
      </c>
      <c r="B109">
        <v>424238656</v>
      </c>
      <c r="C109">
        <v>424235978</v>
      </c>
      <c r="D109">
        <v>417097820</v>
      </c>
      <c r="E109">
        <v>1</v>
      </c>
      <c r="F109">
        <v>1</v>
      </c>
      <c r="G109">
        <v>1</v>
      </c>
      <c r="H109">
        <v>2</v>
      </c>
      <c r="I109" t="s">
        <v>973</v>
      </c>
      <c r="J109" t="s">
        <v>974</v>
      </c>
      <c r="K109" t="s">
        <v>975</v>
      </c>
      <c r="L109">
        <v>1368</v>
      </c>
      <c r="N109">
        <v>1011</v>
      </c>
      <c r="O109" t="s">
        <v>748</v>
      </c>
      <c r="P109" t="s">
        <v>748</v>
      </c>
      <c r="Q109">
        <v>1</v>
      </c>
      <c r="W109">
        <v>0</v>
      </c>
      <c r="X109">
        <v>1152352743</v>
      </c>
      <c r="Y109">
        <f t="shared" si="48"/>
        <v>0.56999999999999995</v>
      </c>
      <c r="AA109">
        <v>0</v>
      </c>
      <c r="AB109">
        <v>9.91</v>
      </c>
      <c r="AC109">
        <v>0</v>
      </c>
      <c r="AD109">
        <v>0</v>
      </c>
      <c r="AE109">
        <v>0</v>
      </c>
      <c r="AF109">
        <v>7.51</v>
      </c>
      <c r="AG109">
        <v>0</v>
      </c>
      <c r="AH109">
        <v>0</v>
      </c>
      <c r="AI109">
        <v>1</v>
      </c>
      <c r="AJ109">
        <v>1.32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0.56999999999999995</v>
      </c>
      <c r="AU109" t="s">
        <v>3</v>
      </c>
      <c r="AV109">
        <v>1</v>
      </c>
      <c r="AW109">
        <v>2</v>
      </c>
      <c r="AX109">
        <v>424392450</v>
      </c>
      <c r="AY109">
        <v>1</v>
      </c>
      <c r="AZ109">
        <v>0</v>
      </c>
      <c r="BA109">
        <v>124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4.2806999999999995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4.2806999999999995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f>ROUND(Y109*Source!I103*DO109,7)</f>
        <v>0</v>
      </c>
      <c r="CX109">
        <f>ROUND(Y109*Source!I103,7)</f>
        <v>5.7000000000000002E-2</v>
      </c>
      <c r="CY109">
        <f>AB109</f>
        <v>9.91</v>
      </c>
      <c r="CZ109">
        <f>AF109</f>
        <v>7.51</v>
      </c>
      <c r="DA109">
        <f>AJ109</f>
        <v>1.32</v>
      </c>
      <c r="DB109">
        <f t="shared" si="49"/>
        <v>4.28</v>
      </c>
      <c r="DC109">
        <f t="shared" si="50"/>
        <v>0</v>
      </c>
      <c r="DD109" t="s">
        <v>3</v>
      </c>
      <c r="DE109" t="s">
        <v>3</v>
      </c>
      <c r="DF109">
        <f t="shared" si="51"/>
        <v>0</v>
      </c>
      <c r="DG109">
        <f>ROUND(ROUND(AF109*AJ109,2)*CX109,2)</f>
        <v>0.56000000000000005</v>
      </c>
      <c r="DH109">
        <f t="shared" si="36"/>
        <v>0</v>
      </c>
      <c r="DI109">
        <f t="shared" si="37"/>
        <v>0</v>
      </c>
      <c r="DJ109">
        <f>DG109+DH109</f>
        <v>0.56000000000000005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ROW(Source!A103)</f>
        <v>103</v>
      </c>
      <c r="B110">
        <v>424238656</v>
      </c>
      <c r="C110">
        <v>424235978</v>
      </c>
      <c r="D110">
        <v>417098236</v>
      </c>
      <c r="E110">
        <v>1</v>
      </c>
      <c r="F110">
        <v>1</v>
      </c>
      <c r="G110">
        <v>1</v>
      </c>
      <c r="H110">
        <v>2</v>
      </c>
      <c r="I110" t="s">
        <v>898</v>
      </c>
      <c r="J110" t="s">
        <v>899</v>
      </c>
      <c r="K110" t="s">
        <v>900</v>
      </c>
      <c r="L110">
        <v>1368</v>
      </c>
      <c r="N110">
        <v>1011</v>
      </c>
      <c r="O110" t="s">
        <v>748</v>
      </c>
      <c r="P110" t="s">
        <v>748</v>
      </c>
      <c r="Q110">
        <v>1</v>
      </c>
      <c r="W110">
        <v>0</v>
      </c>
      <c r="X110">
        <v>1946144087</v>
      </c>
      <c r="Y110">
        <f t="shared" si="48"/>
        <v>0.03</v>
      </c>
      <c r="AA110">
        <v>0</v>
      </c>
      <c r="AB110">
        <v>1446.31</v>
      </c>
      <c r="AC110">
        <v>539.69000000000005</v>
      </c>
      <c r="AD110">
        <v>0</v>
      </c>
      <c r="AE110">
        <v>0</v>
      </c>
      <c r="AF110">
        <v>1446.31</v>
      </c>
      <c r="AG110">
        <v>539.69000000000005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0.03</v>
      </c>
      <c r="AU110" t="s">
        <v>3</v>
      </c>
      <c r="AV110">
        <v>1</v>
      </c>
      <c r="AW110">
        <v>2</v>
      </c>
      <c r="AX110">
        <v>424392451</v>
      </c>
      <c r="AY110">
        <v>1</v>
      </c>
      <c r="AZ110">
        <v>0</v>
      </c>
      <c r="BA110">
        <v>125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43.389299999999999</v>
      </c>
      <c r="BL110">
        <v>16.1907</v>
      </c>
      <c r="BM110">
        <v>0</v>
      </c>
      <c r="BN110">
        <v>0</v>
      </c>
      <c r="BO110">
        <v>0.03</v>
      </c>
      <c r="BP110">
        <v>1</v>
      </c>
      <c r="BQ110">
        <v>0</v>
      </c>
      <c r="BR110">
        <v>43.389299999999999</v>
      </c>
      <c r="BS110">
        <v>16.1907</v>
      </c>
      <c r="BT110">
        <v>0</v>
      </c>
      <c r="BU110">
        <v>0</v>
      </c>
      <c r="BV110">
        <v>0.03</v>
      </c>
      <c r="BW110">
        <v>1</v>
      </c>
      <c r="CV110">
        <v>0</v>
      </c>
      <c r="CW110">
        <f>ROUND(Y110*Source!I103*DO110,7)</f>
        <v>3.0000000000000001E-3</v>
      </c>
      <c r="CX110">
        <f>ROUND(Y110*Source!I103,7)</f>
        <v>3.0000000000000001E-3</v>
      </c>
      <c r="CY110">
        <f>AB110</f>
        <v>1446.31</v>
      </c>
      <c r="CZ110">
        <f>AF110</f>
        <v>1446.31</v>
      </c>
      <c r="DA110">
        <f>AJ110</f>
        <v>1</v>
      </c>
      <c r="DB110">
        <f t="shared" si="49"/>
        <v>43.39</v>
      </c>
      <c r="DC110">
        <f t="shared" si="50"/>
        <v>16.190000000000001</v>
      </c>
      <c r="DD110" t="s">
        <v>3</v>
      </c>
      <c r="DE110" t="s">
        <v>3</v>
      </c>
      <c r="DF110">
        <f t="shared" si="51"/>
        <v>0</v>
      </c>
      <c r="DG110">
        <f t="shared" ref="DG110:DG116" si="52">ROUND(ROUND(AF110,2)*CX110,2)</f>
        <v>4.34</v>
      </c>
      <c r="DH110">
        <f t="shared" si="36"/>
        <v>1.62</v>
      </c>
      <c r="DI110">
        <f t="shared" si="37"/>
        <v>0</v>
      </c>
      <c r="DJ110">
        <f>DG110+DH110</f>
        <v>5.96</v>
      </c>
      <c r="DK110">
        <v>1</v>
      </c>
      <c r="DL110" t="s">
        <v>867</v>
      </c>
      <c r="DM110">
        <v>4</v>
      </c>
      <c r="DN110" t="s">
        <v>856</v>
      </c>
      <c r="DO110">
        <v>1</v>
      </c>
    </row>
    <row r="111" spans="1:119" x14ac:dyDescent="0.2">
      <c r="A111">
        <f>ROW(Source!A103)</f>
        <v>103</v>
      </c>
      <c r="B111">
        <v>424238656</v>
      </c>
      <c r="C111">
        <v>424235978</v>
      </c>
      <c r="D111">
        <v>417098287</v>
      </c>
      <c r="E111">
        <v>1</v>
      </c>
      <c r="F111">
        <v>1</v>
      </c>
      <c r="G111">
        <v>1</v>
      </c>
      <c r="H111">
        <v>2</v>
      </c>
      <c r="I111" t="s">
        <v>901</v>
      </c>
      <c r="J111" t="s">
        <v>902</v>
      </c>
      <c r="K111" t="s">
        <v>903</v>
      </c>
      <c r="L111">
        <v>1368</v>
      </c>
      <c r="N111">
        <v>1011</v>
      </c>
      <c r="O111" t="s">
        <v>748</v>
      </c>
      <c r="P111" t="s">
        <v>748</v>
      </c>
      <c r="Q111">
        <v>1</v>
      </c>
      <c r="W111">
        <v>0</v>
      </c>
      <c r="X111">
        <v>-849950259</v>
      </c>
      <c r="Y111">
        <f t="shared" si="48"/>
        <v>0.03</v>
      </c>
      <c r="AA111">
        <v>0</v>
      </c>
      <c r="AB111">
        <v>641.70000000000005</v>
      </c>
      <c r="AC111">
        <v>539.69000000000005</v>
      </c>
      <c r="AD111">
        <v>0</v>
      </c>
      <c r="AE111">
        <v>0</v>
      </c>
      <c r="AF111">
        <v>641.70000000000005</v>
      </c>
      <c r="AG111">
        <v>539.69000000000005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0.03</v>
      </c>
      <c r="AU111" t="s">
        <v>3</v>
      </c>
      <c r="AV111">
        <v>1</v>
      </c>
      <c r="AW111">
        <v>2</v>
      </c>
      <c r="AX111">
        <v>424392452</v>
      </c>
      <c r="AY111">
        <v>1</v>
      </c>
      <c r="AZ111">
        <v>0</v>
      </c>
      <c r="BA111">
        <v>126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19.251000000000001</v>
      </c>
      <c r="BL111">
        <v>16.1907</v>
      </c>
      <c r="BM111">
        <v>0</v>
      </c>
      <c r="BN111">
        <v>0</v>
      </c>
      <c r="BO111">
        <v>0.03</v>
      </c>
      <c r="BP111">
        <v>1</v>
      </c>
      <c r="BQ111">
        <v>0</v>
      </c>
      <c r="BR111">
        <v>19.251000000000001</v>
      </c>
      <c r="BS111">
        <v>16.1907</v>
      </c>
      <c r="BT111">
        <v>0</v>
      </c>
      <c r="BU111">
        <v>0</v>
      </c>
      <c r="BV111">
        <v>0.03</v>
      </c>
      <c r="BW111">
        <v>1</v>
      </c>
      <c r="CV111">
        <v>0</v>
      </c>
      <c r="CW111">
        <f>ROUND(Y111*Source!I103*DO111,7)</f>
        <v>3.0000000000000001E-3</v>
      </c>
      <c r="CX111">
        <f>ROUND(Y111*Source!I103,7)</f>
        <v>3.0000000000000001E-3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 t="shared" si="49"/>
        <v>19.25</v>
      </c>
      <c r="DC111">
        <f t="shared" si="50"/>
        <v>16.190000000000001</v>
      </c>
      <c r="DD111" t="s">
        <v>3</v>
      </c>
      <c r="DE111" t="s">
        <v>3</v>
      </c>
      <c r="DF111">
        <f t="shared" si="51"/>
        <v>0</v>
      </c>
      <c r="DG111">
        <f t="shared" si="52"/>
        <v>1.93</v>
      </c>
      <c r="DH111">
        <f t="shared" si="36"/>
        <v>1.62</v>
      </c>
      <c r="DI111">
        <f t="shared" si="37"/>
        <v>0</v>
      </c>
      <c r="DJ111">
        <f>DG111+DH111</f>
        <v>3.55</v>
      </c>
      <c r="DK111">
        <v>1</v>
      </c>
      <c r="DL111" t="s">
        <v>867</v>
      </c>
      <c r="DM111">
        <v>4</v>
      </c>
      <c r="DN111" t="s">
        <v>856</v>
      </c>
      <c r="DO111">
        <v>1</v>
      </c>
    </row>
    <row r="112" spans="1:119" x14ac:dyDescent="0.2">
      <c r="A112">
        <f>ROW(Source!A103)</f>
        <v>103</v>
      </c>
      <c r="B112">
        <v>424238656</v>
      </c>
      <c r="C112">
        <v>424235978</v>
      </c>
      <c r="D112">
        <v>417165052</v>
      </c>
      <c r="E112">
        <v>1</v>
      </c>
      <c r="F112">
        <v>1</v>
      </c>
      <c r="G112">
        <v>1</v>
      </c>
      <c r="H112">
        <v>3</v>
      </c>
      <c r="I112" t="s">
        <v>907</v>
      </c>
      <c r="J112" t="s">
        <v>908</v>
      </c>
      <c r="K112" t="s">
        <v>909</v>
      </c>
      <c r="L112">
        <v>1339</v>
      </c>
      <c r="N112">
        <v>1007</v>
      </c>
      <c r="O112" t="s">
        <v>910</v>
      </c>
      <c r="P112" t="s">
        <v>910</v>
      </c>
      <c r="Q112">
        <v>1</v>
      </c>
      <c r="W112">
        <v>0</v>
      </c>
      <c r="X112">
        <v>1964556667</v>
      </c>
      <c r="Y112">
        <f>(AT112*ROUND(0,7))</f>
        <v>0</v>
      </c>
      <c r="AA112">
        <v>31.78</v>
      </c>
      <c r="AB112">
        <v>0</v>
      </c>
      <c r="AC112">
        <v>0</v>
      </c>
      <c r="AD112">
        <v>0</v>
      </c>
      <c r="AE112">
        <v>35.71</v>
      </c>
      <c r="AF112">
        <v>0</v>
      </c>
      <c r="AG112">
        <v>0</v>
      </c>
      <c r="AH112">
        <v>0</v>
      </c>
      <c r="AI112">
        <v>0.89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0.2</v>
      </c>
      <c r="AU112" t="s">
        <v>15</v>
      </c>
      <c r="AV112">
        <v>0</v>
      </c>
      <c r="AW112">
        <v>2</v>
      </c>
      <c r="AX112">
        <v>424392453</v>
      </c>
      <c r="AY112">
        <v>1</v>
      </c>
      <c r="AZ112">
        <v>0</v>
      </c>
      <c r="BA112">
        <v>127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7.1420000000000003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ROUND(Y112*Source!I103,7)</f>
        <v>0</v>
      </c>
      <c r="CY112">
        <f>AA112</f>
        <v>31.78</v>
      </c>
      <c r="CZ112">
        <f>AE112</f>
        <v>35.71</v>
      </c>
      <c r="DA112">
        <f>AI112</f>
        <v>0.89</v>
      </c>
      <c r="DB112">
        <f>ROUND((ROUND(AT112*CZ112,2)*ROUND(0,7)),6)</f>
        <v>0</v>
      </c>
      <c r="DC112">
        <f>ROUND((ROUND(AT112*AG112,2)*ROUND(0,7)),6)</f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52"/>
        <v>0</v>
      </c>
      <c r="DH112">
        <f t="shared" si="36"/>
        <v>0</v>
      </c>
      <c r="DI112">
        <f t="shared" si="37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ROW(Source!A103)</f>
        <v>103</v>
      </c>
      <c r="B113">
        <v>424238656</v>
      </c>
      <c r="C113">
        <v>424235978</v>
      </c>
      <c r="D113">
        <v>417168141</v>
      </c>
      <c r="E113">
        <v>1</v>
      </c>
      <c r="F113">
        <v>1</v>
      </c>
      <c r="G113">
        <v>1</v>
      </c>
      <c r="H113">
        <v>3</v>
      </c>
      <c r="I113" t="s">
        <v>911</v>
      </c>
      <c r="J113" t="s">
        <v>912</v>
      </c>
      <c r="K113" t="s">
        <v>913</v>
      </c>
      <c r="L113">
        <v>1339</v>
      </c>
      <c r="N113">
        <v>1007</v>
      </c>
      <c r="O113" t="s">
        <v>910</v>
      </c>
      <c r="P113" t="s">
        <v>910</v>
      </c>
      <c r="Q113">
        <v>1</v>
      </c>
      <c r="W113">
        <v>0</v>
      </c>
      <c r="X113">
        <v>85499050</v>
      </c>
      <c r="Y113">
        <f>(AT113*ROUND(0,7))</f>
        <v>0</v>
      </c>
      <c r="AA113">
        <v>908.22</v>
      </c>
      <c r="AB113">
        <v>0</v>
      </c>
      <c r="AC113">
        <v>0</v>
      </c>
      <c r="AD113">
        <v>0</v>
      </c>
      <c r="AE113">
        <v>908.22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0.05</v>
      </c>
      <c r="AU113" t="s">
        <v>15</v>
      </c>
      <c r="AV113">
        <v>0</v>
      </c>
      <c r="AW113">
        <v>2</v>
      </c>
      <c r="AX113">
        <v>424392454</v>
      </c>
      <c r="AY113">
        <v>1</v>
      </c>
      <c r="AZ113">
        <v>0</v>
      </c>
      <c r="BA113">
        <v>128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45.411000000000001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ROUND(Y113*Source!I103,7)</f>
        <v>0</v>
      </c>
      <c r="CY113">
        <f>AA113</f>
        <v>908.22</v>
      </c>
      <c r="CZ113">
        <f>AE113</f>
        <v>908.22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 t="shared" ref="DF113:DF119" si="53">ROUND(ROUND(AE113,2)*CX113,2)</f>
        <v>0</v>
      </c>
      <c r="DG113">
        <f t="shared" si="52"/>
        <v>0</v>
      </c>
      <c r="DH113">
        <f t="shared" si="36"/>
        <v>0</v>
      </c>
      <c r="DI113">
        <f t="shared" si="37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ROW(Source!A104)</f>
        <v>104</v>
      </c>
      <c r="B114">
        <v>424238656</v>
      </c>
      <c r="C114">
        <v>424235997</v>
      </c>
      <c r="D114">
        <v>417090730</v>
      </c>
      <c r="E114">
        <v>117</v>
      </c>
      <c r="F114">
        <v>1</v>
      </c>
      <c r="G114">
        <v>1</v>
      </c>
      <c r="H114">
        <v>1</v>
      </c>
      <c r="I114" t="s">
        <v>976</v>
      </c>
      <c r="J114" t="s">
        <v>3</v>
      </c>
      <c r="K114" t="s">
        <v>977</v>
      </c>
      <c r="L114">
        <v>1191</v>
      </c>
      <c r="N114">
        <v>1013</v>
      </c>
      <c r="O114" t="s">
        <v>856</v>
      </c>
      <c r="P114" t="s">
        <v>856</v>
      </c>
      <c r="Q114">
        <v>1</v>
      </c>
      <c r="W114">
        <v>0</v>
      </c>
      <c r="X114">
        <v>174150515</v>
      </c>
      <c r="Y114">
        <f t="shared" ref="Y114:Y119" si="54">AT114</f>
        <v>11.8</v>
      </c>
      <c r="AA114">
        <v>0</v>
      </c>
      <c r="AB114">
        <v>0</v>
      </c>
      <c r="AC114">
        <v>0</v>
      </c>
      <c r="AD114">
        <v>547.74</v>
      </c>
      <c r="AE114">
        <v>0</v>
      </c>
      <c r="AF114">
        <v>0</v>
      </c>
      <c r="AG114">
        <v>0</v>
      </c>
      <c r="AH114">
        <v>547.74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11.8</v>
      </c>
      <c r="AU114" t="s">
        <v>3</v>
      </c>
      <c r="AV114">
        <v>1</v>
      </c>
      <c r="AW114">
        <v>2</v>
      </c>
      <c r="AX114">
        <v>424392457</v>
      </c>
      <c r="AY114">
        <v>1</v>
      </c>
      <c r="AZ114">
        <v>0</v>
      </c>
      <c r="BA114">
        <v>130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6463.3320000000003</v>
      </c>
      <c r="BN114">
        <v>11.8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6463.3320000000003</v>
      </c>
      <c r="BU114">
        <v>11.8</v>
      </c>
      <c r="BV114">
        <v>0</v>
      </c>
      <c r="BW114">
        <v>1</v>
      </c>
      <c r="CU114">
        <f>ROUND(AT114*Source!I104*AH114*AL114,2)</f>
        <v>646.33000000000004</v>
      </c>
      <c r="CV114">
        <f>ROUND(Y114*Source!I104,7)</f>
        <v>1.18</v>
      </c>
      <c r="CW114">
        <v>0</v>
      </c>
      <c r="CX114">
        <f>ROUND(Y114*Source!I104,7)</f>
        <v>1.18</v>
      </c>
      <c r="CY114">
        <f>AD114</f>
        <v>547.74</v>
      </c>
      <c r="CZ114">
        <f>AH114</f>
        <v>547.74</v>
      </c>
      <c r="DA114">
        <f>AL114</f>
        <v>1</v>
      </c>
      <c r="DB114">
        <f t="shared" ref="DB114:DB119" si="55">ROUND(ROUND(AT114*CZ114,2),6)</f>
        <v>6463.33</v>
      </c>
      <c r="DC114">
        <f t="shared" ref="DC114:DC119" si="56">ROUND(ROUND(AT114*AG114,2),6)</f>
        <v>0</v>
      </c>
      <c r="DD114" t="s">
        <v>3</v>
      </c>
      <c r="DE114" t="s">
        <v>3</v>
      </c>
      <c r="DF114">
        <f t="shared" si="53"/>
        <v>0</v>
      </c>
      <c r="DG114">
        <f t="shared" si="52"/>
        <v>0</v>
      </c>
      <c r="DH114">
        <f t="shared" si="36"/>
        <v>0</v>
      </c>
      <c r="DI114">
        <f t="shared" si="37"/>
        <v>646.33000000000004</v>
      </c>
      <c r="DJ114">
        <f>DI114</f>
        <v>646.33000000000004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ROW(Source!A104)</f>
        <v>104</v>
      </c>
      <c r="B115">
        <v>424238656</v>
      </c>
      <c r="C115">
        <v>424235997</v>
      </c>
      <c r="D115">
        <v>417090896</v>
      </c>
      <c r="E115">
        <v>117</v>
      </c>
      <c r="F115">
        <v>1</v>
      </c>
      <c r="G115">
        <v>1</v>
      </c>
      <c r="H115">
        <v>1</v>
      </c>
      <c r="I115" t="s">
        <v>854</v>
      </c>
      <c r="J115" t="s">
        <v>3</v>
      </c>
      <c r="K115" t="s">
        <v>855</v>
      </c>
      <c r="L115">
        <v>1191</v>
      </c>
      <c r="N115">
        <v>1013</v>
      </c>
      <c r="O115" t="s">
        <v>856</v>
      </c>
      <c r="P115" t="s">
        <v>856</v>
      </c>
      <c r="Q115">
        <v>1</v>
      </c>
      <c r="W115">
        <v>0</v>
      </c>
      <c r="X115">
        <v>-1417349443</v>
      </c>
      <c r="Y115">
        <f t="shared" si="54"/>
        <v>0.09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0.09</v>
      </c>
      <c r="AU115" t="s">
        <v>3</v>
      </c>
      <c r="AV115">
        <v>2</v>
      </c>
      <c r="AW115">
        <v>2</v>
      </c>
      <c r="AX115">
        <v>424392458</v>
      </c>
      <c r="AY115">
        <v>1</v>
      </c>
      <c r="AZ115">
        <v>0</v>
      </c>
      <c r="BA115">
        <v>131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ROUND(Y115*Source!I104,7)</f>
        <v>8.9999999999999993E-3</v>
      </c>
      <c r="CY115">
        <f>AD115</f>
        <v>0</v>
      </c>
      <c r="CZ115">
        <f>AH115</f>
        <v>0</v>
      </c>
      <c r="DA115">
        <f>AL115</f>
        <v>1</v>
      </c>
      <c r="DB115">
        <f t="shared" si="55"/>
        <v>0</v>
      </c>
      <c r="DC115">
        <f t="shared" si="56"/>
        <v>0</v>
      </c>
      <c r="DD115" t="s">
        <v>3</v>
      </c>
      <c r="DE115" t="s">
        <v>3</v>
      </c>
      <c r="DF115">
        <f t="shared" si="53"/>
        <v>0</v>
      </c>
      <c r="DG115">
        <f t="shared" si="52"/>
        <v>0</v>
      </c>
      <c r="DH115">
        <f t="shared" si="36"/>
        <v>0</v>
      </c>
      <c r="DI115">
        <f t="shared" si="37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ROW(Source!A104)</f>
        <v>104</v>
      </c>
      <c r="B116">
        <v>424238656</v>
      </c>
      <c r="C116">
        <v>424235997</v>
      </c>
      <c r="D116">
        <v>417097549</v>
      </c>
      <c r="E116">
        <v>1</v>
      </c>
      <c r="F116">
        <v>1</v>
      </c>
      <c r="G116">
        <v>1</v>
      </c>
      <c r="H116">
        <v>2</v>
      </c>
      <c r="I116" t="s">
        <v>886</v>
      </c>
      <c r="J116" t="s">
        <v>887</v>
      </c>
      <c r="K116" t="s">
        <v>888</v>
      </c>
      <c r="L116">
        <v>1368</v>
      </c>
      <c r="N116">
        <v>1011</v>
      </c>
      <c r="O116" t="s">
        <v>748</v>
      </c>
      <c r="P116" t="s">
        <v>748</v>
      </c>
      <c r="Q116">
        <v>1</v>
      </c>
      <c r="W116">
        <v>0</v>
      </c>
      <c r="X116">
        <v>-664744344</v>
      </c>
      <c r="Y116">
        <f t="shared" si="54"/>
        <v>0.03</v>
      </c>
      <c r="AA116">
        <v>0</v>
      </c>
      <c r="AB116">
        <v>1587.88</v>
      </c>
      <c r="AC116">
        <v>620.24</v>
      </c>
      <c r="AD116">
        <v>0</v>
      </c>
      <c r="AE116">
        <v>0</v>
      </c>
      <c r="AF116">
        <v>1587.88</v>
      </c>
      <c r="AG116">
        <v>620.24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0.03</v>
      </c>
      <c r="AU116" t="s">
        <v>3</v>
      </c>
      <c r="AV116">
        <v>1</v>
      </c>
      <c r="AW116">
        <v>2</v>
      </c>
      <c r="AX116">
        <v>424392459</v>
      </c>
      <c r="AY116">
        <v>1</v>
      </c>
      <c r="AZ116">
        <v>0</v>
      </c>
      <c r="BA116">
        <v>132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47.636400000000002</v>
      </c>
      <c r="BL116">
        <v>18.607199999999999</v>
      </c>
      <c r="BM116">
        <v>0</v>
      </c>
      <c r="BN116">
        <v>0</v>
      </c>
      <c r="BO116">
        <v>0.03</v>
      </c>
      <c r="BP116">
        <v>1</v>
      </c>
      <c r="BQ116">
        <v>0</v>
      </c>
      <c r="BR116">
        <v>47.636400000000002</v>
      </c>
      <c r="BS116">
        <v>18.607199999999999</v>
      </c>
      <c r="BT116">
        <v>0</v>
      </c>
      <c r="BU116">
        <v>0</v>
      </c>
      <c r="BV116">
        <v>0.03</v>
      </c>
      <c r="BW116">
        <v>1</v>
      </c>
      <c r="CV116">
        <v>0</v>
      </c>
      <c r="CW116">
        <f>ROUND(Y116*Source!I104*DO116,7)</f>
        <v>3.0000000000000001E-3</v>
      </c>
      <c r="CX116">
        <f>ROUND(Y116*Source!I104,7)</f>
        <v>3.0000000000000001E-3</v>
      </c>
      <c r="CY116">
        <f>AB116</f>
        <v>1587.88</v>
      </c>
      <c r="CZ116">
        <f>AF116</f>
        <v>1587.88</v>
      </c>
      <c r="DA116">
        <f>AJ116</f>
        <v>1</v>
      </c>
      <c r="DB116">
        <f t="shared" si="55"/>
        <v>47.64</v>
      </c>
      <c r="DC116">
        <f t="shared" si="56"/>
        <v>18.61</v>
      </c>
      <c r="DD116" t="s">
        <v>3</v>
      </c>
      <c r="DE116" t="s">
        <v>3</v>
      </c>
      <c r="DF116">
        <f t="shared" si="53"/>
        <v>0</v>
      </c>
      <c r="DG116">
        <f t="shared" si="52"/>
        <v>4.76</v>
      </c>
      <c r="DH116">
        <f t="shared" si="36"/>
        <v>1.86</v>
      </c>
      <c r="DI116">
        <f t="shared" si="37"/>
        <v>0</v>
      </c>
      <c r="DJ116">
        <f>DG116+DH116</f>
        <v>6.62</v>
      </c>
      <c r="DK116">
        <v>1</v>
      </c>
      <c r="DL116" t="s">
        <v>860</v>
      </c>
      <c r="DM116">
        <v>5</v>
      </c>
      <c r="DN116" t="s">
        <v>856</v>
      </c>
      <c r="DO116">
        <v>1</v>
      </c>
    </row>
    <row r="117" spans="1:119" x14ac:dyDescent="0.2">
      <c r="A117">
        <f>ROW(Source!A104)</f>
        <v>104</v>
      </c>
      <c r="B117">
        <v>424238656</v>
      </c>
      <c r="C117">
        <v>424235997</v>
      </c>
      <c r="D117">
        <v>417097820</v>
      </c>
      <c r="E117">
        <v>1</v>
      </c>
      <c r="F117">
        <v>1</v>
      </c>
      <c r="G117">
        <v>1</v>
      </c>
      <c r="H117">
        <v>2</v>
      </c>
      <c r="I117" t="s">
        <v>973</v>
      </c>
      <c r="J117" t="s">
        <v>974</v>
      </c>
      <c r="K117" t="s">
        <v>975</v>
      </c>
      <c r="L117">
        <v>1368</v>
      </c>
      <c r="N117">
        <v>1011</v>
      </c>
      <c r="O117" t="s">
        <v>748</v>
      </c>
      <c r="P117" t="s">
        <v>748</v>
      </c>
      <c r="Q117">
        <v>1</v>
      </c>
      <c r="W117">
        <v>0</v>
      </c>
      <c r="X117">
        <v>1152352743</v>
      </c>
      <c r="Y117">
        <f t="shared" si="54"/>
        <v>0.56999999999999995</v>
      </c>
      <c r="AA117">
        <v>0</v>
      </c>
      <c r="AB117">
        <v>9.91</v>
      </c>
      <c r="AC117">
        <v>0</v>
      </c>
      <c r="AD117">
        <v>0</v>
      </c>
      <c r="AE117">
        <v>0</v>
      </c>
      <c r="AF117">
        <v>7.51</v>
      </c>
      <c r="AG117">
        <v>0</v>
      </c>
      <c r="AH117">
        <v>0</v>
      </c>
      <c r="AI117">
        <v>1</v>
      </c>
      <c r="AJ117">
        <v>1.32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0.56999999999999995</v>
      </c>
      <c r="AU117" t="s">
        <v>3</v>
      </c>
      <c r="AV117">
        <v>1</v>
      </c>
      <c r="AW117">
        <v>2</v>
      </c>
      <c r="AX117">
        <v>424392460</v>
      </c>
      <c r="AY117">
        <v>1</v>
      </c>
      <c r="AZ117">
        <v>0</v>
      </c>
      <c r="BA117">
        <v>133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4.2806999999999995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4.2806999999999995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f>ROUND(Y117*Source!I104*DO117,7)</f>
        <v>0</v>
      </c>
      <c r="CX117">
        <f>ROUND(Y117*Source!I104,7)</f>
        <v>5.7000000000000002E-2</v>
      </c>
      <c r="CY117">
        <f>AB117</f>
        <v>9.91</v>
      </c>
      <c r="CZ117">
        <f>AF117</f>
        <v>7.51</v>
      </c>
      <c r="DA117">
        <f>AJ117</f>
        <v>1.32</v>
      </c>
      <c r="DB117">
        <f t="shared" si="55"/>
        <v>4.28</v>
      </c>
      <c r="DC117">
        <f t="shared" si="56"/>
        <v>0</v>
      </c>
      <c r="DD117" t="s">
        <v>3</v>
      </c>
      <c r="DE117" t="s">
        <v>3</v>
      </c>
      <c r="DF117">
        <f t="shared" si="53"/>
        <v>0</v>
      </c>
      <c r="DG117">
        <f>ROUND(ROUND(AF117*AJ117,2)*CX117,2)</f>
        <v>0.56000000000000005</v>
      </c>
      <c r="DH117">
        <f t="shared" si="36"/>
        <v>0</v>
      </c>
      <c r="DI117">
        <f t="shared" si="37"/>
        <v>0</v>
      </c>
      <c r="DJ117">
        <f>DG117+DH117</f>
        <v>0.56000000000000005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ROW(Source!A104)</f>
        <v>104</v>
      </c>
      <c r="B118">
        <v>424238656</v>
      </c>
      <c r="C118">
        <v>424235997</v>
      </c>
      <c r="D118">
        <v>417098236</v>
      </c>
      <c r="E118">
        <v>1</v>
      </c>
      <c r="F118">
        <v>1</v>
      </c>
      <c r="G118">
        <v>1</v>
      </c>
      <c r="H118">
        <v>2</v>
      </c>
      <c r="I118" t="s">
        <v>898</v>
      </c>
      <c r="J118" t="s">
        <v>899</v>
      </c>
      <c r="K118" t="s">
        <v>900</v>
      </c>
      <c r="L118">
        <v>1368</v>
      </c>
      <c r="N118">
        <v>1011</v>
      </c>
      <c r="O118" t="s">
        <v>748</v>
      </c>
      <c r="P118" t="s">
        <v>748</v>
      </c>
      <c r="Q118">
        <v>1</v>
      </c>
      <c r="W118">
        <v>0</v>
      </c>
      <c r="X118">
        <v>1946144087</v>
      </c>
      <c r="Y118">
        <f t="shared" si="54"/>
        <v>0.03</v>
      </c>
      <c r="AA118">
        <v>0</v>
      </c>
      <c r="AB118">
        <v>1446.31</v>
      </c>
      <c r="AC118">
        <v>539.69000000000005</v>
      </c>
      <c r="AD118">
        <v>0</v>
      </c>
      <c r="AE118">
        <v>0</v>
      </c>
      <c r="AF118">
        <v>1446.31</v>
      </c>
      <c r="AG118">
        <v>539.69000000000005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0.03</v>
      </c>
      <c r="AU118" t="s">
        <v>3</v>
      </c>
      <c r="AV118">
        <v>1</v>
      </c>
      <c r="AW118">
        <v>2</v>
      </c>
      <c r="AX118">
        <v>424392461</v>
      </c>
      <c r="AY118">
        <v>1</v>
      </c>
      <c r="AZ118">
        <v>0</v>
      </c>
      <c r="BA118">
        <v>134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43.389299999999999</v>
      </c>
      <c r="BL118">
        <v>16.1907</v>
      </c>
      <c r="BM118">
        <v>0</v>
      </c>
      <c r="BN118">
        <v>0</v>
      </c>
      <c r="BO118">
        <v>0.03</v>
      </c>
      <c r="BP118">
        <v>1</v>
      </c>
      <c r="BQ118">
        <v>0</v>
      </c>
      <c r="BR118">
        <v>43.389299999999999</v>
      </c>
      <c r="BS118">
        <v>16.1907</v>
      </c>
      <c r="BT118">
        <v>0</v>
      </c>
      <c r="BU118">
        <v>0</v>
      </c>
      <c r="BV118">
        <v>0.03</v>
      </c>
      <c r="BW118">
        <v>1</v>
      </c>
      <c r="CV118">
        <v>0</v>
      </c>
      <c r="CW118">
        <f>ROUND(Y118*Source!I104*DO118,7)</f>
        <v>3.0000000000000001E-3</v>
      </c>
      <c r="CX118">
        <f>ROUND(Y118*Source!I104,7)</f>
        <v>3.0000000000000001E-3</v>
      </c>
      <c r="CY118">
        <f>AB118</f>
        <v>1446.31</v>
      </c>
      <c r="CZ118">
        <f>AF118</f>
        <v>1446.31</v>
      </c>
      <c r="DA118">
        <f>AJ118</f>
        <v>1</v>
      </c>
      <c r="DB118">
        <f t="shared" si="55"/>
        <v>43.39</v>
      </c>
      <c r="DC118">
        <f t="shared" si="56"/>
        <v>16.190000000000001</v>
      </c>
      <c r="DD118" t="s">
        <v>3</v>
      </c>
      <c r="DE118" t="s">
        <v>3</v>
      </c>
      <c r="DF118">
        <f t="shared" si="53"/>
        <v>0</v>
      </c>
      <c r="DG118">
        <f t="shared" ref="DG118:DG124" si="57">ROUND(ROUND(AF118,2)*CX118,2)</f>
        <v>4.34</v>
      </c>
      <c r="DH118">
        <f t="shared" si="36"/>
        <v>1.62</v>
      </c>
      <c r="DI118">
        <f t="shared" si="37"/>
        <v>0</v>
      </c>
      <c r="DJ118">
        <f>DG118+DH118</f>
        <v>5.96</v>
      </c>
      <c r="DK118">
        <v>1</v>
      </c>
      <c r="DL118" t="s">
        <v>867</v>
      </c>
      <c r="DM118">
        <v>4</v>
      </c>
      <c r="DN118" t="s">
        <v>856</v>
      </c>
      <c r="DO118">
        <v>1</v>
      </c>
    </row>
    <row r="119" spans="1:119" x14ac:dyDescent="0.2">
      <c r="A119">
        <f>ROW(Source!A104)</f>
        <v>104</v>
      </c>
      <c r="B119">
        <v>424238656</v>
      </c>
      <c r="C119">
        <v>424235997</v>
      </c>
      <c r="D119">
        <v>417098287</v>
      </c>
      <c r="E119">
        <v>1</v>
      </c>
      <c r="F119">
        <v>1</v>
      </c>
      <c r="G119">
        <v>1</v>
      </c>
      <c r="H119">
        <v>2</v>
      </c>
      <c r="I119" t="s">
        <v>901</v>
      </c>
      <c r="J119" t="s">
        <v>902</v>
      </c>
      <c r="K119" t="s">
        <v>903</v>
      </c>
      <c r="L119">
        <v>1368</v>
      </c>
      <c r="N119">
        <v>1011</v>
      </c>
      <c r="O119" t="s">
        <v>748</v>
      </c>
      <c r="P119" t="s">
        <v>748</v>
      </c>
      <c r="Q119">
        <v>1</v>
      </c>
      <c r="W119">
        <v>0</v>
      </c>
      <c r="X119">
        <v>-849950259</v>
      </c>
      <c r="Y119">
        <f t="shared" si="54"/>
        <v>0.03</v>
      </c>
      <c r="AA119">
        <v>0</v>
      </c>
      <c r="AB119">
        <v>641.70000000000005</v>
      </c>
      <c r="AC119">
        <v>539.69000000000005</v>
      </c>
      <c r="AD119">
        <v>0</v>
      </c>
      <c r="AE119">
        <v>0</v>
      </c>
      <c r="AF119">
        <v>641.70000000000005</v>
      </c>
      <c r="AG119">
        <v>539.69000000000005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0.03</v>
      </c>
      <c r="AU119" t="s">
        <v>3</v>
      </c>
      <c r="AV119">
        <v>1</v>
      </c>
      <c r="AW119">
        <v>2</v>
      </c>
      <c r="AX119">
        <v>424392462</v>
      </c>
      <c r="AY119">
        <v>1</v>
      </c>
      <c r="AZ119">
        <v>0</v>
      </c>
      <c r="BA119">
        <v>135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19.251000000000001</v>
      </c>
      <c r="BL119">
        <v>16.1907</v>
      </c>
      <c r="BM119">
        <v>0</v>
      </c>
      <c r="BN119">
        <v>0</v>
      </c>
      <c r="BO119">
        <v>0.03</v>
      </c>
      <c r="BP119">
        <v>1</v>
      </c>
      <c r="BQ119">
        <v>0</v>
      </c>
      <c r="BR119">
        <v>19.251000000000001</v>
      </c>
      <c r="BS119">
        <v>16.1907</v>
      </c>
      <c r="BT119">
        <v>0</v>
      </c>
      <c r="BU119">
        <v>0</v>
      </c>
      <c r="BV119">
        <v>0.03</v>
      </c>
      <c r="BW119">
        <v>1</v>
      </c>
      <c r="CV119">
        <v>0</v>
      </c>
      <c r="CW119">
        <f>ROUND(Y119*Source!I104*DO119,7)</f>
        <v>3.0000000000000001E-3</v>
      </c>
      <c r="CX119">
        <f>ROUND(Y119*Source!I104,7)</f>
        <v>3.0000000000000001E-3</v>
      </c>
      <c r="CY119">
        <f>AB119</f>
        <v>641.70000000000005</v>
      </c>
      <c r="CZ119">
        <f>AF119</f>
        <v>641.70000000000005</v>
      </c>
      <c r="DA119">
        <f>AJ119</f>
        <v>1</v>
      </c>
      <c r="DB119">
        <f t="shared" si="55"/>
        <v>19.25</v>
      </c>
      <c r="DC119">
        <f t="shared" si="56"/>
        <v>16.190000000000001</v>
      </c>
      <c r="DD119" t="s">
        <v>3</v>
      </c>
      <c r="DE119" t="s">
        <v>3</v>
      </c>
      <c r="DF119">
        <f t="shared" si="53"/>
        <v>0</v>
      </c>
      <c r="DG119">
        <f t="shared" si="57"/>
        <v>1.93</v>
      </c>
      <c r="DH119">
        <f t="shared" si="36"/>
        <v>1.62</v>
      </c>
      <c r="DI119">
        <f t="shared" si="37"/>
        <v>0</v>
      </c>
      <c r="DJ119">
        <f>DG119+DH119</f>
        <v>3.55</v>
      </c>
      <c r="DK119">
        <v>1</v>
      </c>
      <c r="DL119" t="s">
        <v>867</v>
      </c>
      <c r="DM119">
        <v>4</v>
      </c>
      <c r="DN119" t="s">
        <v>856</v>
      </c>
      <c r="DO119">
        <v>1</v>
      </c>
    </row>
    <row r="120" spans="1:119" x14ac:dyDescent="0.2">
      <c r="A120">
        <f>ROW(Source!A104)</f>
        <v>104</v>
      </c>
      <c r="B120">
        <v>424238656</v>
      </c>
      <c r="C120">
        <v>424235997</v>
      </c>
      <c r="D120">
        <v>417165052</v>
      </c>
      <c r="E120">
        <v>1</v>
      </c>
      <c r="F120">
        <v>1</v>
      </c>
      <c r="G120">
        <v>1</v>
      </c>
      <c r="H120">
        <v>3</v>
      </c>
      <c r="I120" t="s">
        <v>907</v>
      </c>
      <c r="J120" t="s">
        <v>908</v>
      </c>
      <c r="K120" t="s">
        <v>909</v>
      </c>
      <c r="L120">
        <v>1339</v>
      </c>
      <c r="N120">
        <v>1007</v>
      </c>
      <c r="O120" t="s">
        <v>910</v>
      </c>
      <c r="P120" t="s">
        <v>910</v>
      </c>
      <c r="Q120">
        <v>1</v>
      </c>
      <c r="W120">
        <v>0</v>
      </c>
      <c r="X120">
        <v>1964556667</v>
      </c>
      <c r="Y120">
        <f>(AT120*ROUND(0,7))</f>
        <v>0</v>
      </c>
      <c r="AA120">
        <v>31.78</v>
      </c>
      <c r="AB120">
        <v>0</v>
      </c>
      <c r="AC120">
        <v>0</v>
      </c>
      <c r="AD120">
        <v>0</v>
      </c>
      <c r="AE120">
        <v>35.71</v>
      </c>
      <c r="AF120">
        <v>0</v>
      </c>
      <c r="AG120">
        <v>0</v>
      </c>
      <c r="AH120">
        <v>0</v>
      </c>
      <c r="AI120">
        <v>0.89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</v>
      </c>
      <c r="AU120" t="s">
        <v>15</v>
      </c>
      <c r="AV120">
        <v>0</v>
      </c>
      <c r="AW120">
        <v>2</v>
      </c>
      <c r="AX120">
        <v>424392463</v>
      </c>
      <c r="AY120">
        <v>1</v>
      </c>
      <c r="AZ120">
        <v>0</v>
      </c>
      <c r="BA120">
        <v>136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7.1420000000000003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ROUND(Y120*Source!I104,7)</f>
        <v>0</v>
      </c>
      <c r="CY120">
        <f>AA120</f>
        <v>31.78</v>
      </c>
      <c r="CZ120">
        <f>AE120</f>
        <v>35.71</v>
      </c>
      <c r="DA120">
        <f>AI120</f>
        <v>0.89</v>
      </c>
      <c r="DB120">
        <f>ROUND((ROUND(AT120*CZ120,2)*ROUND(0,7)),6)</f>
        <v>0</v>
      </c>
      <c r="DC120">
        <f>ROUND((ROUND(AT120*AG120,2)*ROUND(0,7)),6)</f>
        <v>0</v>
      </c>
      <c r="DD120" t="s">
        <v>3</v>
      </c>
      <c r="DE120" t="s">
        <v>3</v>
      </c>
      <c r="DF120">
        <f>ROUND(ROUND(AE120*AI120,2)*CX120,2)</f>
        <v>0</v>
      </c>
      <c r="DG120">
        <f t="shared" si="57"/>
        <v>0</v>
      </c>
      <c r="DH120">
        <f t="shared" si="36"/>
        <v>0</v>
      </c>
      <c r="DI120">
        <f t="shared" si="37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ROW(Source!A104)</f>
        <v>104</v>
      </c>
      <c r="B121">
        <v>424238656</v>
      </c>
      <c r="C121">
        <v>424235997</v>
      </c>
      <c r="D121">
        <v>417168141</v>
      </c>
      <c r="E121">
        <v>1</v>
      </c>
      <c r="F121">
        <v>1</v>
      </c>
      <c r="G121">
        <v>1</v>
      </c>
      <c r="H121">
        <v>3</v>
      </c>
      <c r="I121" t="s">
        <v>911</v>
      </c>
      <c r="J121" t="s">
        <v>912</v>
      </c>
      <c r="K121" t="s">
        <v>913</v>
      </c>
      <c r="L121">
        <v>1339</v>
      </c>
      <c r="N121">
        <v>1007</v>
      </c>
      <c r="O121" t="s">
        <v>910</v>
      </c>
      <c r="P121" t="s">
        <v>910</v>
      </c>
      <c r="Q121">
        <v>1</v>
      </c>
      <c r="W121">
        <v>0</v>
      </c>
      <c r="X121">
        <v>85499050</v>
      </c>
      <c r="Y121">
        <f>(AT121*ROUND(0,7))</f>
        <v>0</v>
      </c>
      <c r="AA121">
        <v>908.22</v>
      </c>
      <c r="AB121">
        <v>0</v>
      </c>
      <c r="AC121">
        <v>0</v>
      </c>
      <c r="AD121">
        <v>0</v>
      </c>
      <c r="AE121">
        <v>908.22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0.05</v>
      </c>
      <c r="AU121" t="s">
        <v>15</v>
      </c>
      <c r="AV121">
        <v>0</v>
      </c>
      <c r="AW121">
        <v>2</v>
      </c>
      <c r="AX121">
        <v>424392464</v>
      </c>
      <c r="AY121">
        <v>1</v>
      </c>
      <c r="AZ121">
        <v>0</v>
      </c>
      <c r="BA121">
        <v>137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45.411000000000001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ROUND(Y121*Source!I104,7)</f>
        <v>0</v>
      </c>
      <c r="CY121">
        <f>AA121</f>
        <v>908.22</v>
      </c>
      <c r="CZ121">
        <f>AE121</f>
        <v>908.22</v>
      </c>
      <c r="DA121">
        <f>AI121</f>
        <v>1</v>
      </c>
      <c r="DB121">
        <f>ROUND((ROUND(AT121*CZ121,2)*ROUND(0,7)),6)</f>
        <v>0</v>
      </c>
      <c r="DC121">
        <f>ROUND((ROUND(AT121*AG121,2)*ROUND(0,7)),6)</f>
        <v>0</v>
      </c>
      <c r="DD121" t="s">
        <v>3</v>
      </c>
      <c r="DE121" t="s">
        <v>3</v>
      </c>
      <c r="DF121">
        <f t="shared" ref="DF121:DF127" si="58">ROUND(ROUND(AE121,2)*CX121,2)</f>
        <v>0</v>
      </c>
      <c r="DG121">
        <f t="shared" si="57"/>
        <v>0</v>
      </c>
      <c r="DH121">
        <f t="shared" si="36"/>
        <v>0</v>
      </c>
      <c r="DI121">
        <f t="shared" si="37"/>
        <v>0</v>
      </c>
      <c r="DJ121">
        <f>DF121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ROW(Source!A105)</f>
        <v>105</v>
      </c>
      <c r="B122">
        <v>424238656</v>
      </c>
      <c r="C122">
        <v>424236016</v>
      </c>
      <c r="D122">
        <v>417090736</v>
      </c>
      <c r="E122">
        <v>117</v>
      </c>
      <c r="F122">
        <v>1</v>
      </c>
      <c r="G122">
        <v>1</v>
      </c>
      <c r="H122">
        <v>1</v>
      </c>
      <c r="I122" t="s">
        <v>978</v>
      </c>
      <c r="J122" t="s">
        <v>3</v>
      </c>
      <c r="K122" t="s">
        <v>979</v>
      </c>
      <c r="L122">
        <v>1191</v>
      </c>
      <c r="N122">
        <v>1013</v>
      </c>
      <c r="O122" t="s">
        <v>856</v>
      </c>
      <c r="P122" t="s">
        <v>856</v>
      </c>
      <c r="Q122">
        <v>1</v>
      </c>
      <c r="W122">
        <v>0</v>
      </c>
      <c r="X122">
        <v>854221438</v>
      </c>
      <c r="Y122">
        <f t="shared" ref="Y122:Y127" si="59">AT122</f>
        <v>17.899999999999999</v>
      </c>
      <c r="AA122">
        <v>0</v>
      </c>
      <c r="AB122">
        <v>0</v>
      </c>
      <c r="AC122">
        <v>0</v>
      </c>
      <c r="AD122">
        <v>571.91</v>
      </c>
      <c r="AE122">
        <v>0</v>
      </c>
      <c r="AF122">
        <v>0</v>
      </c>
      <c r="AG122">
        <v>0</v>
      </c>
      <c r="AH122">
        <v>571.91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17.899999999999999</v>
      </c>
      <c r="AU122" t="s">
        <v>3</v>
      </c>
      <c r="AV122">
        <v>1</v>
      </c>
      <c r="AW122">
        <v>2</v>
      </c>
      <c r="AX122">
        <v>424392467</v>
      </c>
      <c r="AY122">
        <v>1</v>
      </c>
      <c r="AZ122">
        <v>0</v>
      </c>
      <c r="BA122">
        <v>139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10237.188999999998</v>
      </c>
      <c r="BN122">
        <v>17.899999999999999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10237.188999999998</v>
      </c>
      <c r="BU122">
        <v>17.899999999999999</v>
      </c>
      <c r="BV122">
        <v>0</v>
      </c>
      <c r="BW122">
        <v>1</v>
      </c>
      <c r="CU122">
        <f>ROUND(AT122*Source!I105*AH122*AL122,2)</f>
        <v>1023.72</v>
      </c>
      <c r="CV122">
        <f>ROUND(Y122*Source!I105,7)</f>
        <v>1.79</v>
      </c>
      <c r="CW122">
        <v>0</v>
      </c>
      <c r="CX122">
        <f>ROUND(Y122*Source!I105,7)</f>
        <v>1.79</v>
      </c>
      <c r="CY122">
        <f>AD122</f>
        <v>571.91</v>
      </c>
      <c r="CZ122">
        <f>AH122</f>
        <v>571.91</v>
      </c>
      <c r="DA122">
        <f>AL122</f>
        <v>1</v>
      </c>
      <c r="DB122">
        <f t="shared" ref="DB122:DB127" si="60">ROUND(ROUND(AT122*CZ122,2),6)</f>
        <v>10237.19</v>
      </c>
      <c r="DC122">
        <f t="shared" ref="DC122:DC127" si="61">ROUND(ROUND(AT122*AG122,2),6)</f>
        <v>0</v>
      </c>
      <c r="DD122" t="s">
        <v>3</v>
      </c>
      <c r="DE122" t="s">
        <v>3</v>
      </c>
      <c r="DF122">
        <f t="shared" si="58"/>
        <v>0</v>
      </c>
      <c r="DG122">
        <f t="shared" si="57"/>
        <v>0</v>
      </c>
      <c r="DH122">
        <f t="shared" si="36"/>
        <v>0</v>
      </c>
      <c r="DI122">
        <f t="shared" si="37"/>
        <v>1023.72</v>
      </c>
      <c r="DJ122">
        <f>DI122</f>
        <v>1023.72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ROW(Source!A105)</f>
        <v>105</v>
      </c>
      <c r="B123">
        <v>424238656</v>
      </c>
      <c r="C123">
        <v>424236016</v>
      </c>
      <c r="D123">
        <v>417090896</v>
      </c>
      <c r="E123">
        <v>117</v>
      </c>
      <c r="F123">
        <v>1</v>
      </c>
      <c r="G123">
        <v>1</v>
      </c>
      <c r="H123">
        <v>1</v>
      </c>
      <c r="I123" t="s">
        <v>854</v>
      </c>
      <c r="J123" t="s">
        <v>3</v>
      </c>
      <c r="K123" t="s">
        <v>855</v>
      </c>
      <c r="L123">
        <v>1191</v>
      </c>
      <c r="N123">
        <v>1013</v>
      </c>
      <c r="O123" t="s">
        <v>856</v>
      </c>
      <c r="P123" t="s">
        <v>856</v>
      </c>
      <c r="Q123">
        <v>1</v>
      </c>
      <c r="W123">
        <v>0</v>
      </c>
      <c r="X123">
        <v>-1417349443</v>
      </c>
      <c r="Y123">
        <f t="shared" si="59"/>
        <v>0.09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0.09</v>
      </c>
      <c r="AU123" t="s">
        <v>3</v>
      </c>
      <c r="AV123">
        <v>2</v>
      </c>
      <c r="AW123">
        <v>2</v>
      </c>
      <c r="AX123">
        <v>424392468</v>
      </c>
      <c r="AY123">
        <v>1</v>
      </c>
      <c r="AZ123">
        <v>0</v>
      </c>
      <c r="BA123">
        <v>140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ROUND(Y123*Source!I105,7)</f>
        <v>8.9999999999999993E-3</v>
      </c>
      <c r="CY123">
        <f>AD123</f>
        <v>0</v>
      </c>
      <c r="CZ123">
        <f>AH123</f>
        <v>0</v>
      </c>
      <c r="DA123">
        <f>AL123</f>
        <v>1</v>
      </c>
      <c r="DB123">
        <f t="shared" si="60"/>
        <v>0</v>
      </c>
      <c r="DC123">
        <f t="shared" si="61"/>
        <v>0</v>
      </c>
      <c r="DD123" t="s">
        <v>3</v>
      </c>
      <c r="DE123" t="s">
        <v>3</v>
      </c>
      <c r="DF123">
        <f t="shared" si="58"/>
        <v>0</v>
      </c>
      <c r="DG123">
        <f t="shared" si="57"/>
        <v>0</v>
      </c>
      <c r="DH123">
        <f t="shared" si="36"/>
        <v>0</v>
      </c>
      <c r="DI123">
        <f t="shared" si="37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ROW(Source!A105)</f>
        <v>105</v>
      </c>
      <c r="B124">
        <v>424238656</v>
      </c>
      <c r="C124">
        <v>424236016</v>
      </c>
      <c r="D124">
        <v>417097549</v>
      </c>
      <c r="E124">
        <v>1</v>
      </c>
      <c r="F124">
        <v>1</v>
      </c>
      <c r="G124">
        <v>1</v>
      </c>
      <c r="H124">
        <v>2</v>
      </c>
      <c r="I124" t="s">
        <v>886</v>
      </c>
      <c r="J124" t="s">
        <v>887</v>
      </c>
      <c r="K124" t="s">
        <v>888</v>
      </c>
      <c r="L124">
        <v>1368</v>
      </c>
      <c r="N124">
        <v>1011</v>
      </c>
      <c r="O124" t="s">
        <v>748</v>
      </c>
      <c r="P124" t="s">
        <v>748</v>
      </c>
      <c r="Q124">
        <v>1</v>
      </c>
      <c r="W124">
        <v>0</v>
      </c>
      <c r="X124">
        <v>-664744344</v>
      </c>
      <c r="Y124">
        <f t="shared" si="59"/>
        <v>0.03</v>
      </c>
      <c r="AA124">
        <v>0</v>
      </c>
      <c r="AB124">
        <v>1587.88</v>
      </c>
      <c r="AC124">
        <v>620.24</v>
      </c>
      <c r="AD124">
        <v>0</v>
      </c>
      <c r="AE124">
        <v>0</v>
      </c>
      <c r="AF124">
        <v>1587.88</v>
      </c>
      <c r="AG124">
        <v>620.24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0.03</v>
      </c>
      <c r="AU124" t="s">
        <v>3</v>
      </c>
      <c r="AV124">
        <v>1</v>
      </c>
      <c r="AW124">
        <v>2</v>
      </c>
      <c r="AX124">
        <v>424392469</v>
      </c>
      <c r="AY124">
        <v>1</v>
      </c>
      <c r="AZ124">
        <v>0</v>
      </c>
      <c r="BA124">
        <v>141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47.636400000000002</v>
      </c>
      <c r="BL124">
        <v>18.607199999999999</v>
      </c>
      <c r="BM124">
        <v>0</v>
      </c>
      <c r="BN124">
        <v>0</v>
      </c>
      <c r="BO124">
        <v>0.03</v>
      </c>
      <c r="BP124">
        <v>1</v>
      </c>
      <c r="BQ124">
        <v>0</v>
      </c>
      <c r="BR124">
        <v>47.636400000000002</v>
      </c>
      <c r="BS124">
        <v>18.607199999999999</v>
      </c>
      <c r="BT124">
        <v>0</v>
      </c>
      <c r="BU124">
        <v>0</v>
      </c>
      <c r="BV124">
        <v>0.03</v>
      </c>
      <c r="BW124">
        <v>1</v>
      </c>
      <c r="CV124">
        <v>0</v>
      </c>
      <c r="CW124">
        <f>ROUND(Y124*Source!I105*DO124,7)</f>
        <v>3.0000000000000001E-3</v>
      </c>
      <c r="CX124">
        <f>ROUND(Y124*Source!I105,7)</f>
        <v>3.0000000000000001E-3</v>
      </c>
      <c r="CY124">
        <f>AB124</f>
        <v>1587.88</v>
      </c>
      <c r="CZ124">
        <f>AF124</f>
        <v>1587.88</v>
      </c>
      <c r="DA124">
        <f>AJ124</f>
        <v>1</v>
      </c>
      <c r="DB124">
        <f t="shared" si="60"/>
        <v>47.64</v>
      </c>
      <c r="DC124">
        <f t="shared" si="61"/>
        <v>18.61</v>
      </c>
      <c r="DD124" t="s">
        <v>3</v>
      </c>
      <c r="DE124" t="s">
        <v>3</v>
      </c>
      <c r="DF124">
        <f t="shared" si="58"/>
        <v>0</v>
      </c>
      <c r="DG124">
        <f t="shared" si="57"/>
        <v>4.76</v>
      </c>
      <c r="DH124">
        <f t="shared" si="36"/>
        <v>1.86</v>
      </c>
      <c r="DI124">
        <f t="shared" si="37"/>
        <v>0</v>
      </c>
      <c r="DJ124">
        <f>DG124+DH124</f>
        <v>6.62</v>
      </c>
      <c r="DK124">
        <v>1</v>
      </c>
      <c r="DL124" t="s">
        <v>860</v>
      </c>
      <c r="DM124">
        <v>5</v>
      </c>
      <c r="DN124" t="s">
        <v>856</v>
      </c>
      <c r="DO124">
        <v>1</v>
      </c>
    </row>
    <row r="125" spans="1:119" x14ac:dyDescent="0.2">
      <c r="A125">
        <f>ROW(Source!A105)</f>
        <v>105</v>
      </c>
      <c r="B125">
        <v>424238656</v>
      </c>
      <c r="C125">
        <v>424236016</v>
      </c>
      <c r="D125">
        <v>417097820</v>
      </c>
      <c r="E125">
        <v>1</v>
      </c>
      <c r="F125">
        <v>1</v>
      </c>
      <c r="G125">
        <v>1</v>
      </c>
      <c r="H125">
        <v>2</v>
      </c>
      <c r="I125" t="s">
        <v>973</v>
      </c>
      <c r="J125" t="s">
        <v>974</v>
      </c>
      <c r="K125" t="s">
        <v>975</v>
      </c>
      <c r="L125">
        <v>1368</v>
      </c>
      <c r="N125">
        <v>1011</v>
      </c>
      <c r="O125" t="s">
        <v>748</v>
      </c>
      <c r="P125" t="s">
        <v>748</v>
      </c>
      <c r="Q125">
        <v>1</v>
      </c>
      <c r="W125">
        <v>0</v>
      </c>
      <c r="X125">
        <v>1152352743</v>
      </c>
      <c r="Y125">
        <f t="shared" si="59"/>
        <v>0.56999999999999995</v>
      </c>
      <c r="AA125">
        <v>0</v>
      </c>
      <c r="AB125">
        <v>9.91</v>
      </c>
      <c r="AC125">
        <v>0</v>
      </c>
      <c r="AD125">
        <v>0</v>
      </c>
      <c r="AE125">
        <v>0</v>
      </c>
      <c r="AF125">
        <v>7.51</v>
      </c>
      <c r="AG125">
        <v>0</v>
      </c>
      <c r="AH125">
        <v>0</v>
      </c>
      <c r="AI125">
        <v>1</v>
      </c>
      <c r="AJ125">
        <v>1.32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0.56999999999999995</v>
      </c>
      <c r="AU125" t="s">
        <v>3</v>
      </c>
      <c r="AV125">
        <v>1</v>
      </c>
      <c r="AW125">
        <v>2</v>
      </c>
      <c r="AX125">
        <v>424392470</v>
      </c>
      <c r="AY125">
        <v>1</v>
      </c>
      <c r="AZ125">
        <v>0</v>
      </c>
      <c r="BA125">
        <v>142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4.2806999999999995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4.2806999999999995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f>ROUND(Y125*Source!I105*DO125,7)</f>
        <v>0</v>
      </c>
      <c r="CX125">
        <f>ROUND(Y125*Source!I105,7)</f>
        <v>5.7000000000000002E-2</v>
      </c>
      <c r="CY125">
        <f>AB125</f>
        <v>9.91</v>
      </c>
      <c r="CZ125">
        <f>AF125</f>
        <v>7.51</v>
      </c>
      <c r="DA125">
        <f>AJ125</f>
        <v>1.32</v>
      </c>
      <c r="DB125">
        <f t="shared" si="60"/>
        <v>4.28</v>
      </c>
      <c r="DC125">
        <f t="shared" si="61"/>
        <v>0</v>
      </c>
      <c r="DD125" t="s">
        <v>3</v>
      </c>
      <c r="DE125" t="s">
        <v>3</v>
      </c>
      <c r="DF125">
        <f t="shared" si="58"/>
        <v>0</v>
      </c>
      <c r="DG125">
        <f>ROUND(ROUND(AF125*AJ125,2)*CX125,2)</f>
        <v>0.56000000000000005</v>
      </c>
      <c r="DH125">
        <f t="shared" si="36"/>
        <v>0</v>
      </c>
      <c r="DI125">
        <f t="shared" si="37"/>
        <v>0</v>
      </c>
      <c r="DJ125">
        <f>DG125+DH125</f>
        <v>0.56000000000000005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ROW(Source!A105)</f>
        <v>105</v>
      </c>
      <c r="B126">
        <v>424238656</v>
      </c>
      <c r="C126">
        <v>424236016</v>
      </c>
      <c r="D126">
        <v>417098236</v>
      </c>
      <c r="E126">
        <v>1</v>
      </c>
      <c r="F126">
        <v>1</v>
      </c>
      <c r="G126">
        <v>1</v>
      </c>
      <c r="H126">
        <v>2</v>
      </c>
      <c r="I126" t="s">
        <v>898</v>
      </c>
      <c r="J126" t="s">
        <v>899</v>
      </c>
      <c r="K126" t="s">
        <v>900</v>
      </c>
      <c r="L126">
        <v>1368</v>
      </c>
      <c r="N126">
        <v>1011</v>
      </c>
      <c r="O126" t="s">
        <v>748</v>
      </c>
      <c r="P126" t="s">
        <v>748</v>
      </c>
      <c r="Q126">
        <v>1</v>
      </c>
      <c r="W126">
        <v>0</v>
      </c>
      <c r="X126">
        <v>1946144087</v>
      </c>
      <c r="Y126">
        <f t="shared" si="59"/>
        <v>0.03</v>
      </c>
      <c r="AA126">
        <v>0</v>
      </c>
      <c r="AB126">
        <v>1446.31</v>
      </c>
      <c r="AC126">
        <v>539.69000000000005</v>
      </c>
      <c r="AD126">
        <v>0</v>
      </c>
      <c r="AE126">
        <v>0</v>
      </c>
      <c r="AF126">
        <v>1446.31</v>
      </c>
      <c r="AG126">
        <v>539.69000000000005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0.03</v>
      </c>
      <c r="AU126" t="s">
        <v>3</v>
      </c>
      <c r="AV126">
        <v>1</v>
      </c>
      <c r="AW126">
        <v>2</v>
      </c>
      <c r="AX126">
        <v>424392471</v>
      </c>
      <c r="AY126">
        <v>1</v>
      </c>
      <c r="AZ126">
        <v>0</v>
      </c>
      <c r="BA126">
        <v>143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43.389299999999999</v>
      </c>
      <c r="BL126">
        <v>16.1907</v>
      </c>
      <c r="BM126">
        <v>0</v>
      </c>
      <c r="BN126">
        <v>0</v>
      </c>
      <c r="BO126">
        <v>0.03</v>
      </c>
      <c r="BP126">
        <v>1</v>
      </c>
      <c r="BQ126">
        <v>0</v>
      </c>
      <c r="BR126">
        <v>43.389299999999999</v>
      </c>
      <c r="BS126">
        <v>16.1907</v>
      </c>
      <c r="BT126">
        <v>0</v>
      </c>
      <c r="BU126">
        <v>0</v>
      </c>
      <c r="BV126">
        <v>0.03</v>
      </c>
      <c r="BW126">
        <v>1</v>
      </c>
      <c r="CV126">
        <v>0</v>
      </c>
      <c r="CW126">
        <f>ROUND(Y126*Source!I105*DO126,7)</f>
        <v>3.0000000000000001E-3</v>
      </c>
      <c r="CX126">
        <f>ROUND(Y126*Source!I105,7)</f>
        <v>3.0000000000000001E-3</v>
      </c>
      <c r="CY126">
        <f>AB126</f>
        <v>1446.31</v>
      </c>
      <c r="CZ126">
        <f>AF126</f>
        <v>1446.31</v>
      </c>
      <c r="DA126">
        <f>AJ126</f>
        <v>1</v>
      </c>
      <c r="DB126">
        <f t="shared" si="60"/>
        <v>43.39</v>
      </c>
      <c r="DC126">
        <f t="shared" si="61"/>
        <v>16.190000000000001</v>
      </c>
      <c r="DD126" t="s">
        <v>3</v>
      </c>
      <c r="DE126" t="s">
        <v>3</v>
      </c>
      <c r="DF126">
        <f t="shared" si="58"/>
        <v>0</v>
      </c>
      <c r="DG126">
        <f t="shared" ref="DG126:DG145" si="62">ROUND(ROUND(AF126,2)*CX126,2)</f>
        <v>4.34</v>
      </c>
      <c r="DH126">
        <f t="shared" si="36"/>
        <v>1.62</v>
      </c>
      <c r="DI126">
        <f t="shared" si="37"/>
        <v>0</v>
      </c>
      <c r="DJ126">
        <f>DG126+DH126</f>
        <v>5.96</v>
      </c>
      <c r="DK126">
        <v>1</v>
      </c>
      <c r="DL126" t="s">
        <v>867</v>
      </c>
      <c r="DM126">
        <v>4</v>
      </c>
      <c r="DN126" t="s">
        <v>856</v>
      </c>
      <c r="DO126">
        <v>1</v>
      </c>
    </row>
    <row r="127" spans="1:119" x14ac:dyDescent="0.2">
      <c r="A127">
        <f>ROW(Source!A105)</f>
        <v>105</v>
      </c>
      <c r="B127">
        <v>424238656</v>
      </c>
      <c r="C127">
        <v>424236016</v>
      </c>
      <c r="D127">
        <v>417098287</v>
      </c>
      <c r="E127">
        <v>1</v>
      </c>
      <c r="F127">
        <v>1</v>
      </c>
      <c r="G127">
        <v>1</v>
      </c>
      <c r="H127">
        <v>2</v>
      </c>
      <c r="I127" t="s">
        <v>901</v>
      </c>
      <c r="J127" t="s">
        <v>902</v>
      </c>
      <c r="K127" t="s">
        <v>903</v>
      </c>
      <c r="L127">
        <v>1368</v>
      </c>
      <c r="N127">
        <v>1011</v>
      </c>
      <c r="O127" t="s">
        <v>748</v>
      </c>
      <c r="P127" t="s">
        <v>748</v>
      </c>
      <c r="Q127">
        <v>1</v>
      </c>
      <c r="W127">
        <v>0</v>
      </c>
      <c r="X127">
        <v>-849950259</v>
      </c>
      <c r="Y127">
        <f t="shared" si="59"/>
        <v>0.03</v>
      </c>
      <c r="AA127">
        <v>0</v>
      </c>
      <c r="AB127">
        <v>641.70000000000005</v>
      </c>
      <c r="AC127">
        <v>539.69000000000005</v>
      </c>
      <c r="AD127">
        <v>0</v>
      </c>
      <c r="AE127">
        <v>0</v>
      </c>
      <c r="AF127">
        <v>641.70000000000005</v>
      </c>
      <c r="AG127">
        <v>539.69000000000005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0.03</v>
      </c>
      <c r="AU127" t="s">
        <v>3</v>
      </c>
      <c r="AV127">
        <v>1</v>
      </c>
      <c r="AW127">
        <v>2</v>
      </c>
      <c r="AX127">
        <v>424392472</v>
      </c>
      <c r="AY127">
        <v>1</v>
      </c>
      <c r="AZ127">
        <v>0</v>
      </c>
      <c r="BA127">
        <v>144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19.251000000000001</v>
      </c>
      <c r="BL127">
        <v>16.1907</v>
      </c>
      <c r="BM127">
        <v>0</v>
      </c>
      <c r="BN127">
        <v>0</v>
      </c>
      <c r="BO127">
        <v>0.03</v>
      </c>
      <c r="BP127">
        <v>1</v>
      </c>
      <c r="BQ127">
        <v>0</v>
      </c>
      <c r="BR127">
        <v>19.251000000000001</v>
      </c>
      <c r="BS127">
        <v>16.1907</v>
      </c>
      <c r="BT127">
        <v>0</v>
      </c>
      <c r="BU127">
        <v>0</v>
      </c>
      <c r="BV127">
        <v>0.03</v>
      </c>
      <c r="BW127">
        <v>1</v>
      </c>
      <c r="CV127">
        <v>0</v>
      </c>
      <c r="CW127">
        <f>ROUND(Y127*Source!I105*DO127,7)</f>
        <v>3.0000000000000001E-3</v>
      </c>
      <c r="CX127">
        <f>ROUND(Y127*Source!I105,7)</f>
        <v>3.0000000000000001E-3</v>
      </c>
      <c r="CY127">
        <f>AB127</f>
        <v>641.70000000000005</v>
      </c>
      <c r="CZ127">
        <f>AF127</f>
        <v>641.70000000000005</v>
      </c>
      <c r="DA127">
        <f>AJ127</f>
        <v>1</v>
      </c>
      <c r="DB127">
        <f t="shared" si="60"/>
        <v>19.25</v>
      </c>
      <c r="DC127">
        <f t="shared" si="61"/>
        <v>16.190000000000001</v>
      </c>
      <c r="DD127" t="s">
        <v>3</v>
      </c>
      <c r="DE127" t="s">
        <v>3</v>
      </c>
      <c r="DF127">
        <f t="shared" si="58"/>
        <v>0</v>
      </c>
      <c r="DG127">
        <f t="shared" si="62"/>
        <v>1.93</v>
      </c>
      <c r="DH127">
        <f t="shared" si="36"/>
        <v>1.62</v>
      </c>
      <c r="DI127">
        <f t="shared" si="37"/>
        <v>0</v>
      </c>
      <c r="DJ127">
        <f>DG127+DH127</f>
        <v>3.55</v>
      </c>
      <c r="DK127">
        <v>1</v>
      </c>
      <c r="DL127" t="s">
        <v>867</v>
      </c>
      <c r="DM127">
        <v>4</v>
      </c>
      <c r="DN127" t="s">
        <v>856</v>
      </c>
      <c r="DO127">
        <v>1</v>
      </c>
    </row>
    <row r="128" spans="1:119" x14ac:dyDescent="0.2">
      <c r="A128">
        <f>ROW(Source!A105)</f>
        <v>105</v>
      </c>
      <c r="B128">
        <v>424238656</v>
      </c>
      <c r="C128">
        <v>424236016</v>
      </c>
      <c r="D128">
        <v>417165052</v>
      </c>
      <c r="E128">
        <v>1</v>
      </c>
      <c r="F128">
        <v>1</v>
      </c>
      <c r="G128">
        <v>1</v>
      </c>
      <c r="H128">
        <v>3</v>
      </c>
      <c r="I128" t="s">
        <v>907</v>
      </c>
      <c r="J128" t="s">
        <v>908</v>
      </c>
      <c r="K128" t="s">
        <v>909</v>
      </c>
      <c r="L128">
        <v>1339</v>
      </c>
      <c r="N128">
        <v>1007</v>
      </c>
      <c r="O128" t="s">
        <v>910</v>
      </c>
      <c r="P128" t="s">
        <v>910</v>
      </c>
      <c r="Q128">
        <v>1</v>
      </c>
      <c r="W128">
        <v>0</v>
      </c>
      <c r="X128">
        <v>1964556667</v>
      </c>
      <c r="Y128">
        <f>(AT128*ROUND(0,7))</f>
        <v>0</v>
      </c>
      <c r="AA128">
        <v>31.78</v>
      </c>
      <c r="AB128">
        <v>0</v>
      </c>
      <c r="AC128">
        <v>0</v>
      </c>
      <c r="AD128">
        <v>0</v>
      </c>
      <c r="AE128">
        <v>35.71</v>
      </c>
      <c r="AF128">
        <v>0</v>
      </c>
      <c r="AG128">
        <v>0</v>
      </c>
      <c r="AH128">
        <v>0</v>
      </c>
      <c r="AI128">
        <v>0.89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</v>
      </c>
      <c r="AU128" t="s">
        <v>15</v>
      </c>
      <c r="AV128">
        <v>0</v>
      </c>
      <c r="AW128">
        <v>2</v>
      </c>
      <c r="AX128">
        <v>424392473</v>
      </c>
      <c r="AY128">
        <v>1</v>
      </c>
      <c r="AZ128">
        <v>0</v>
      </c>
      <c r="BA128">
        <v>145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7.1420000000000003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ROUND(Y128*Source!I105,7)</f>
        <v>0</v>
      </c>
      <c r="CY128">
        <f>AA128</f>
        <v>31.78</v>
      </c>
      <c r="CZ128">
        <f>AE128</f>
        <v>35.71</v>
      </c>
      <c r="DA128">
        <f>AI128</f>
        <v>0.89</v>
      </c>
      <c r="DB128">
        <f>ROUND((ROUND(AT128*CZ128,2)*ROUND(0,7)),6)</f>
        <v>0</v>
      </c>
      <c r="DC128">
        <f>ROUND((ROUND(AT128*AG128,2)*ROUND(0,7)),6)</f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62"/>
        <v>0</v>
      </c>
      <c r="DH128">
        <f t="shared" si="36"/>
        <v>0</v>
      </c>
      <c r="DI128">
        <f t="shared" si="37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ROW(Source!A105)</f>
        <v>105</v>
      </c>
      <c r="B129">
        <v>424238656</v>
      </c>
      <c r="C129">
        <v>424236016</v>
      </c>
      <c r="D129">
        <v>417168141</v>
      </c>
      <c r="E129">
        <v>1</v>
      </c>
      <c r="F129">
        <v>1</v>
      </c>
      <c r="G129">
        <v>1</v>
      </c>
      <c r="H129">
        <v>3</v>
      </c>
      <c r="I129" t="s">
        <v>911</v>
      </c>
      <c r="J129" t="s">
        <v>912</v>
      </c>
      <c r="K129" t="s">
        <v>913</v>
      </c>
      <c r="L129">
        <v>1339</v>
      </c>
      <c r="N129">
        <v>1007</v>
      </c>
      <c r="O129" t="s">
        <v>910</v>
      </c>
      <c r="P129" t="s">
        <v>910</v>
      </c>
      <c r="Q129">
        <v>1</v>
      </c>
      <c r="W129">
        <v>0</v>
      </c>
      <c r="X129">
        <v>85499050</v>
      </c>
      <c r="Y129">
        <f>(AT129*ROUND(0,7))</f>
        <v>0</v>
      </c>
      <c r="AA129">
        <v>908.22</v>
      </c>
      <c r="AB129">
        <v>0</v>
      </c>
      <c r="AC129">
        <v>0</v>
      </c>
      <c r="AD129">
        <v>0</v>
      </c>
      <c r="AE129">
        <v>908.22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0.05</v>
      </c>
      <c r="AU129" t="s">
        <v>15</v>
      </c>
      <c r="AV129">
        <v>0</v>
      </c>
      <c r="AW129">
        <v>2</v>
      </c>
      <c r="AX129">
        <v>424392474</v>
      </c>
      <c r="AY129">
        <v>1</v>
      </c>
      <c r="AZ129">
        <v>0</v>
      </c>
      <c r="BA129">
        <v>146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45.411000000000001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ROUND(Y129*Source!I105,7)</f>
        <v>0</v>
      </c>
      <c r="CY129">
        <f>AA129</f>
        <v>908.22</v>
      </c>
      <c r="CZ129">
        <f>AE129</f>
        <v>908.22</v>
      </c>
      <c r="DA129">
        <f>AI129</f>
        <v>1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 t="shared" ref="DF129:DF134" si="63">ROUND(ROUND(AE129,2)*CX129,2)</f>
        <v>0</v>
      </c>
      <c r="DG129">
        <f t="shared" si="62"/>
        <v>0</v>
      </c>
      <c r="DH129">
        <f t="shared" ref="DH129:DH192" si="64">ROUND(ROUND(AG129,2)*CX129,2)</f>
        <v>0</v>
      </c>
      <c r="DI129">
        <f t="shared" ref="DI129:DI192" si="65">ROUND(ROUND(AH129,2)*CX129,2)</f>
        <v>0</v>
      </c>
      <c r="DJ129">
        <f>DF129</f>
        <v>0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ROW(Source!A106)</f>
        <v>106</v>
      </c>
      <c r="B130">
        <v>424238656</v>
      </c>
      <c r="C130">
        <v>424236035</v>
      </c>
      <c r="D130">
        <v>417090684</v>
      </c>
      <c r="E130">
        <v>117</v>
      </c>
      <c r="F130">
        <v>1</v>
      </c>
      <c r="G130">
        <v>1</v>
      </c>
      <c r="H130">
        <v>1</v>
      </c>
      <c r="I130" t="s">
        <v>884</v>
      </c>
      <c r="J130" t="s">
        <v>3</v>
      </c>
      <c r="K130" t="s">
        <v>885</v>
      </c>
      <c r="L130">
        <v>1191</v>
      </c>
      <c r="N130">
        <v>1013</v>
      </c>
      <c r="O130" t="s">
        <v>856</v>
      </c>
      <c r="P130" t="s">
        <v>856</v>
      </c>
      <c r="Q130">
        <v>1</v>
      </c>
      <c r="W130">
        <v>0</v>
      </c>
      <c r="X130">
        <v>-1991603921</v>
      </c>
      <c r="Y130">
        <f>AT130</f>
        <v>45.8</v>
      </c>
      <c r="AA130">
        <v>0</v>
      </c>
      <c r="AB130">
        <v>0</v>
      </c>
      <c r="AC130">
        <v>0</v>
      </c>
      <c r="AD130">
        <v>459.14</v>
      </c>
      <c r="AE130">
        <v>0</v>
      </c>
      <c r="AF130">
        <v>0</v>
      </c>
      <c r="AG130">
        <v>0</v>
      </c>
      <c r="AH130">
        <v>459.14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45.8</v>
      </c>
      <c r="AU130" t="s">
        <v>3</v>
      </c>
      <c r="AV130">
        <v>1</v>
      </c>
      <c r="AW130">
        <v>2</v>
      </c>
      <c r="AX130">
        <v>424392477</v>
      </c>
      <c r="AY130">
        <v>1</v>
      </c>
      <c r="AZ130">
        <v>0</v>
      </c>
      <c r="BA130">
        <v>148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21028.611999999997</v>
      </c>
      <c r="BN130">
        <v>45.8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21028.611999999997</v>
      </c>
      <c r="BU130">
        <v>45.8</v>
      </c>
      <c r="BV130">
        <v>0</v>
      </c>
      <c r="BW130">
        <v>1</v>
      </c>
      <c r="CU130">
        <f>ROUND(AT130*Source!I106*AH130*AL130,2)</f>
        <v>210.29</v>
      </c>
      <c r="CV130">
        <f>ROUND(Y130*Source!I106,7)</f>
        <v>0.45800000000000002</v>
      </c>
      <c r="CW130">
        <v>0</v>
      </c>
      <c r="CX130">
        <f>ROUND(Y130*Source!I106,7)</f>
        <v>0.45800000000000002</v>
      </c>
      <c r="CY130">
        <f>AD130</f>
        <v>459.14</v>
      </c>
      <c r="CZ130">
        <f>AH130</f>
        <v>459.14</v>
      </c>
      <c r="DA130">
        <f>AL130</f>
        <v>1</v>
      </c>
      <c r="DB130">
        <f>ROUND(ROUND(AT130*CZ130,2),6)</f>
        <v>21028.61</v>
      </c>
      <c r="DC130">
        <f>ROUND(ROUND(AT130*AG130,2),6)</f>
        <v>0</v>
      </c>
      <c r="DD130" t="s">
        <v>3</v>
      </c>
      <c r="DE130" t="s">
        <v>3</v>
      </c>
      <c r="DF130">
        <f t="shared" si="63"/>
        <v>0</v>
      </c>
      <c r="DG130">
        <f t="shared" si="62"/>
        <v>0</v>
      </c>
      <c r="DH130">
        <f t="shared" si="64"/>
        <v>0</v>
      </c>
      <c r="DI130">
        <f t="shared" si="65"/>
        <v>210.29</v>
      </c>
      <c r="DJ130">
        <f>DI130</f>
        <v>210.29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ROW(Source!A106)</f>
        <v>106</v>
      </c>
      <c r="B131">
        <v>424238656</v>
      </c>
      <c r="C131">
        <v>424236035</v>
      </c>
      <c r="D131">
        <v>417090896</v>
      </c>
      <c r="E131">
        <v>117</v>
      </c>
      <c r="F131">
        <v>1</v>
      </c>
      <c r="G131">
        <v>1</v>
      </c>
      <c r="H131">
        <v>1</v>
      </c>
      <c r="I131" t="s">
        <v>854</v>
      </c>
      <c r="J131" t="s">
        <v>3</v>
      </c>
      <c r="K131" t="s">
        <v>855</v>
      </c>
      <c r="L131">
        <v>1191</v>
      </c>
      <c r="N131">
        <v>1013</v>
      </c>
      <c r="O131" t="s">
        <v>856</v>
      </c>
      <c r="P131" t="s">
        <v>856</v>
      </c>
      <c r="Q131">
        <v>1</v>
      </c>
      <c r="W131">
        <v>0</v>
      </c>
      <c r="X131">
        <v>-1417349443</v>
      </c>
      <c r="Y131">
        <f>AT131</f>
        <v>0.89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0.89</v>
      </c>
      <c r="AU131" t="s">
        <v>3</v>
      </c>
      <c r="AV131">
        <v>2</v>
      </c>
      <c r="AW131">
        <v>2</v>
      </c>
      <c r="AX131">
        <v>424392478</v>
      </c>
      <c r="AY131">
        <v>1</v>
      </c>
      <c r="AZ131">
        <v>0</v>
      </c>
      <c r="BA131">
        <v>149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ROUND(Y131*Source!I106,7)</f>
        <v>8.8999999999999999E-3</v>
      </c>
      <c r="CY131">
        <f>AD131</f>
        <v>0</v>
      </c>
      <c r="CZ131">
        <f>AH131</f>
        <v>0</v>
      </c>
      <c r="DA131">
        <f>AL131</f>
        <v>1</v>
      </c>
      <c r="DB131">
        <f>ROUND(ROUND(AT131*CZ131,2),6)</f>
        <v>0</v>
      </c>
      <c r="DC131">
        <f>ROUND(ROUND(AT131*AG131,2),6)</f>
        <v>0</v>
      </c>
      <c r="DD131" t="s">
        <v>3</v>
      </c>
      <c r="DE131" t="s">
        <v>3</v>
      </c>
      <c r="DF131">
        <f t="shared" si="63"/>
        <v>0</v>
      </c>
      <c r="DG131">
        <f t="shared" si="62"/>
        <v>0</v>
      </c>
      <c r="DH131">
        <f t="shared" si="64"/>
        <v>0</v>
      </c>
      <c r="DI131">
        <f t="shared" si="65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ROW(Source!A106)</f>
        <v>106</v>
      </c>
      <c r="B132">
        <v>424238656</v>
      </c>
      <c r="C132">
        <v>424236035</v>
      </c>
      <c r="D132">
        <v>417097392</v>
      </c>
      <c r="E132">
        <v>1</v>
      </c>
      <c r="F132">
        <v>1</v>
      </c>
      <c r="G132">
        <v>1</v>
      </c>
      <c r="H132">
        <v>2</v>
      </c>
      <c r="I132" t="s">
        <v>963</v>
      </c>
      <c r="J132" t="s">
        <v>964</v>
      </c>
      <c r="K132" t="s">
        <v>965</v>
      </c>
      <c r="L132">
        <v>1368</v>
      </c>
      <c r="N132">
        <v>1011</v>
      </c>
      <c r="O132" t="s">
        <v>748</v>
      </c>
      <c r="P132" t="s">
        <v>748</v>
      </c>
      <c r="Q132">
        <v>1</v>
      </c>
      <c r="W132">
        <v>0</v>
      </c>
      <c r="X132">
        <v>639918019</v>
      </c>
      <c r="Y132">
        <f>AT132</f>
        <v>0.38</v>
      </c>
      <c r="AA132">
        <v>0</v>
      </c>
      <c r="AB132">
        <v>1626.29</v>
      </c>
      <c r="AC132">
        <v>724.95</v>
      </c>
      <c r="AD132">
        <v>0</v>
      </c>
      <c r="AE132">
        <v>0</v>
      </c>
      <c r="AF132">
        <v>1626.29</v>
      </c>
      <c r="AG132">
        <v>724.95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0.38</v>
      </c>
      <c r="AU132" t="s">
        <v>3</v>
      </c>
      <c r="AV132">
        <v>1</v>
      </c>
      <c r="AW132">
        <v>2</v>
      </c>
      <c r="AX132">
        <v>424392479</v>
      </c>
      <c r="AY132">
        <v>1</v>
      </c>
      <c r="AZ132">
        <v>0</v>
      </c>
      <c r="BA132">
        <v>150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617.99019999999996</v>
      </c>
      <c r="BL132">
        <v>275.48099999999999</v>
      </c>
      <c r="BM132">
        <v>0</v>
      </c>
      <c r="BN132">
        <v>0</v>
      </c>
      <c r="BO132">
        <v>0.38</v>
      </c>
      <c r="BP132">
        <v>1</v>
      </c>
      <c r="BQ132">
        <v>0</v>
      </c>
      <c r="BR132">
        <v>617.99019999999996</v>
      </c>
      <c r="BS132">
        <v>275.48099999999999</v>
      </c>
      <c r="BT132">
        <v>0</v>
      </c>
      <c r="BU132">
        <v>0</v>
      </c>
      <c r="BV132">
        <v>0.38</v>
      </c>
      <c r="BW132">
        <v>1</v>
      </c>
      <c r="CV132">
        <v>0</v>
      </c>
      <c r="CW132">
        <f>ROUND(Y132*Source!I106*DO132,7)</f>
        <v>3.8E-3</v>
      </c>
      <c r="CX132">
        <f>ROUND(Y132*Source!I106,7)</f>
        <v>3.8E-3</v>
      </c>
      <c r="CY132">
        <f>AB132</f>
        <v>1626.29</v>
      </c>
      <c r="CZ132">
        <f>AF132</f>
        <v>1626.29</v>
      </c>
      <c r="DA132">
        <f>AJ132</f>
        <v>1</v>
      </c>
      <c r="DB132">
        <f>ROUND(ROUND(AT132*CZ132,2),6)</f>
        <v>617.99</v>
      </c>
      <c r="DC132">
        <f>ROUND(ROUND(AT132*AG132,2),6)</f>
        <v>275.48</v>
      </c>
      <c r="DD132" t="s">
        <v>3</v>
      </c>
      <c r="DE132" t="s">
        <v>3</v>
      </c>
      <c r="DF132">
        <f t="shared" si="63"/>
        <v>0</v>
      </c>
      <c r="DG132">
        <f t="shared" si="62"/>
        <v>6.18</v>
      </c>
      <c r="DH132">
        <f t="shared" si="64"/>
        <v>2.75</v>
      </c>
      <c r="DI132">
        <f t="shared" si="65"/>
        <v>0</v>
      </c>
      <c r="DJ132">
        <f>DG132+DH132</f>
        <v>8.93</v>
      </c>
      <c r="DK132">
        <v>1</v>
      </c>
      <c r="DL132" t="s">
        <v>876</v>
      </c>
      <c r="DM132">
        <v>6</v>
      </c>
      <c r="DN132" t="s">
        <v>856</v>
      </c>
      <c r="DO132">
        <v>1</v>
      </c>
    </row>
    <row r="133" spans="1:119" x14ac:dyDescent="0.2">
      <c r="A133">
        <f>ROW(Source!A106)</f>
        <v>106</v>
      </c>
      <c r="B133">
        <v>424238656</v>
      </c>
      <c r="C133">
        <v>424236035</v>
      </c>
      <c r="D133">
        <v>417097819</v>
      </c>
      <c r="E133">
        <v>1</v>
      </c>
      <c r="F133">
        <v>1</v>
      </c>
      <c r="G133">
        <v>1</v>
      </c>
      <c r="H133">
        <v>2</v>
      </c>
      <c r="I133" t="s">
        <v>966</v>
      </c>
      <c r="J133" t="s">
        <v>967</v>
      </c>
      <c r="K133" t="s">
        <v>968</v>
      </c>
      <c r="L133">
        <v>1368</v>
      </c>
      <c r="N133">
        <v>1011</v>
      </c>
      <c r="O133" t="s">
        <v>748</v>
      </c>
      <c r="P133" t="s">
        <v>748</v>
      </c>
      <c r="Q133">
        <v>1</v>
      </c>
      <c r="W133">
        <v>0</v>
      </c>
      <c r="X133">
        <v>-1355227874</v>
      </c>
      <c r="Y133">
        <f>AT133</f>
        <v>5.62</v>
      </c>
      <c r="AA133">
        <v>0</v>
      </c>
      <c r="AB133">
        <v>50.18</v>
      </c>
      <c r="AC133">
        <v>0</v>
      </c>
      <c r="AD133">
        <v>0</v>
      </c>
      <c r="AE133">
        <v>0</v>
      </c>
      <c r="AF133">
        <v>50.18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5.62</v>
      </c>
      <c r="AU133" t="s">
        <v>3</v>
      </c>
      <c r="AV133">
        <v>1</v>
      </c>
      <c r="AW133">
        <v>2</v>
      </c>
      <c r="AX133">
        <v>424392480</v>
      </c>
      <c r="AY133">
        <v>1</v>
      </c>
      <c r="AZ133">
        <v>0</v>
      </c>
      <c r="BA133">
        <v>151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282.01159999999999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282.01159999999999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f>ROUND(Y133*Source!I106*DO133,7)</f>
        <v>0</v>
      </c>
      <c r="CX133">
        <f>ROUND(Y133*Source!I106,7)</f>
        <v>5.62E-2</v>
      </c>
      <c r="CY133">
        <f>AB133</f>
        <v>50.18</v>
      </c>
      <c r="CZ133">
        <f>AF133</f>
        <v>50.18</v>
      </c>
      <c r="DA133">
        <f>AJ133</f>
        <v>1</v>
      </c>
      <c r="DB133">
        <f>ROUND(ROUND(AT133*CZ133,2),6)</f>
        <v>282.01</v>
      </c>
      <c r="DC133">
        <f>ROUND(ROUND(AT133*AG133,2),6)</f>
        <v>0</v>
      </c>
      <c r="DD133" t="s">
        <v>3</v>
      </c>
      <c r="DE133" t="s">
        <v>3</v>
      </c>
      <c r="DF133">
        <f t="shared" si="63"/>
        <v>0</v>
      </c>
      <c r="DG133">
        <f t="shared" si="62"/>
        <v>2.82</v>
      </c>
      <c r="DH133">
        <f t="shared" si="64"/>
        <v>0</v>
      </c>
      <c r="DI133">
        <f t="shared" si="65"/>
        <v>0</v>
      </c>
      <c r="DJ133">
        <f>DG133+DH133</f>
        <v>2.82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ROW(Source!A106)</f>
        <v>106</v>
      </c>
      <c r="B134">
        <v>424238656</v>
      </c>
      <c r="C134">
        <v>424236035</v>
      </c>
      <c r="D134">
        <v>417098287</v>
      </c>
      <c r="E134">
        <v>1</v>
      </c>
      <c r="F134">
        <v>1</v>
      </c>
      <c r="G134">
        <v>1</v>
      </c>
      <c r="H134">
        <v>2</v>
      </c>
      <c r="I134" t="s">
        <v>901</v>
      </c>
      <c r="J134" t="s">
        <v>902</v>
      </c>
      <c r="K134" t="s">
        <v>903</v>
      </c>
      <c r="L134">
        <v>1368</v>
      </c>
      <c r="N134">
        <v>1011</v>
      </c>
      <c r="O134" t="s">
        <v>748</v>
      </c>
      <c r="P134" t="s">
        <v>748</v>
      </c>
      <c r="Q134">
        <v>1</v>
      </c>
      <c r="W134">
        <v>0</v>
      </c>
      <c r="X134">
        <v>-849950259</v>
      </c>
      <c r="Y134">
        <f>AT134</f>
        <v>0.51</v>
      </c>
      <c r="AA134">
        <v>0</v>
      </c>
      <c r="AB134">
        <v>641.70000000000005</v>
      </c>
      <c r="AC134">
        <v>539.69000000000005</v>
      </c>
      <c r="AD134">
        <v>0</v>
      </c>
      <c r="AE134">
        <v>0</v>
      </c>
      <c r="AF134">
        <v>641.70000000000005</v>
      </c>
      <c r="AG134">
        <v>539.69000000000005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0.51</v>
      </c>
      <c r="AU134" t="s">
        <v>3</v>
      </c>
      <c r="AV134">
        <v>1</v>
      </c>
      <c r="AW134">
        <v>2</v>
      </c>
      <c r="AX134">
        <v>424392481</v>
      </c>
      <c r="AY134">
        <v>1</v>
      </c>
      <c r="AZ134">
        <v>0</v>
      </c>
      <c r="BA134">
        <v>152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327.26700000000005</v>
      </c>
      <c r="BL134">
        <v>275.24190000000004</v>
      </c>
      <c r="BM134">
        <v>0</v>
      </c>
      <c r="BN134">
        <v>0</v>
      </c>
      <c r="BO134">
        <v>0.51</v>
      </c>
      <c r="BP134">
        <v>1</v>
      </c>
      <c r="BQ134">
        <v>0</v>
      </c>
      <c r="BR134">
        <v>327.26700000000005</v>
      </c>
      <c r="BS134">
        <v>275.24190000000004</v>
      </c>
      <c r="BT134">
        <v>0</v>
      </c>
      <c r="BU134">
        <v>0</v>
      </c>
      <c r="BV134">
        <v>0.51</v>
      </c>
      <c r="BW134">
        <v>1</v>
      </c>
      <c r="CV134">
        <v>0</v>
      </c>
      <c r="CW134">
        <f>ROUND(Y134*Source!I106*DO134,7)</f>
        <v>5.1000000000000004E-3</v>
      </c>
      <c r="CX134">
        <f>ROUND(Y134*Source!I106,7)</f>
        <v>5.1000000000000004E-3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ROUND(ROUND(AT134*CZ134,2),6)</f>
        <v>327.27</v>
      </c>
      <c r="DC134">
        <f>ROUND(ROUND(AT134*AG134,2),6)</f>
        <v>275.24</v>
      </c>
      <c r="DD134" t="s">
        <v>3</v>
      </c>
      <c r="DE134" t="s">
        <v>3</v>
      </c>
      <c r="DF134">
        <f t="shared" si="63"/>
        <v>0</v>
      </c>
      <c r="DG134">
        <f t="shared" si="62"/>
        <v>3.27</v>
      </c>
      <c r="DH134">
        <f t="shared" si="64"/>
        <v>2.75</v>
      </c>
      <c r="DI134">
        <f t="shared" si="65"/>
        <v>0</v>
      </c>
      <c r="DJ134">
        <f>DG134+DH134</f>
        <v>6.02</v>
      </c>
      <c r="DK134">
        <v>1</v>
      </c>
      <c r="DL134" t="s">
        <v>867</v>
      </c>
      <c r="DM134">
        <v>4</v>
      </c>
      <c r="DN134" t="s">
        <v>856</v>
      </c>
      <c r="DO134">
        <v>1</v>
      </c>
    </row>
    <row r="135" spans="1:119" x14ac:dyDescent="0.2">
      <c r="A135">
        <f>ROW(Source!A106)</f>
        <v>106</v>
      </c>
      <c r="B135">
        <v>424238656</v>
      </c>
      <c r="C135">
        <v>424236035</v>
      </c>
      <c r="D135">
        <v>417169035</v>
      </c>
      <c r="E135">
        <v>1</v>
      </c>
      <c r="F135">
        <v>1</v>
      </c>
      <c r="G135">
        <v>1</v>
      </c>
      <c r="H135">
        <v>3</v>
      </c>
      <c r="I135" t="s">
        <v>980</v>
      </c>
      <c r="J135" t="s">
        <v>981</v>
      </c>
      <c r="K135" t="s">
        <v>982</v>
      </c>
      <c r="L135">
        <v>1339</v>
      </c>
      <c r="N135">
        <v>1007</v>
      </c>
      <c r="O135" t="s">
        <v>910</v>
      </c>
      <c r="P135" t="s">
        <v>910</v>
      </c>
      <c r="Q135">
        <v>1</v>
      </c>
      <c r="W135">
        <v>0</v>
      </c>
      <c r="X135">
        <v>-814403431</v>
      </c>
      <c r="Y135">
        <f>(AT135*ROUND(0,7))</f>
        <v>0</v>
      </c>
      <c r="AA135">
        <v>4750.3</v>
      </c>
      <c r="AB135">
        <v>0</v>
      </c>
      <c r="AC135">
        <v>0</v>
      </c>
      <c r="AD135">
        <v>0</v>
      </c>
      <c r="AE135">
        <v>3626.18</v>
      </c>
      <c r="AF135">
        <v>0</v>
      </c>
      <c r="AG135">
        <v>0</v>
      </c>
      <c r="AH135">
        <v>0</v>
      </c>
      <c r="AI135">
        <v>1.31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0.05</v>
      </c>
      <c r="AU135" t="s">
        <v>15</v>
      </c>
      <c r="AV135">
        <v>0</v>
      </c>
      <c r="AW135">
        <v>2</v>
      </c>
      <c r="AX135">
        <v>424392482</v>
      </c>
      <c r="AY135">
        <v>1</v>
      </c>
      <c r="AZ135">
        <v>0</v>
      </c>
      <c r="BA135">
        <v>153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181.309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ROUND(Y135*Source!I106,7)</f>
        <v>0</v>
      </c>
      <c r="CY135">
        <f>AA135</f>
        <v>4750.3</v>
      </c>
      <c r="CZ135">
        <f>AE135</f>
        <v>3626.18</v>
      </c>
      <c r="DA135">
        <f>AI135</f>
        <v>1.31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62"/>
        <v>0</v>
      </c>
      <c r="DH135">
        <f t="shared" si="64"/>
        <v>0</v>
      </c>
      <c r="DI135">
        <f t="shared" si="65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ROW(Source!A107)</f>
        <v>107</v>
      </c>
      <c r="B136">
        <v>424238656</v>
      </c>
      <c r="C136">
        <v>424236050</v>
      </c>
      <c r="D136">
        <v>417090684</v>
      </c>
      <c r="E136">
        <v>117</v>
      </c>
      <c r="F136">
        <v>1</v>
      </c>
      <c r="G136">
        <v>1</v>
      </c>
      <c r="H136">
        <v>1</v>
      </c>
      <c r="I136" t="s">
        <v>884</v>
      </c>
      <c r="J136" t="s">
        <v>3</v>
      </c>
      <c r="K136" t="s">
        <v>885</v>
      </c>
      <c r="L136">
        <v>1191</v>
      </c>
      <c r="N136">
        <v>1013</v>
      </c>
      <c r="O136" t="s">
        <v>856</v>
      </c>
      <c r="P136" t="s">
        <v>856</v>
      </c>
      <c r="Q136">
        <v>1</v>
      </c>
      <c r="W136">
        <v>0</v>
      </c>
      <c r="X136">
        <v>-1991603921</v>
      </c>
      <c r="Y136">
        <f t="shared" ref="Y136:Y141" si="66">AT136</f>
        <v>42.4</v>
      </c>
      <c r="AA136">
        <v>0</v>
      </c>
      <c r="AB136">
        <v>0</v>
      </c>
      <c r="AC136">
        <v>0</v>
      </c>
      <c r="AD136">
        <v>459.14</v>
      </c>
      <c r="AE136">
        <v>0</v>
      </c>
      <c r="AF136">
        <v>0</v>
      </c>
      <c r="AG136">
        <v>0</v>
      </c>
      <c r="AH136">
        <v>459.14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42.4</v>
      </c>
      <c r="AU136" t="s">
        <v>3</v>
      </c>
      <c r="AV136">
        <v>1</v>
      </c>
      <c r="AW136">
        <v>2</v>
      </c>
      <c r="AX136">
        <v>424392485</v>
      </c>
      <c r="AY136">
        <v>1</v>
      </c>
      <c r="AZ136">
        <v>0</v>
      </c>
      <c r="BA136">
        <v>155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19467.536</v>
      </c>
      <c r="BN136">
        <v>42.4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19467.536</v>
      </c>
      <c r="BU136">
        <v>42.4</v>
      </c>
      <c r="BV136">
        <v>0</v>
      </c>
      <c r="BW136">
        <v>1</v>
      </c>
      <c r="CU136">
        <f>ROUND(AT136*Source!I107*AH136*AL136,2)</f>
        <v>194.68</v>
      </c>
      <c r="CV136">
        <f>ROUND(Y136*Source!I107,7)</f>
        <v>0.42399999999999999</v>
      </c>
      <c r="CW136">
        <v>0</v>
      </c>
      <c r="CX136">
        <f>ROUND(Y136*Source!I107,7)</f>
        <v>0.42399999999999999</v>
      </c>
      <c r="CY136">
        <f>AD136</f>
        <v>459.14</v>
      </c>
      <c r="CZ136">
        <f>AH136</f>
        <v>459.14</v>
      </c>
      <c r="DA136">
        <f>AL136</f>
        <v>1</v>
      </c>
      <c r="DB136">
        <f t="shared" ref="DB136:DB141" si="67">ROUND(ROUND(AT136*CZ136,2),6)</f>
        <v>19467.54</v>
      </c>
      <c r="DC136">
        <f t="shared" ref="DC136:DC141" si="68">ROUND(ROUND(AT136*AG136,2),6)</f>
        <v>0</v>
      </c>
      <c r="DD136" t="s">
        <v>3</v>
      </c>
      <c r="DE136" t="s">
        <v>3</v>
      </c>
      <c r="DF136">
        <f t="shared" ref="DF136:DF155" si="69">ROUND(ROUND(AE136,2)*CX136,2)</f>
        <v>0</v>
      </c>
      <c r="DG136">
        <f t="shared" si="62"/>
        <v>0</v>
      </c>
      <c r="DH136">
        <f t="shared" si="64"/>
        <v>0</v>
      </c>
      <c r="DI136">
        <f t="shared" si="65"/>
        <v>194.68</v>
      </c>
      <c r="DJ136">
        <f>DI136</f>
        <v>194.68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ROW(Source!A107)</f>
        <v>107</v>
      </c>
      <c r="B137">
        <v>424238656</v>
      </c>
      <c r="C137">
        <v>424236050</v>
      </c>
      <c r="D137">
        <v>417090896</v>
      </c>
      <c r="E137">
        <v>117</v>
      </c>
      <c r="F137">
        <v>1</v>
      </c>
      <c r="G137">
        <v>1</v>
      </c>
      <c r="H137">
        <v>1</v>
      </c>
      <c r="I137" t="s">
        <v>854</v>
      </c>
      <c r="J137" t="s">
        <v>3</v>
      </c>
      <c r="K137" t="s">
        <v>855</v>
      </c>
      <c r="L137">
        <v>1191</v>
      </c>
      <c r="N137">
        <v>1013</v>
      </c>
      <c r="O137" t="s">
        <v>856</v>
      </c>
      <c r="P137" t="s">
        <v>856</v>
      </c>
      <c r="Q137">
        <v>1</v>
      </c>
      <c r="W137">
        <v>0</v>
      </c>
      <c r="X137">
        <v>-1417349443</v>
      </c>
      <c r="Y137">
        <f t="shared" si="66"/>
        <v>0.9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0.9</v>
      </c>
      <c r="AU137" t="s">
        <v>3</v>
      </c>
      <c r="AV137">
        <v>2</v>
      </c>
      <c r="AW137">
        <v>2</v>
      </c>
      <c r="AX137">
        <v>424392486</v>
      </c>
      <c r="AY137">
        <v>1</v>
      </c>
      <c r="AZ137">
        <v>0</v>
      </c>
      <c r="BA137">
        <v>156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ROUND(Y137*Source!I107,7)</f>
        <v>8.9999999999999993E-3</v>
      </c>
      <c r="CY137">
        <f>AD137</f>
        <v>0</v>
      </c>
      <c r="CZ137">
        <f>AH137</f>
        <v>0</v>
      </c>
      <c r="DA137">
        <f>AL137</f>
        <v>1</v>
      </c>
      <c r="DB137">
        <f t="shared" si="67"/>
        <v>0</v>
      </c>
      <c r="DC137">
        <f t="shared" si="68"/>
        <v>0</v>
      </c>
      <c r="DD137" t="s">
        <v>3</v>
      </c>
      <c r="DE137" t="s">
        <v>3</v>
      </c>
      <c r="DF137">
        <f t="shared" si="69"/>
        <v>0</v>
      </c>
      <c r="DG137">
        <f t="shared" si="62"/>
        <v>0</v>
      </c>
      <c r="DH137">
        <f t="shared" si="64"/>
        <v>0</v>
      </c>
      <c r="DI137">
        <f t="shared" si="65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ROW(Source!A107)</f>
        <v>107</v>
      </c>
      <c r="B138">
        <v>424238656</v>
      </c>
      <c r="C138">
        <v>424236050</v>
      </c>
      <c r="D138">
        <v>417097392</v>
      </c>
      <c r="E138">
        <v>1</v>
      </c>
      <c r="F138">
        <v>1</v>
      </c>
      <c r="G138">
        <v>1</v>
      </c>
      <c r="H138">
        <v>2</v>
      </c>
      <c r="I138" t="s">
        <v>963</v>
      </c>
      <c r="J138" t="s">
        <v>964</v>
      </c>
      <c r="K138" t="s">
        <v>965</v>
      </c>
      <c r="L138">
        <v>1368</v>
      </c>
      <c r="N138">
        <v>1011</v>
      </c>
      <c r="O138" t="s">
        <v>748</v>
      </c>
      <c r="P138" t="s">
        <v>748</v>
      </c>
      <c r="Q138">
        <v>1</v>
      </c>
      <c r="W138">
        <v>0</v>
      </c>
      <c r="X138">
        <v>639918019</v>
      </c>
      <c r="Y138">
        <f t="shared" si="66"/>
        <v>0.38</v>
      </c>
      <c r="AA138">
        <v>0</v>
      </c>
      <c r="AB138">
        <v>1626.29</v>
      </c>
      <c r="AC138">
        <v>724.95</v>
      </c>
      <c r="AD138">
        <v>0</v>
      </c>
      <c r="AE138">
        <v>0</v>
      </c>
      <c r="AF138">
        <v>1626.29</v>
      </c>
      <c r="AG138">
        <v>724.95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0.38</v>
      </c>
      <c r="AU138" t="s">
        <v>3</v>
      </c>
      <c r="AV138">
        <v>1</v>
      </c>
      <c r="AW138">
        <v>2</v>
      </c>
      <c r="AX138">
        <v>424392487</v>
      </c>
      <c r="AY138">
        <v>1</v>
      </c>
      <c r="AZ138">
        <v>0</v>
      </c>
      <c r="BA138">
        <v>157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617.99019999999996</v>
      </c>
      <c r="BL138">
        <v>275.48099999999999</v>
      </c>
      <c r="BM138">
        <v>0</v>
      </c>
      <c r="BN138">
        <v>0</v>
      </c>
      <c r="BO138">
        <v>0.38</v>
      </c>
      <c r="BP138">
        <v>1</v>
      </c>
      <c r="BQ138">
        <v>0</v>
      </c>
      <c r="BR138">
        <v>617.99019999999996</v>
      </c>
      <c r="BS138">
        <v>275.48099999999999</v>
      </c>
      <c r="BT138">
        <v>0</v>
      </c>
      <c r="BU138">
        <v>0</v>
      </c>
      <c r="BV138">
        <v>0.38</v>
      </c>
      <c r="BW138">
        <v>1</v>
      </c>
      <c r="CV138">
        <v>0</v>
      </c>
      <c r="CW138">
        <f>ROUND(Y138*Source!I107*DO138,7)</f>
        <v>3.8E-3</v>
      </c>
      <c r="CX138">
        <f>ROUND(Y138*Source!I107,7)</f>
        <v>3.8E-3</v>
      </c>
      <c r="CY138">
        <f>AB138</f>
        <v>1626.29</v>
      </c>
      <c r="CZ138">
        <f>AF138</f>
        <v>1626.29</v>
      </c>
      <c r="DA138">
        <f>AJ138</f>
        <v>1</v>
      </c>
      <c r="DB138">
        <f t="shared" si="67"/>
        <v>617.99</v>
      </c>
      <c r="DC138">
        <f t="shared" si="68"/>
        <v>275.48</v>
      </c>
      <c r="DD138" t="s">
        <v>3</v>
      </c>
      <c r="DE138" t="s">
        <v>3</v>
      </c>
      <c r="DF138">
        <f t="shared" si="69"/>
        <v>0</v>
      </c>
      <c r="DG138">
        <f t="shared" si="62"/>
        <v>6.18</v>
      </c>
      <c r="DH138">
        <f t="shared" si="64"/>
        <v>2.75</v>
      </c>
      <c r="DI138">
        <f t="shared" si="65"/>
        <v>0</v>
      </c>
      <c r="DJ138">
        <f>DG138+DH138</f>
        <v>8.93</v>
      </c>
      <c r="DK138">
        <v>1</v>
      </c>
      <c r="DL138" t="s">
        <v>876</v>
      </c>
      <c r="DM138">
        <v>6</v>
      </c>
      <c r="DN138" t="s">
        <v>856</v>
      </c>
      <c r="DO138">
        <v>1</v>
      </c>
    </row>
    <row r="139" spans="1:119" x14ac:dyDescent="0.2">
      <c r="A139">
        <f>ROW(Source!A107)</f>
        <v>107</v>
      </c>
      <c r="B139">
        <v>424238656</v>
      </c>
      <c r="C139">
        <v>424236050</v>
      </c>
      <c r="D139">
        <v>417097549</v>
      </c>
      <c r="E139">
        <v>1</v>
      </c>
      <c r="F139">
        <v>1</v>
      </c>
      <c r="G139">
        <v>1</v>
      </c>
      <c r="H139">
        <v>2</v>
      </c>
      <c r="I139" t="s">
        <v>886</v>
      </c>
      <c r="J139" t="s">
        <v>887</v>
      </c>
      <c r="K139" t="s">
        <v>888</v>
      </c>
      <c r="L139">
        <v>1368</v>
      </c>
      <c r="N139">
        <v>1011</v>
      </c>
      <c r="O139" t="s">
        <v>748</v>
      </c>
      <c r="P139" t="s">
        <v>748</v>
      </c>
      <c r="Q139">
        <v>1</v>
      </c>
      <c r="W139">
        <v>0</v>
      </c>
      <c r="X139">
        <v>-664744344</v>
      </c>
      <c r="Y139">
        <f t="shared" si="66"/>
        <v>8.9999999999999993E-3</v>
      </c>
      <c r="AA139">
        <v>0</v>
      </c>
      <c r="AB139">
        <v>1587.88</v>
      </c>
      <c r="AC139">
        <v>620.24</v>
      </c>
      <c r="AD139">
        <v>0</v>
      </c>
      <c r="AE139">
        <v>0</v>
      </c>
      <c r="AF139">
        <v>1587.88</v>
      </c>
      <c r="AG139">
        <v>620.24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8.9999999999999993E-3</v>
      </c>
      <c r="AU139" t="s">
        <v>3</v>
      </c>
      <c r="AV139">
        <v>1</v>
      </c>
      <c r="AW139">
        <v>2</v>
      </c>
      <c r="AX139">
        <v>424392488</v>
      </c>
      <c r="AY139">
        <v>1</v>
      </c>
      <c r="AZ139">
        <v>0</v>
      </c>
      <c r="BA139">
        <v>158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14.29092</v>
      </c>
      <c r="BL139">
        <v>5.58216</v>
      </c>
      <c r="BM139">
        <v>0</v>
      </c>
      <c r="BN139">
        <v>0</v>
      </c>
      <c r="BO139">
        <v>8.9999999999999993E-3</v>
      </c>
      <c r="BP139">
        <v>1</v>
      </c>
      <c r="BQ139">
        <v>0</v>
      </c>
      <c r="BR139">
        <v>14.29092</v>
      </c>
      <c r="BS139">
        <v>5.58216</v>
      </c>
      <c r="BT139">
        <v>0</v>
      </c>
      <c r="BU139">
        <v>0</v>
      </c>
      <c r="BV139">
        <v>8.9999999999999993E-3</v>
      </c>
      <c r="BW139">
        <v>1</v>
      </c>
      <c r="CV139">
        <v>0</v>
      </c>
      <c r="CW139">
        <f>ROUND(Y139*Source!I107*DO139,7)</f>
        <v>9.0000000000000006E-5</v>
      </c>
      <c r="CX139">
        <f>ROUND(Y139*Source!I107,7)</f>
        <v>9.0000000000000006E-5</v>
      </c>
      <c r="CY139">
        <f>AB139</f>
        <v>1587.88</v>
      </c>
      <c r="CZ139">
        <f>AF139</f>
        <v>1587.88</v>
      </c>
      <c r="DA139">
        <f>AJ139</f>
        <v>1</v>
      </c>
      <c r="DB139">
        <f t="shared" si="67"/>
        <v>14.29</v>
      </c>
      <c r="DC139">
        <f t="shared" si="68"/>
        <v>5.58</v>
      </c>
      <c r="DD139" t="s">
        <v>3</v>
      </c>
      <c r="DE139" t="s">
        <v>3</v>
      </c>
      <c r="DF139">
        <f t="shared" si="69"/>
        <v>0</v>
      </c>
      <c r="DG139">
        <f t="shared" si="62"/>
        <v>0.14000000000000001</v>
      </c>
      <c r="DH139">
        <f t="shared" si="64"/>
        <v>0.06</v>
      </c>
      <c r="DI139">
        <f t="shared" si="65"/>
        <v>0</v>
      </c>
      <c r="DJ139">
        <f>DG139+DH139</f>
        <v>0.2</v>
      </c>
      <c r="DK139">
        <v>1</v>
      </c>
      <c r="DL139" t="s">
        <v>860</v>
      </c>
      <c r="DM139">
        <v>5</v>
      </c>
      <c r="DN139" t="s">
        <v>856</v>
      </c>
      <c r="DO139">
        <v>1</v>
      </c>
    </row>
    <row r="140" spans="1:119" x14ac:dyDescent="0.2">
      <c r="A140">
        <f>ROW(Source!A107)</f>
        <v>107</v>
      </c>
      <c r="B140">
        <v>424238656</v>
      </c>
      <c r="C140">
        <v>424236050</v>
      </c>
      <c r="D140">
        <v>417097819</v>
      </c>
      <c r="E140">
        <v>1</v>
      </c>
      <c r="F140">
        <v>1</v>
      </c>
      <c r="G140">
        <v>1</v>
      </c>
      <c r="H140">
        <v>2</v>
      </c>
      <c r="I140" t="s">
        <v>966</v>
      </c>
      <c r="J140" t="s">
        <v>967</v>
      </c>
      <c r="K140" t="s">
        <v>968</v>
      </c>
      <c r="L140">
        <v>1368</v>
      </c>
      <c r="N140">
        <v>1011</v>
      </c>
      <c r="O140" t="s">
        <v>748</v>
      </c>
      <c r="P140" t="s">
        <v>748</v>
      </c>
      <c r="Q140">
        <v>1</v>
      </c>
      <c r="W140">
        <v>0</v>
      </c>
      <c r="X140">
        <v>-1355227874</v>
      </c>
      <c r="Y140">
        <f t="shared" si="66"/>
        <v>4.7</v>
      </c>
      <c r="AA140">
        <v>0</v>
      </c>
      <c r="AB140">
        <v>50.18</v>
      </c>
      <c r="AC140">
        <v>0</v>
      </c>
      <c r="AD140">
        <v>0</v>
      </c>
      <c r="AE140">
        <v>0</v>
      </c>
      <c r="AF140">
        <v>50.18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4.7</v>
      </c>
      <c r="AU140" t="s">
        <v>3</v>
      </c>
      <c r="AV140">
        <v>1</v>
      </c>
      <c r="AW140">
        <v>2</v>
      </c>
      <c r="AX140">
        <v>424392489</v>
      </c>
      <c r="AY140">
        <v>1</v>
      </c>
      <c r="AZ140">
        <v>0</v>
      </c>
      <c r="BA140">
        <v>159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235.846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235.846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f>ROUND(Y140*Source!I107*DO140,7)</f>
        <v>0</v>
      </c>
      <c r="CX140">
        <f>ROUND(Y140*Source!I107,7)</f>
        <v>4.7E-2</v>
      </c>
      <c r="CY140">
        <f>AB140</f>
        <v>50.18</v>
      </c>
      <c r="CZ140">
        <f>AF140</f>
        <v>50.18</v>
      </c>
      <c r="DA140">
        <f>AJ140</f>
        <v>1</v>
      </c>
      <c r="DB140">
        <f t="shared" si="67"/>
        <v>235.85</v>
      </c>
      <c r="DC140">
        <f t="shared" si="68"/>
        <v>0</v>
      </c>
      <c r="DD140" t="s">
        <v>3</v>
      </c>
      <c r="DE140" t="s">
        <v>3</v>
      </c>
      <c r="DF140">
        <f t="shared" si="69"/>
        <v>0</v>
      </c>
      <c r="DG140">
        <f t="shared" si="62"/>
        <v>2.36</v>
      </c>
      <c r="DH140">
        <f t="shared" si="64"/>
        <v>0</v>
      </c>
      <c r="DI140">
        <f t="shared" si="65"/>
        <v>0</v>
      </c>
      <c r="DJ140">
        <f>DG140+DH140</f>
        <v>2.36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ROW(Source!A107)</f>
        <v>107</v>
      </c>
      <c r="B141">
        <v>424238656</v>
      </c>
      <c r="C141">
        <v>424236050</v>
      </c>
      <c r="D141">
        <v>417098287</v>
      </c>
      <c r="E141">
        <v>1</v>
      </c>
      <c r="F141">
        <v>1</v>
      </c>
      <c r="G141">
        <v>1</v>
      </c>
      <c r="H141">
        <v>2</v>
      </c>
      <c r="I141" t="s">
        <v>901</v>
      </c>
      <c r="J141" t="s">
        <v>902</v>
      </c>
      <c r="K141" t="s">
        <v>903</v>
      </c>
      <c r="L141">
        <v>1368</v>
      </c>
      <c r="N141">
        <v>1011</v>
      </c>
      <c r="O141" t="s">
        <v>748</v>
      </c>
      <c r="P141" t="s">
        <v>748</v>
      </c>
      <c r="Q141">
        <v>1</v>
      </c>
      <c r="W141">
        <v>0</v>
      </c>
      <c r="X141">
        <v>-849950259</v>
      </c>
      <c r="Y141">
        <f t="shared" si="66"/>
        <v>0.51</v>
      </c>
      <c r="AA141">
        <v>0</v>
      </c>
      <c r="AB141">
        <v>641.70000000000005</v>
      </c>
      <c r="AC141">
        <v>539.69000000000005</v>
      </c>
      <c r="AD141">
        <v>0</v>
      </c>
      <c r="AE141">
        <v>0</v>
      </c>
      <c r="AF141">
        <v>641.70000000000005</v>
      </c>
      <c r="AG141">
        <v>539.69000000000005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0.51</v>
      </c>
      <c r="AU141" t="s">
        <v>3</v>
      </c>
      <c r="AV141">
        <v>1</v>
      </c>
      <c r="AW141">
        <v>2</v>
      </c>
      <c r="AX141">
        <v>424392490</v>
      </c>
      <c r="AY141">
        <v>1</v>
      </c>
      <c r="AZ141">
        <v>0</v>
      </c>
      <c r="BA141">
        <v>160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327.26700000000005</v>
      </c>
      <c r="BL141">
        <v>275.24190000000004</v>
      </c>
      <c r="BM141">
        <v>0</v>
      </c>
      <c r="BN141">
        <v>0</v>
      </c>
      <c r="BO141">
        <v>0.51</v>
      </c>
      <c r="BP141">
        <v>1</v>
      </c>
      <c r="BQ141">
        <v>0</v>
      </c>
      <c r="BR141">
        <v>327.26700000000005</v>
      </c>
      <c r="BS141">
        <v>275.24190000000004</v>
      </c>
      <c r="BT141">
        <v>0</v>
      </c>
      <c r="BU141">
        <v>0</v>
      </c>
      <c r="BV141">
        <v>0.51</v>
      </c>
      <c r="BW141">
        <v>1</v>
      </c>
      <c r="CV141">
        <v>0</v>
      </c>
      <c r="CW141">
        <f>ROUND(Y141*Source!I107*DO141,7)</f>
        <v>5.1000000000000004E-3</v>
      </c>
      <c r="CX141">
        <f>ROUND(Y141*Source!I107,7)</f>
        <v>5.1000000000000004E-3</v>
      </c>
      <c r="CY141">
        <f>AB141</f>
        <v>641.70000000000005</v>
      </c>
      <c r="CZ141">
        <f>AF141</f>
        <v>641.70000000000005</v>
      </c>
      <c r="DA141">
        <f>AJ141</f>
        <v>1</v>
      </c>
      <c r="DB141">
        <f t="shared" si="67"/>
        <v>327.27</v>
      </c>
      <c r="DC141">
        <f t="shared" si="68"/>
        <v>275.24</v>
      </c>
      <c r="DD141" t="s">
        <v>3</v>
      </c>
      <c r="DE141" t="s">
        <v>3</v>
      </c>
      <c r="DF141">
        <f t="shared" si="69"/>
        <v>0</v>
      </c>
      <c r="DG141">
        <f t="shared" si="62"/>
        <v>3.27</v>
      </c>
      <c r="DH141">
        <f t="shared" si="64"/>
        <v>2.75</v>
      </c>
      <c r="DI141">
        <f t="shared" si="65"/>
        <v>0</v>
      </c>
      <c r="DJ141">
        <f>DG141+DH141</f>
        <v>6.02</v>
      </c>
      <c r="DK141">
        <v>1</v>
      </c>
      <c r="DL141" t="s">
        <v>867</v>
      </c>
      <c r="DM141">
        <v>4</v>
      </c>
      <c r="DN141" t="s">
        <v>856</v>
      </c>
      <c r="DO141">
        <v>1</v>
      </c>
    </row>
    <row r="142" spans="1:119" x14ac:dyDescent="0.2">
      <c r="A142">
        <f>ROW(Source!A107)</f>
        <v>107</v>
      </c>
      <c r="B142">
        <v>424238656</v>
      </c>
      <c r="C142">
        <v>424236050</v>
      </c>
      <c r="D142">
        <v>417168141</v>
      </c>
      <c r="E142">
        <v>1</v>
      </c>
      <c r="F142">
        <v>1</v>
      </c>
      <c r="G142">
        <v>1</v>
      </c>
      <c r="H142">
        <v>3</v>
      </c>
      <c r="I142" t="s">
        <v>911</v>
      </c>
      <c r="J142" t="s">
        <v>912</v>
      </c>
      <c r="K142" t="s">
        <v>913</v>
      </c>
      <c r="L142">
        <v>1339</v>
      </c>
      <c r="N142">
        <v>1007</v>
      </c>
      <c r="O142" t="s">
        <v>910</v>
      </c>
      <c r="P142" t="s">
        <v>910</v>
      </c>
      <c r="Q142">
        <v>1</v>
      </c>
      <c r="W142">
        <v>0</v>
      </c>
      <c r="X142">
        <v>85499050</v>
      </c>
      <c r="Y142">
        <f>(AT142*ROUND(0,7))</f>
        <v>0</v>
      </c>
      <c r="AA142">
        <v>908.22</v>
      </c>
      <c r="AB142">
        <v>0</v>
      </c>
      <c r="AC142">
        <v>0</v>
      </c>
      <c r="AD142">
        <v>0</v>
      </c>
      <c r="AE142">
        <v>908.22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0.05</v>
      </c>
      <c r="AU142" t="s">
        <v>15</v>
      </c>
      <c r="AV142">
        <v>0</v>
      </c>
      <c r="AW142">
        <v>2</v>
      </c>
      <c r="AX142">
        <v>424392491</v>
      </c>
      <c r="AY142">
        <v>1</v>
      </c>
      <c r="AZ142">
        <v>0</v>
      </c>
      <c r="BA142">
        <v>161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45.411000000000001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ROUND(Y142*Source!I107,7)</f>
        <v>0</v>
      </c>
      <c r="CY142">
        <f>AA142</f>
        <v>908.22</v>
      </c>
      <c r="CZ142">
        <f>AE142</f>
        <v>908.22</v>
      </c>
      <c r="DA142">
        <f>AI142</f>
        <v>1</v>
      </c>
      <c r="DB142">
        <f>ROUND((ROUND(AT142*CZ142,2)*ROUND(0,7)),6)</f>
        <v>0</v>
      </c>
      <c r="DC142">
        <f>ROUND((ROUND(AT142*AG142,2)*ROUND(0,7)),6)</f>
        <v>0</v>
      </c>
      <c r="DD142" t="s">
        <v>3</v>
      </c>
      <c r="DE142" t="s">
        <v>3</v>
      </c>
      <c r="DF142">
        <f t="shared" si="69"/>
        <v>0</v>
      </c>
      <c r="DG142">
        <f t="shared" si="62"/>
        <v>0</v>
      </c>
      <c r="DH142">
        <f t="shared" si="64"/>
        <v>0</v>
      </c>
      <c r="DI142">
        <f t="shared" si="65"/>
        <v>0</v>
      </c>
      <c r="DJ142">
        <f>DF142</f>
        <v>0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ROW(Source!A108)</f>
        <v>108</v>
      </c>
      <c r="B143">
        <v>424238656</v>
      </c>
      <c r="C143">
        <v>424236069</v>
      </c>
      <c r="D143">
        <v>417090704</v>
      </c>
      <c r="E143">
        <v>117</v>
      </c>
      <c r="F143">
        <v>1</v>
      </c>
      <c r="G143">
        <v>1</v>
      </c>
      <c r="H143">
        <v>1</v>
      </c>
      <c r="I143" t="s">
        <v>983</v>
      </c>
      <c r="J143" t="s">
        <v>3</v>
      </c>
      <c r="K143" t="s">
        <v>984</v>
      </c>
      <c r="L143">
        <v>1191</v>
      </c>
      <c r="N143">
        <v>1013</v>
      </c>
      <c r="O143" t="s">
        <v>856</v>
      </c>
      <c r="P143" t="s">
        <v>856</v>
      </c>
      <c r="Q143">
        <v>1</v>
      </c>
      <c r="W143">
        <v>0</v>
      </c>
      <c r="X143">
        <v>1426738182</v>
      </c>
      <c r="Y143">
        <f t="shared" ref="Y143:Y154" si="70">AT143</f>
        <v>68.260000000000005</v>
      </c>
      <c r="AA143">
        <v>0</v>
      </c>
      <c r="AB143">
        <v>0</v>
      </c>
      <c r="AC143">
        <v>0</v>
      </c>
      <c r="AD143">
        <v>485.31</v>
      </c>
      <c r="AE143">
        <v>0</v>
      </c>
      <c r="AF143">
        <v>0</v>
      </c>
      <c r="AG143">
        <v>0</v>
      </c>
      <c r="AH143">
        <v>485.31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68.260000000000005</v>
      </c>
      <c r="AU143" t="s">
        <v>3</v>
      </c>
      <c r="AV143">
        <v>1</v>
      </c>
      <c r="AW143">
        <v>2</v>
      </c>
      <c r="AX143">
        <v>424392496</v>
      </c>
      <c r="AY143">
        <v>1</v>
      </c>
      <c r="AZ143">
        <v>0</v>
      </c>
      <c r="BA143">
        <v>164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33127.260600000001</v>
      </c>
      <c r="BN143">
        <v>68.260000000000005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33127.260600000001</v>
      </c>
      <c r="BU143">
        <v>68.260000000000005</v>
      </c>
      <c r="BV143">
        <v>0</v>
      </c>
      <c r="BW143">
        <v>1</v>
      </c>
      <c r="CU143">
        <f>ROUND(AT143*Source!I108*AH143*AL143,2)</f>
        <v>331.27</v>
      </c>
      <c r="CV143">
        <f>ROUND(Y143*Source!I108,7)</f>
        <v>0.68259999999999998</v>
      </c>
      <c r="CW143">
        <v>0</v>
      </c>
      <c r="CX143">
        <f>ROUND(Y143*Source!I108,7)</f>
        <v>0.68259999999999998</v>
      </c>
      <c r="CY143">
        <f>AD143</f>
        <v>485.31</v>
      </c>
      <c r="CZ143">
        <f>AH143</f>
        <v>485.31</v>
      </c>
      <c r="DA143">
        <f>AL143</f>
        <v>1</v>
      </c>
      <c r="DB143">
        <f t="shared" ref="DB143:DB154" si="71">ROUND(ROUND(AT143*CZ143,2),6)</f>
        <v>33127.26</v>
      </c>
      <c r="DC143">
        <f t="shared" ref="DC143:DC154" si="72">ROUND(ROUND(AT143*AG143,2),6)</f>
        <v>0</v>
      </c>
      <c r="DD143" t="s">
        <v>3</v>
      </c>
      <c r="DE143" t="s">
        <v>3</v>
      </c>
      <c r="DF143">
        <f t="shared" si="69"/>
        <v>0</v>
      </c>
      <c r="DG143">
        <f t="shared" si="62"/>
        <v>0</v>
      </c>
      <c r="DH143">
        <f t="shared" si="64"/>
        <v>0</v>
      </c>
      <c r="DI143">
        <f t="shared" si="65"/>
        <v>331.27</v>
      </c>
      <c r="DJ143">
        <f>DI143</f>
        <v>331.27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ROW(Source!A108)</f>
        <v>108</v>
      </c>
      <c r="B144">
        <v>424238656</v>
      </c>
      <c r="C144">
        <v>424236069</v>
      </c>
      <c r="D144">
        <v>417090896</v>
      </c>
      <c r="E144">
        <v>117</v>
      </c>
      <c r="F144">
        <v>1</v>
      </c>
      <c r="G144">
        <v>1</v>
      </c>
      <c r="H144">
        <v>1</v>
      </c>
      <c r="I144" t="s">
        <v>854</v>
      </c>
      <c r="J144" t="s">
        <v>3</v>
      </c>
      <c r="K144" t="s">
        <v>855</v>
      </c>
      <c r="L144">
        <v>1191</v>
      </c>
      <c r="N144">
        <v>1013</v>
      </c>
      <c r="O144" t="s">
        <v>856</v>
      </c>
      <c r="P144" t="s">
        <v>856</v>
      </c>
      <c r="Q144">
        <v>1</v>
      </c>
      <c r="W144">
        <v>0</v>
      </c>
      <c r="X144">
        <v>-1417349443</v>
      </c>
      <c r="Y144">
        <f t="shared" si="70"/>
        <v>9.4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9.4</v>
      </c>
      <c r="AU144" t="s">
        <v>3</v>
      </c>
      <c r="AV144">
        <v>2</v>
      </c>
      <c r="AW144">
        <v>2</v>
      </c>
      <c r="AX144">
        <v>424392497</v>
      </c>
      <c r="AY144">
        <v>1</v>
      </c>
      <c r="AZ144">
        <v>0</v>
      </c>
      <c r="BA144">
        <v>165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ROUND(Y144*Source!I108,7)</f>
        <v>9.4E-2</v>
      </c>
      <c r="CY144">
        <f>AD144</f>
        <v>0</v>
      </c>
      <c r="CZ144">
        <f>AH144</f>
        <v>0</v>
      </c>
      <c r="DA144">
        <f>AL144</f>
        <v>1</v>
      </c>
      <c r="DB144">
        <f t="shared" si="71"/>
        <v>0</v>
      </c>
      <c r="DC144">
        <f t="shared" si="72"/>
        <v>0</v>
      </c>
      <c r="DD144" t="s">
        <v>3</v>
      </c>
      <c r="DE144" t="s">
        <v>3</v>
      </c>
      <c r="DF144">
        <f t="shared" si="69"/>
        <v>0</v>
      </c>
      <c r="DG144">
        <f t="shared" si="62"/>
        <v>0</v>
      </c>
      <c r="DH144">
        <f t="shared" si="64"/>
        <v>0</v>
      </c>
      <c r="DI144">
        <f t="shared" si="65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ROW(Source!A108)</f>
        <v>108</v>
      </c>
      <c r="B145">
        <v>424238656</v>
      </c>
      <c r="C145">
        <v>424236069</v>
      </c>
      <c r="D145">
        <v>417098495</v>
      </c>
      <c r="E145">
        <v>1</v>
      </c>
      <c r="F145">
        <v>1</v>
      </c>
      <c r="G145">
        <v>1</v>
      </c>
      <c r="H145">
        <v>2</v>
      </c>
      <c r="I145" t="s">
        <v>864</v>
      </c>
      <c r="J145" t="s">
        <v>865</v>
      </c>
      <c r="K145" t="s">
        <v>866</v>
      </c>
      <c r="L145">
        <v>1368</v>
      </c>
      <c r="N145">
        <v>1011</v>
      </c>
      <c r="O145" t="s">
        <v>748</v>
      </c>
      <c r="P145" t="s">
        <v>748</v>
      </c>
      <c r="Q145">
        <v>1</v>
      </c>
      <c r="W145">
        <v>0</v>
      </c>
      <c r="X145">
        <v>1282244495</v>
      </c>
      <c r="Y145">
        <f t="shared" si="70"/>
        <v>9.4</v>
      </c>
      <c r="AA145">
        <v>0</v>
      </c>
      <c r="AB145">
        <v>399.44</v>
      </c>
      <c r="AC145">
        <v>539.69000000000005</v>
      </c>
      <c r="AD145">
        <v>0</v>
      </c>
      <c r="AE145">
        <v>0</v>
      </c>
      <c r="AF145">
        <v>399.44</v>
      </c>
      <c r="AG145">
        <v>539.69000000000005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9.4</v>
      </c>
      <c r="AU145" t="s">
        <v>3</v>
      </c>
      <c r="AV145">
        <v>1</v>
      </c>
      <c r="AW145">
        <v>2</v>
      </c>
      <c r="AX145">
        <v>424392498</v>
      </c>
      <c r="AY145">
        <v>1</v>
      </c>
      <c r="AZ145">
        <v>0</v>
      </c>
      <c r="BA145">
        <v>166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3754.7360000000003</v>
      </c>
      <c r="BL145">
        <v>5073.0860000000011</v>
      </c>
      <c r="BM145">
        <v>0</v>
      </c>
      <c r="BN145">
        <v>0</v>
      </c>
      <c r="BO145">
        <v>9.4</v>
      </c>
      <c r="BP145">
        <v>1</v>
      </c>
      <c r="BQ145">
        <v>0</v>
      </c>
      <c r="BR145">
        <v>3754.7360000000003</v>
      </c>
      <c r="BS145">
        <v>5073.0860000000011</v>
      </c>
      <c r="BT145">
        <v>0</v>
      </c>
      <c r="BU145">
        <v>0</v>
      </c>
      <c r="BV145">
        <v>9.4</v>
      </c>
      <c r="BW145">
        <v>1</v>
      </c>
      <c r="CV145">
        <v>0</v>
      </c>
      <c r="CW145">
        <f>ROUND(Y145*Source!I108*DO145,7)</f>
        <v>9.4E-2</v>
      </c>
      <c r="CX145">
        <f>ROUND(Y145*Source!I108,7)</f>
        <v>9.4E-2</v>
      </c>
      <c r="CY145">
        <f>AB145</f>
        <v>399.44</v>
      </c>
      <c r="CZ145">
        <f>AF145</f>
        <v>399.44</v>
      </c>
      <c r="DA145">
        <f>AJ145</f>
        <v>1</v>
      </c>
      <c r="DB145">
        <f t="shared" si="71"/>
        <v>3754.74</v>
      </c>
      <c r="DC145">
        <f t="shared" si="72"/>
        <v>5073.09</v>
      </c>
      <c r="DD145" t="s">
        <v>3</v>
      </c>
      <c r="DE145" t="s">
        <v>3</v>
      </c>
      <c r="DF145">
        <f t="shared" si="69"/>
        <v>0</v>
      </c>
      <c r="DG145">
        <f t="shared" si="62"/>
        <v>37.549999999999997</v>
      </c>
      <c r="DH145">
        <f t="shared" si="64"/>
        <v>50.73</v>
      </c>
      <c r="DI145">
        <f t="shared" si="65"/>
        <v>0</v>
      </c>
      <c r="DJ145">
        <f>DG145+DH145</f>
        <v>88.28</v>
      </c>
      <c r="DK145">
        <v>1</v>
      </c>
      <c r="DL145" t="s">
        <v>867</v>
      </c>
      <c r="DM145">
        <v>4</v>
      </c>
      <c r="DN145" t="s">
        <v>856</v>
      </c>
      <c r="DO145">
        <v>1</v>
      </c>
    </row>
    <row r="146" spans="1:119" x14ac:dyDescent="0.2">
      <c r="A146">
        <f>ROW(Source!A108)</f>
        <v>108</v>
      </c>
      <c r="B146">
        <v>424238656</v>
      </c>
      <c r="C146">
        <v>424236069</v>
      </c>
      <c r="D146">
        <v>417098892</v>
      </c>
      <c r="E146">
        <v>1</v>
      </c>
      <c r="F146">
        <v>1</v>
      </c>
      <c r="G146">
        <v>1</v>
      </c>
      <c r="H146">
        <v>2</v>
      </c>
      <c r="I146" t="s">
        <v>868</v>
      </c>
      <c r="J146" t="s">
        <v>869</v>
      </c>
      <c r="K146" t="s">
        <v>870</v>
      </c>
      <c r="L146">
        <v>1368</v>
      </c>
      <c r="N146">
        <v>1011</v>
      </c>
      <c r="O146" t="s">
        <v>748</v>
      </c>
      <c r="P146" t="s">
        <v>748</v>
      </c>
      <c r="Q146">
        <v>1</v>
      </c>
      <c r="W146">
        <v>0</v>
      </c>
      <c r="X146">
        <v>584770812</v>
      </c>
      <c r="Y146">
        <f t="shared" si="70"/>
        <v>28.2</v>
      </c>
      <c r="AA146">
        <v>0</v>
      </c>
      <c r="AB146">
        <v>3.12</v>
      </c>
      <c r="AC146">
        <v>0</v>
      </c>
      <c r="AD146">
        <v>0</v>
      </c>
      <c r="AE146">
        <v>0</v>
      </c>
      <c r="AF146">
        <v>2.11</v>
      </c>
      <c r="AG146">
        <v>0</v>
      </c>
      <c r="AH146">
        <v>0</v>
      </c>
      <c r="AI146">
        <v>1</v>
      </c>
      <c r="AJ146">
        <v>1.48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28.2</v>
      </c>
      <c r="AU146" t="s">
        <v>3</v>
      </c>
      <c r="AV146">
        <v>1</v>
      </c>
      <c r="AW146">
        <v>2</v>
      </c>
      <c r="AX146">
        <v>424392499</v>
      </c>
      <c r="AY146">
        <v>1</v>
      </c>
      <c r="AZ146">
        <v>0</v>
      </c>
      <c r="BA146">
        <v>167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59.501999999999995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59.501999999999995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f>ROUND(Y146*Source!I108*DO146,7)</f>
        <v>0</v>
      </c>
      <c r="CX146">
        <f>ROUND(Y146*Source!I108,7)</f>
        <v>0.28199999999999997</v>
      </c>
      <c r="CY146">
        <f>AB146</f>
        <v>3.12</v>
      </c>
      <c r="CZ146">
        <f>AF146</f>
        <v>2.11</v>
      </c>
      <c r="DA146">
        <f>AJ146</f>
        <v>1.48</v>
      </c>
      <c r="DB146">
        <f t="shared" si="71"/>
        <v>59.5</v>
      </c>
      <c r="DC146">
        <f t="shared" si="72"/>
        <v>0</v>
      </c>
      <c r="DD146" t="s">
        <v>3</v>
      </c>
      <c r="DE146" t="s">
        <v>3</v>
      </c>
      <c r="DF146">
        <f t="shared" si="69"/>
        <v>0</v>
      </c>
      <c r="DG146">
        <f>ROUND(ROUND(AF146*AJ146,2)*CX146,2)</f>
        <v>0.88</v>
      </c>
      <c r="DH146">
        <f t="shared" si="64"/>
        <v>0</v>
      </c>
      <c r="DI146">
        <f t="shared" si="65"/>
        <v>0</v>
      </c>
      <c r="DJ146">
        <f>DG146+DH146</f>
        <v>0.88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ROW(Source!A109)</f>
        <v>109</v>
      </c>
      <c r="B147">
        <v>424238656</v>
      </c>
      <c r="C147">
        <v>424236078</v>
      </c>
      <c r="D147">
        <v>417090692</v>
      </c>
      <c r="E147">
        <v>117</v>
      </c>
      <c r="F147">
        <v>1</v>
      </c>
      <c r="G147">
        <v>1</v>
      </c>
      <c r="H147">
        <v>1</v>
      </c>
      <c r="I147" t="s">
        <v>939</v>
      </c>
      <c r="J147" t="s">
        <v>3</v>
      </c>
      <c r="K147" t="s">
        <v>940</v>
      </c>
      <c r="L147">
        <v>1191</v>
      </c>
      <c r="N147">
        <v>1013</v>
      </c>
      <c r="O147" t="s">
        <v>856</v>
      </c>
      <c r="P147" t="s">
        <v>856</v>
      </c>
      <c r="Q147">
        <v>1</v>
      </c>
      <c r="W147">
        <v>0</v>
      </c>
      <c r="X147">
        <v>1682852000</v>
      </c>
      <c r="Y147">
        <f t="shared" si="70"/>
        <v>52.63</v>
      </c>
      <c r="AA147">
        <v>0</v>
      </c>
      <c r="AB147">
        <v>0</v>
      </c>
      <c r="AC147">
        <v>0</v>
      </c>
      <c r="AD147">
        <v>467.19</v>
      </c>
      <c r="AE147">
        <v>0</v>
      </c>
      <c r="AF147">
        <v>0</v>
      </c>
      <c r="AG147">
        <v>0</v>
      </c>
      <c r="AH147">
        <v>467.19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52.63</v>
      </c>
      <c r="AU147" t="s">
        <v>3</v>
      </c>
      <c r="AV147">
        <v>1</v>
      </c>
      <c r="AW147">
        <v>2</v>
      </c>
      <c r="AX147">
        <v>424392500</v>
      </c>
      <c r="AY147">
        <v>1</v>
      </c>
      <c r="AZ147">
        <v>0</v>
      </c>
      <c r="BA147">
        <v>168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24588.209699999999</v>
      </c>
      <c r="BN147">
        <v>52.63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24588.209699999999</v>
      </c>
      <c r="BU147">
        <v>52.63</v>
      </c>
      <c r="BV147">
        <v>0</v>
      </c>
      <c r="BW147">
        <v>1</v>
      </c>
      <c r="CU147">
        <f>ROUND(AT147*Source!I109*AH147*AL147,2)</f>
        <v>245.88</v>
      </c>
      <c r="CV147">
        <f>ROUND(Y147*Source!I109,7)</f>
        <v>0.52629999999999999</v>
      </c>
      <c r="CW147">
        <v>0</v>
      </c>
      <c r="CX147">
        <f>ROUND(Y147*Source!I109,7)</f>
        <v>0.52629999999999999</v>
      </c>
      <c r="CY147">
        <f>AD147</f>
        <v>467.19</v>
      </c>
      <c r="CZ147">
        <f>AH147</f>
        <v>467.19</v>
      </c>
      <c r="DA147">
        <f>AL147</f>
        <v>1</v>
      </c>
      <c r="DB147">
        <f t="shared" si="71"/>
        <v>24588.21</v>
      </c>
      <c r="DC147">
        <f t="shared" si="72"/>
        <v>0</v>
      </c>
      <c r="DD147" t="s">
        <v>3</v>
      </c>
      <c r="DE147" t="s">
        <v>3</v>
      </c>
      <c r="DF147">
        <f t="shared" si="69"/>
        <v>0</v>
      </c>
      <c r="DG147">
        <f>ROUND(ROUND(AF147,2)*CX147,2)</f>
        <v>0</v>
      </c>
      <c r="DH147">
        <f t="shared" si="64"/>
        <v>0</v>
      </c>
      <c r="DI147">
        <f t="shared" si="65"/>
        <v>245.88</v>
      </c>
      <c r="DJ147">
        <f>DI147</f>
        <v>245.88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ROW(Source!A109)</f>
        <v>109</v>
      </c>
      <c r="B148">
        <v>424238656</v>
      </c>
      <c r="C148">
        <v>424236078</v>
      </c>
      <c r="D148">
        <v>417090896</v>
      </c>
      <c r="E148">
        <v>117</v>
      </c>
      <c r="F148">
        <v>1</v>
      </c>
      <c r="G148">
        <v>1</v>
      </c>
      <c r="H148">
        <v>1</v>
      </c>
      <c r="I148" t="s">
        <v>854</v>
      </c>
      <c r="J148" t="s">
        <v>3</v>
      </c>
      <c r="K148" t="s">
        <v>855</v>
      </c>
      <c r="L148">
        <v>1191</v>
      </c>
      <c r="N148">
        <v>1013</v>
      </c>
      <c r="O148" t="s">
        <v>856</v>
      </c>
      <c r="P148" t="s">
        <v>856</v>
      </c>
      <c r="Q148">
        <v>1</v>
      </c>
      <c r="W148">
        <v>0</v>
      </c>
      <c r="X148">
        <v>-1417349443</v>
      </c>
      <c r="Y148">
        <f t="shared" si="70"/>
        <v>6.4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6.4</v>
      </c>
      <c r="AU148" t="s">
        <v>3</v>
      </c>
      <c r="AV148">
        <v>2</v>
      </c>
      <c r="AW148">
        <v>2</v>
      </c>
      <c r="AX148">
        <v>424392501</v>
      </c>
      <c r="AY148">
        <v>1</v>
      </c>
      <c r="AZ148">
        <v>0</v>
      </c>
      <c r="BA148">
        <v>169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ROUND(Y148*Source!I109,7)</f>
        <v>6.4000000000000001E-2</v>
      </c>
      <c r="CY148">
        <f>AD148</f>
        <v>0</v>
      </c>
      <c r="CZ148">
        <f>AH148</f>
        <v>0</v>
      </c>
      <c r="DA148">
        <f>AL148</f>
        <v>1</v>
      </c>
      <c r="DB148">
        <f t="shared" si="71"/>
        <v>0</v>
      </c>
      <c r="DC148">
        <f t="shared" si="72"/>
        <v>0</v>
      </c>
      <c r="DD148" t="s">
        <v>3</v>
      </c>
      <c r="DE148" t="s">
        <v>3</v>
      </c>
      <c r="DF148">
        <f t="shared" si="69"/>
        <v>0</v>
      </c>
      <c r="DG148">
        <f>ROUND(ROUND(AF148,2)*CX148,2)</f>
        <v>0</v>
      </c>
      <c r="DH148">
        <f t="shared" si="64"/>
        <v>0</v>
      </c>
      <c r="DI148">
        <f t="shared" si="65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ROW(Source!A109)</f>
        <v>109</v>
      </c>
      <c r="B149">
        <v>424238656</v>
      </c>
      <c r="C149">
        <v>424236078</v>
      </c>
      <c r="D149">
        <v>417098495</v>
      </c>
      <c r="E149">
        <v>1</v>
      </c>
      <c r="F149">
        <v>1</v>
      </c>
      <c r="G149">
        <v>1</v>
      </c>
      <c r="H149">
        <v>2</v>
      </c>
      <c r="I149" t="s">
        <v>864</v>
      </c>
      <c r="J149" t="s">
        <v>865</v>
      </c>
      <c r="K149" t="s">
        <v>866</v>
      </c>
      <c r="L149">
        <v>1368</v>
      </c>
      <c r="N149">
        <v>1011</v>
      </c>
      <c r="O149" t="s">
        <v>748</v>
      </c>
      <c r="P149" t="s">
        <v>748</v>
      </c>
      <c r="Q149">
        <v>1</v>
      </c>
      <c r="W149">
        <v>0</v>
      </c>
      <c r="X149">
        <v>1282244495</v>
      </c>
      <c r="Y149">
        <f t="shared" si="70"/>
        <v>6.4</v>
      </c>
      <c r="AA149">
        <v>0</v>
      </c>
      <c r="AB149">
        <v>399.44</v>
      </c>
      <c r="AC149">
        <v>539.69000000000005</v>
      </c>
      <c r="AD149">
        <v>0</v>
      </c>
      <c r="AE149">
        <v>0</v>
      </c>
      <c r="AF149">
        <v>399.44</v>
      </c>
      <c r="AG149">
        <v>539.69000000000005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6.4</v>
      </c>
      <c r="AU149" t="s">
        <v>3</v>
      </c>
      <c r="AV149">
        <v>1</v>
      </c>
      <c r="AW149">
        <v>2</v>
      </c>
      <c r="AX149">
        <v>424392502</v>
      </c>
      <c r="AY149">
        <v>1</v>
      </c>
      <c r="AZ149">
        <v>0</v>
      </c>
      <c r="BA149">
        <v>170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2556.4160000000002</v>
      </c>
      <c r="BL149">
        <v>3454.0160000000005</v>
      </c>
      <c r="BM149">
        <v>0</v>
      </c>
      <c r="BN149">
        <v>0</v>
      </c>
      <c r="BO149">
        <v>6.4</v>
      </c>
      <c r="BP149">
        <v>1</v>
      </c>
      <c r="BQ149">
        <v>0</v>
      </c>
      <c r="BR149">
        <v>2556.4160000000002</v>
      </c>
      <c r="BS149">
        <v>3454.0160000000005</v>
      </c>
      <c r="BT149">
        <v>0</v>
      </c>
      <c r="BU149">
        <v>0</v>
      </c>
      <c r="BV149">
        <v>6.4</v>
      </c>
      <c r="BW149">
        <v>1</v>
      </c>
      <c r="CV149">
        <v>0</v>
      </c>
      <c r="CW149">
        <f>ROUND(Y149*Source!I109*DO149,7)</f>
        <v>6.4000000000000001E-2</v>
      </c>
      <c r="CX149">
        <f>ROUND(Y149*Source!I109,7)</f>
        <v>6.4000000000000001E-2</v>
      </c>
      <c r="CY149">
        <f>AB149</f>
        <v>399.44</v>
      </c>
      <c r="CZ149">
        <f>AF149</f>
        <v>399.44</v>
      </c>
      <c r="DA149">
        <f>AJ149</f>
        <v>1</v>
      </c>
      <c r="DB149">
        <f t="shared" si="71"/>
        <v>2556.42</v>
      </c>
      <c r="DC149">
        <f t="shared" si="72"/>
        <v>3454.02</v>
      </c>
      <c r="DD149" t="s">
        <v>3</v>
      </c>
      <c r="DE149" t="s">
        <v>3</v>
      </c>
      <c r="DF149">
        <f t="shared" si="69"/>
        <v>0</v>
      </c>
      <c r="DG149">
        <f>ROUND(ROUND(AF149,2)*CX149,2)</f>
        <v>25.56</v>
      </c>
      <c r="DH149">
        <f t="shared" si="64"/>
        <v>34.54</v>
      </c>
      <c r="DI149">
        <f t="shared" si="65"/>
        <v>0</v>
      </c>
      <c r="DJ149">
        <f>DG149+DH149</f>
        <v>60.099999999999994</v>
      </c>
      <c r="DK149">
        <v>1</v>
      </c>
      <c r="DL149" t="s">
        <v>867</v>
      </c>
      <c r="DM149">
        <v>4</v>
      </c>
      <c r="DN149" t="s">
        <v>856</v>
      </c>
      <c r="DO149">
        <v>1</v>
      </c>
    </row>
    <row r="150" spans="1:119" x14ac:dyDescent="0.2">
      <c r="A150">
        <f>ROW(Source!A109)</f>
        <v>109</v>
      </c>
      <c r="B150">
        <v>424238656</v>
      </c>
      <c r="C150">
        <v>424236078</v>
      </c>
      <c r="D150">
        <v>417098892</v>
      </c>
      <c r="E150">
        <v>1</v>
      </c>
      <c r="F150">
        <v>1</v>
      </c>
      <c r="G150">
        <v>1</v>
      </c>
      <c r="H150">
        <v>2</v>
      </c>
      <c r="I150" t="s">
        <v>868</v>
      </c>
      <c r="J150" t="s">
        <v>869</v>
      </c>
      <c r="K150" t="s">
        <v>870</v>
      </c>
      <c r="L150">
        <v>1368</v>
      </c>
      <c r="N150">
        <v>1011</v>
      </c>
      <c r="O150" t="s">
        <v>748</v>
      </c>
      <c r="P150" t="s">
        <v>748</v>
      </c>
      <c r="Q150">
        <v>1</v>
      </c>
      <c r="W150">
        <v>0</v>
      </c>
      <c r="X150">
        <v>584770812</v>
      </c>
      <c r="Y150">
        <f t="shared" si="70"/>
        <v>19.2</v>
      </c>
      <c r="AA150">
        <v>0</v>
      </c>
      <c r="AB150">
        <v>3.12</v>
      </c>
      <c r="AC150">
        <v>0</v>
      </c>
      <c r="AD150">
        <v>0</v>
      </c>
      <c r="AE150">
        <v>0</v>
      </c>
      <c r="AF150">
        <v>2.11</v>
      </c>
      <c r="AG150">
        <v>0</v>
      </c>
      <c r="AH150">
        <v>0</v>
      </c>
      <c r="AI150">
        <v>1</v>
      </c>
      <c r="AJ150">
        <v>1.48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19.2</v>
      </c>
      <c r="AU150" t="s">
        <v>3</v>
      </c>
      <c r="AV150">
        <v>1</v>
      </c>
      <c r="AW150">
        <v>2</v>
      </c>
      <c r="AX150">
        <v>424392503</v>
      </c>
      <c r="AY150">
        <v>1</v>
      </c>
      <c r="AZ150">
        <v>0</v>
      </c>
      <c r="BA150">
        <v>171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40.511999999999993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40.511999999999993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f>ROUND(Y150*Source!I109*DO150,7)</f>
        <v>0</v>
      </c>
      <c r="CX150">
        <f>ROUND(Y150*Source!I109,7)</f>
        <v>0.192</v>
      </c>
      <c r="CY150">
        <f>AB150</f>
        <v>3.12</v>
      </c>
      <c r="CZ150">
        <f>AF150</f>
        <v>2.11</v>
      </c>
      <c r="DA150">
        <f>AJ150</f>
        <v>1.48</v>
      </c>
      <c r="DB150">
        <f t="shared" si="71"/>
        <v>40.51</v>
      </c>
      <c r="DC150">
        <f t="shared" si="72"/>
        <v>0</v>
      </c>
      <c r="DD150" t="s">
        <v>3</v>
      </c>
      <c r="DE150" t="s">
        <v>3</v>
      </c>
      <c r="DF150">
        <f t="shared" si="69"/>
        <v>0</v>
      </c>
      <c r="DG150">
        <f>ROUND(ROUND(AF150*AJ150,2)*CX150,2)</f>
        <v>0.6</v>
      </c>
      <c r="DH150">
        <f t="shared" si="64"/>
        <v>0</v>
      </c>
      <c r="DI150">
        <f t="shared" si="65"/>
        <v>0</v>
      </c>
      <c r="DJ150">
        <f>DG150+DH150</f>
        <v>0.6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ROW(Source!A110)</f>
        <v>110</v>
      </c>
      <c r="B151">
        <v>424238656</v>
      </c>
      <c r="C151">
        <v>424236087</v>
      </c>
      <c r="D151">
        <v>417090698</v>
      </c>
      <c r="E151">
        <v>117</v>
      </c>
      <c r="F151">
        <v>1</v>
      </c>
      <c r="G151">
        <v>1</v>
      </c>
      <c r="H151">
        <v>1</v>
      </c>
      <c r="I151" t="s">
        <v>961</v>
      </c>
      <c r="J151" t="s">
        <v>3</v>
      </c>
      <c r="K151" t="s">
        <v>962</v>
      </c>
      <c r="L151">
        <v>1191</v>
      </c>
      <c r="N151">
        <v>1013</v>
      </c>
      <c r="O151" t="s">
        <v>856</v>
      </c>
      <c r="P151" t="s">
        <v>856</v>
      </c>
      <c r="Q151">
        <v>1</v>
      </c>
      <c r="W151">
        <v>0</v>
      </c>
      <c r="X151">
        <v>1014935341</v>
      </c>
      <c r="Y151">
        <f t="shared" si="70"/>
        <v>69.8</v>
      </c>
      <c r="AA151">
        <v>0</v>
      </c>
      <c r="AB151">
        <v>0</v>
      </c>
      <c r="AC151">
        <v>0</v>
      </c>
      <c r="AD151">
        <v>475.25</v>
      </c>
      <c r="AE151">
        <v>0</v>
      </c>
      <c r="AF151">
        <v>0</v>
      </c>
      <c r="AG151">
        <v>0</v>
      </c>
      <c r="AH151">
        <v>475.25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69.8</v>
      </c>
      <c r="AU151" t="s">
        <v>3</v>
      </c>
      <c r="AV151">
        <v>1</v>
      </c>
      <c r="AW151">
        <v>2</v>
      </c>
      <c r="AX151">
        <v>424392504</v>
      </c>
      <c r="AY151">
        <v>1</v>
      </c>
      <c r="AZ151">
        <v>0</v>
      </c>
      <c r="BA151">
        <v>172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33172.449999999997</v>
      </c>
      <c r="BN151">
        <v>69.8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33172.449999999997</v>
      </c>
      <c r="BU151">
        <v>69.8</v>
      </c>
      <c r="BV151">
        <v>0</v>
      </c>
      <c r="BW151">
        <v>1</v>
      </c>
      <c r="CU151">
        <f>ROUND(AT151*Source!I110*AH151*AL151,2)</f>
        <v>331.72</v>
      </c>
      <c r="CV151">
        <f>ROUND(Y151*Source!I110,7)</f>
        <v>0.69799999999999995</v>
      </c>
      <c r="CW151">
        <v>0</v>
      </c>
      <c r="CX151">
        <f>ROUND(Y151*Source!I110,7)</f>
        <v>0.69799999999999995</v>
      </c>
      <c r="CY151">
        <f>AD151</f>
        <v>475.25</v>
      </c>
      <c r="CZ151">
        <f>AH151</f>
        <v>475.25</v>
      </c>
      <c r="DA151">
        <f>AL151</f>
        <v>1</v>
      </c>
      <c r="DB151">
        <f t="shared" si="71"/>
        <v>33172.449999999997</v>
      </c>
      <c r="DC151">
        <f t="shared" si="72"/>
        <v>0</v>
      </c>
      <c r="DD151" t="s">
        <v>3</v>
      </c>
      <c r="DE151" t="s">
        <v>3</v>
      </c>
      <c r="DF151">
        <f t="shared" si="69"/>
        <v>0</v>
      </c>
      <c r="DG151">
        <f t="shared" ref="DG151:DG180" si="73">ROUND(ROUND(AF151,2)*CX151,2)</f>
        <v>0</v>
      </c>
      <c r="DH151">
        <f t="shared" si="64"/>
        <v>0</v>
      </c>
      <c r="DI151">
        <f t="shared" si="65"/>
        <v>331.72</v>
      </c>
      <c r="DJ151">
        <f>DI151</f>
        <v>331.72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ROW(Source!A110)</f>
        <v>110</v>
      </c>
      <c r="B152">
        <v>424238656</v>
      </c>
      <c r="C152">
        <v>424236087</v>
      </c>
      <c r="D152">
        <v>417090896</v>
      </c>
      <c r="E152">
        <v>117</v>
      </c>
      <c r="F152">
        <v>1</v>
      </c>
      <c r="G152">
        <v>1</v>
      </c>
      <c r="H152">
        <v>1</v>
      </c>
      <c r="I152" t="s">
        <v>854</v>
      </c>
      <c r="J152" t="s">
        <v>3</v>
      </c>
      <c r="K152" t="s">
        <v>855</v>
      </c>
      <c r="L152">
        <v>1191</v>
      </c>
      <c r="N152">
        <v>1013</v>
      </c>
      <c r="O152" t="s">
        <v>856</v>
      </c>
      <c r="P152" t="s">
        <v>856</v>
      </c>
      <c r="Q152">
        <v>1</v>
      </c>
      <c r="W152">
        <v>0</v>
      </c>
      <c r="X152">
        <v>-1417349443</v>
      </c>
      <c r="Y152">
        <f t="shared" si="70"/>
        <v>0.65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0.65</v>
      </c>
      <c r="AU152" t="s">
        <v>3</v>
      </c>
      <c r="AV152">
        <v>2</v>
      </c>
      <c r="AW152">
        <v>2</v>
      </c>
      <c r="AX152">
        <v>424392505</v>
      </c>
      <c r="AY152">
        <v>1</v>
      </c>
      <c r="AZ152">
        <v>0</v>
      </c>
      <c r="BA152">
        <v>173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ROUND(Y152*Source!I110,7)</f>
        <v>6.4999999999999997E-3</v>
      </c>
      <c r="CY152">
        <f>AD152</f>
        <v>0</v>
      </c>
      <c r="CZ152">
        <f>AH152</f>
        <v>0</v>
      </c>
      <c r="DA152">
        <f>AL152</f>
        <v>1</v>
      </c>
      <c r="DB152">
        <f t="shared" si="71"/>
        <v>0</v>
      </c>
      <c r="DC152">
        <f t="shared" si="72"/>
        <v>0</v>
      </c>
      <c r="DD152" t="s">
        <v>3</v>
      </c>
      <c r="DE152" t="s">
        <v>3</v>
      </c>
      <c r="DF152">
        <f t="shared" si="69"/>
        <v>0</v>
      </c>
      <c r="DG152">
        <f t="shared" si="73"/>
        <v>0</v>
      </c>
      <c r="DH152">
        <f t="shared" si="64"/>
        <v>0</v>
      </c>
      <c r="DI152">
        <f t="shared" si="65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ROW(Source!A110)</f>
        <v>110</v>
      </c>
      <c r="B153">
        <v>424238656</v>
      </c>
      <c r="C153">
        <v>424236087</v>
      </c>
      <c r="D153">
        <v>417097392</v>
      </c>
      <c r="E153">
        <v>1</v>
      </c>
      <c r="F153">
        <v>1</v>
      </c>
      <c r="G153">
        <v>1</v>
      </c>
      <c r="H153">
        <v>2</v>
      </c>
      <c r="I153" t="s">
        <v>963</v>
      </c>
      <c r="J153" t="s">
        <v>964</v>
      </c>
      <c r="K153" t="s">
        <v>965</v>
      </c>
      <c r="L153">
        <v>1368</v>
      </c>
      <c r="N153">
        <v>1011</v>
      </c>
      <c r="O153" t="s">
        <v>748</v>
      </c>
      <c r="P153" t="s">
        <v>748</v>
      </c>
      <c r="Q153">
        <v>1</v>
      </c>
      <c r="W153">
        <v>0</v>
      </c>
      <c r="X153">
        <v>639918019</v>
      </c>
      <c r="Y153">
        <f t="shared" si="70"/>
        <v>0.61</v>
      </c>
      <c r="AA153">
        <v>0</v>
      </c>
      <c r="AB153">
        <v>1626.29</v>
      </c>
      <c r="AC153">
        <v>724.95</v>
      </c>
      <c r="AD153">
        <v>0</v>
      </c>
      <c r="AE153">
        <v>0</v>
      </c>
      <c r="AF153">
        <v>1626.29</v>
      </c>
      <c r="AG153">
        <v>724.95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0.61</v>
      </c>
      <c r="AU153" t="s">
        <v>3</v>
      </c>
      <c r="AV153">
        <v>1</v>
      </c>
      <c r="AW153">
        <v>2</v>
      </c>
      <c r="AX153">
        <v>424392506</v>
      </c>
      <c r="AY153">
        <v>1</v>
      </c>
      <c r="AZ153">
        <v>0</v>
      </c>
      <c r="BA153">
        <v>174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992.03689999999995</v>
      </c>
      <c r="BL153">
        <v>442.21950000000004</v>
      </c>
      <c r="BM153">
        <v>0</v>
      </c>
      <c r="BN153">
        <v>0</v>
      </c>
      <c r="BO153">
        <v>0.61</v>
      </c>
      <c r="BP153">
        <v>1</v>
      </c>
      <c r="BQ153">
        <v>0</v>
      </c>
      <c r="BR153">
        <v>992.03689999999995</v>
      </c>
      <c r="BS153">
        <v>442.21950000000004</v>
      </c>
      <c r="BT153">
        <v>0</v>
      </c>
      <c r="BU153">
        <v>0</v>
      </c>
      <c r="BV153">
        <v>0.61</v>
      </c>
      <c r="BW153">
        <v>1</v>
      </c>
      <c r="CV153">
        <v>0</v>
      </c>
      <c r="CW153">
        <f>ROUND(Y153*Source!I110*DO153,7)</f>
        <v>6.1000000000000004E-3</v>
      </c>
      <c r="CX153">
        <f>ROUND(Y153*Source!I110,7)</f>
        <v>6.1000000000000004E-3</v>
      </c>
      <c r="CY153">
        <f>AB153</f>
        <v>1626.29</v>
      </c>
      <c r="CZ153">
        <f>AF153</f>
        <v>1626.29</v>
      </c>
      <c r="DA153">
        <f>AJ153</f>
        <v>1</v>
      </c>
      <c r="DB153">
        <f t="shared" si="71"/>
        <v>992.04</v>
      </c>
      <c r="DC153">
        <f t="shared" si="72"/>
        <v>442.22</v>
      </c>
      <c r="DD153" t="s">
        <v>3</v>
      </c>
      <c r="DE153" t="s">
        <v>3</v>
      </c>
      <c r="DF153">
        <f t="shared" si="69"/>
        <v>0</v>
      </c>
      <c r="DG153">
        <f t="shared" si="73"/>
        <v>9.92</v>
      </c>
      <c r="DH153">
        <f t="shared" si="64"/>
        <v>4.42</v>
      </c>
      <c r="DI153">
        <f t="shared" si="65"/>
        <v>0</v>
      </c>
      <c r="DJ153">
        <f>DG153+DH153</f>
        <v>14.34</v>
      </c>
      <c r="DK153">
        <v>1</v>
      </c>
      <c r="DL153" t="s">
        <v>876</v>
      </c>
      <c r="DM153">
        <v>6</v>
      </c>
      <c r="DN153" t="s">
        <v>856</v>
      </c>
      <c r="DO153">
        <v>1</v>
      </c>
    </row>
    <row r="154" spans="1:119" x14ac:dyDescent="0.2">
      <c r="A154">
        <f>ROW(Source!A110)</f>
        <v>110</v>
      </c>
      <c r="B154">
        <v>424238656</v>
      </c>
      <c r="C154">
        <v>424236087</v>
      </c>
      <c r="D154">
        <v>417098287</v>
      </c>
      <c r="E154">
        <v>1</v>
      </c>
      <c r="F154">
        <v>1</v>
      </c>
      <c r="G154">
        <v>1</v>
      </c>
      <c r="H154">
        <v>2</v>
      </c>
      <c r="I154" t="s">
        <v>901</v>
      </c>
      <c r="J154" t="s">
        <v>902</v>
      </c>
      <c r="K154" t="s">
        <v>903</v>
      </c>
      <c r="L154">
        <v>1368</v>
      </c>
      <c r="N154">
        <v>1011</v>
      </c>
      <c r="O154" t="s">
        <v>748</v>
      </c>
      <c r="P154" t="s">
        <v>748</v>
      </c>
      <c r="Q154">
        <v>1</v>
      </c>
      <c r="W154">
        <v>0</v>
      </c>
      <c r="X154">
        <v>-849950259</v>
      </c>
      <c r="Y154">
        <f t="shared" si="70"/>
        <v>0.04</v>
      </c>
      <c r="AA154">
        <v>0</v>
      </c>
      <c r="AB154">
        <v>641.70000000000005</v>
      </c>
      <c r="AC154">
        <v>539.69000000000005</v>
      </c>
      <c r="AD154">
        <v>0</v>
      </c>
      <c r="AE154">
        <v>0</v>
      </c>
      <c r="AF154">
        <v>641.70000000000005</v>
      </c>
      <c r="AG154">
        <v>539.69000000000005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0.04</v>
      </c>
      <c r="AU154" t="s">
        <v>3</v>
      </c>
      <c r="AV154">
        <v>1</v>
      </c>
      <c r="AW154">
        <v>2</v>
      </c>
      <c r="AX154">
        <v>424392507</v>
      </c>
      <c r="AY154">
        <v>1</v>
      </c>
      <c r="AZ154">
        <v>0</v>
      </c>
      <c r="BA154">
        <v>175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25.668000000000003</v>
      </c>
      <c r="BL154">
        <v>21.587600000000002</v>
      </c>
      <c r="BM154">
        <v>0</v>
      </c>
      <c r="BN154">
        <v>0</v>
      </c>
      <c r="BO154">
        <v>0.04</v>
      </c>
      <c r="BP154">
        <v>1</v>
      </c>
      <c r="BQ154">
        <v>0</v>
      </c>
      <c r="BR154">
        <v>25.668000000000003</v>
      </c>
      <c r="BS154">
        <v>21.587600000000002</v>
      </c>
      <c r="BT154">
        <v>0</v>
      </c>
      <c r="BU154">
        <v>0</v>
      </c>
      <c r="BV154">
        <v>0.04</v>
      </c>
      <c r="BW154">
        <v>1</v>
      </c>
      <c r="CV154">
        <v>0</v>
      </c>
      <c r="CW154">
        <f>ROUND(Y154*Source!I110*DO154,7)</f>
        <v>4.0000000000000002E-4</v>
      </c>
      <c r="CX154">
        <f>ROUND(Y154*Source!I110,7)</f>
        <v>4.0000000000000002E-4</v>
      </c>
      <c r="CY154">
        <f>AB154</f>
        <v>641.70000000000005</v>
      </c>
      <c r="CZ154">
        <f>AF154</f>
        <v>641.70000000000005</v>
      </c>
      <c r="DA154">
        <f>AJ154</f>
        <v>1</v>
      </c>
      <c r="DB154">
        <f t="shared" si="71"/>
        <v>25.67</v>
      </c>
      <c r="DC154">
        <f t="shared" si="72"/>
        <v>21.59</v>
      </c>
      <c r="DD154" t="s">
        <v>3</v>
      </c>
      <c r="DE154" t="s">
        <v>3</v>
      </c>
      <c r="DF154">
        <f t="shared" si="69"/>
        <v>0</v>
      </c>
      <c r="DG154">
        <f t="shared" si="73"/>
        <v>0.26</v>
      </c>
      <c r="DH154">
        <f t="shared" si="64"/>
        <v>0.22</v>
      </c>
      <c r="DI154">
        <f t="shared" si="65"/>
        <v>0</v>
      </c>
      <c r="DJ154">
        <f>DG154+DH154</f>
        <v>0.48</v>
      </c>
      <c r="DK154">
        <v>1</v>
      </c>
      <c r="DL154" t="s">
        <v>867</v>
      </c>
      <c r="DM154">
        <v>4</v>
      </c>
      <c r="DN154" t="s">
        <v>856</v>
      </c>
      <c r="DO154">
        <v>1</v>
      </c>
    </row>
    <row r="155" spans="1:119" x14ac:dyDescent="0.2">
      <c r="A155">
        <f>ROW(Source!A110)</f>
        <v>110</v>
      </c>
      <c r="B155">
        <v>424238656</v>
      </c>
      <c r="C155">
        <v>424236087</v>
      </c>
      <c r="D155">
        <v>417166617</v>
      </c>
      <c r="E155">
        <v>1</v>
      </c>
      <c r="F155">
        <v>1</v>
      </c>
      <c r="G155">
        <v>1</v>
      </c>
      <c r="H155">
        <v>3</v>
      </c>
      <c r="I155" t="s">
        <v>985</v>
      </c>
      <c r="J155" t="s">
        <v>986</v>
      </c>
      <c r="K155" t="s">
        <v>987</v>
      </c>
      <c r="L155">
        <v>1348</v>
      </c>
      <c r="N155">
        <v>1009</v>
      </c>
      <c r="O155" t="s">
        <v>635</v>
      </c>
      <c r="P155" t="s">
        <v>635</v>
      </c>
      <c r="Q155">
        <v>1000</v>
      </c>
      <c r="W155">
        <v>0</v>
      </c>
      <c r="X155">
        <v>-1061297381</v>
      </c>
      <c r="Y155">
        <f>(AT155*ROUND(0,7))</f>
        <v>0</v>
      </c>
      <c r="AA155">
        <v>83923.41</v>
      </c>
      <c r="AB155">
        <v>0</v>
      </c>
      <c r="AC155">
        <v>0</v>
      </c>
      <c r="AD155">
        <v>0</v>
      </c>
      <c r="AE155">
        <v>83923.41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1E-3</v>
      </c>
      <c r="AU155" t="s">
        <v>15</v>
      </c>
      <c r="AV155">
        <v>0</v>
      </c>
      <c r="AW155">
        <v>2</v>
      </c>
      <c r="AX155">
        <v>424392508</v>
      </c>
      <c r="AY155">
        <v>1</v>
      </c>
      <c r="AZ155">
        <v>0</v>
      </c>
      <c r="BA155">
        <v>176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83.923410000000004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ROUND(Y155*Source!I110,7)</f>
        <v>0</v>
      </c>
      <c r="CY155">
        <f>AA155</f>
        <v>83923.41</v>
      </c>
      <c r="CZ155">
        <f>AE155</f>
        <v>83923.41</v>
      </c>
      <c r="DA155">
        <f>AI155</f>
        <v>1</v>
      </c>
      <c r="DB155">
        <f>ROUND((ROUND(AT155*CZ155,2)*ROUND(0,7)),6)</f>
        <v>0</v>
      </c>
      <c r="DC155">
        <f>ROUND((ROUND(AT155*AG155,2)*ROUND(0,7)),6)</f>
        <v>0</v>
      </c>
      <c r="DD155" t="s">
        <v>3</v>
      </c>
      <c r="DE155" t="s">
        <v>3</v>
      </c>
      <c r="DF155">
        <f t="shared" si="69"/>
        <v>0</v>
      </c>
      <c r="DG155">
        <f t="shared" si="73"/>
        <v>0</v>
      </c>
      <c r="DH155">
        <f t="shared" si="64"/>
        <v>0</v>
      </c>
      <c r="DI155">
        <f t="shared" si="65"/>
        <v>0</v>
      </c>
      <c r="DJ155">
        <f>DF155</f>
        <v>0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ROW(Source!A110)</f>
        <v>110</v>
      </c>
      <c r="B156">
        <v>424238656</v>
      </c>
      <c r="C156">
        <v>424236087</v>
      </c>
      <c r="D156">
        <v>417169022</v>
      </c>
      <c r="E156">
        <v>1</v>
      </c>
      <c r="F156">
        <v>1</v>
      </c>
      <c r="G156">
        <v>1</v>
      </c>
      <c r="H156">
        <v>3</v>
      </c>
      <c r="I156" t="s">
        <v>988</v>
      </c>
      <c r="J156" t="s">
        <v>989</v>
      </c>
      <c r="K156" t="s">
        <v>990</v>
      </c>
      <c r="L156">
        <v>1339</v>
      </c>
      <c r="N156">
        <v>1007</v>
      </c>
      <c r="O156" t="s">
        <v>910</v>
      </c>
      <c r="P156" t="s">
        <v>910</v>
      </c>
      <c r="Q156">
        <v>1</v>
      </c>
      <c r="W156">
        <v>0</v>
      </c>
      <c r="X156">
        <v>-2089581116</v>
      </c>
      <c r="Y156">
        <f>(AT156*ROUND(0,7))</f>
        <v>0</v>
      </c>
      <c r="AA156">
        <v>4949.99</v>
      </c>
      <c r="AB156">
        <v>0</v>
      </c>
      <c r="AC156">
        <v>0</v>
      </c>
      <c r="AD156">
        <v>0</v>
      </c>
      <c r="AE156">
        <v>3778.62</v>
      </c>
      <c r="AF156">
        <v>0</v>
      </c>
      <c r="AG156">
        <v>0</v>
      </c>
      <c r="AH156">
        <v>0</v>
      </c>
      <c r="AI156">
        <v>1.31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0.06</v>
      </c>
      <c r="AU156" t="s">
        <v>15</v>
      </c>
      <c r="AV156">
        <v>0</v>
      </c>
      <c r="AW156">
        <v>2</v>
      </c>
      <c r="AX156">
        <v>424392510</v>
      </c>
      <c r="AY156">
        <v>1</v>
      </c>
      <c r="AZ156">
        <v>0</v>
      </c>
      <c r="BA156">
        <v>178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226.71719999999999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ROUND(Y156*Source!I110,7)</f>
        <v>0</v>
      </c>
      <c r="CY156">
        <f>AA156</f>
        <v>4949.99</v>
      </c>
      <c r="CZ156">
        <f>AE156</f>
        <v>3778.62</v>
      </c>
      <c r="DA156">
        <f>AI156</f>
        <v>1.31</v>
      </c>
      <c r="DB156">
        <f>ROUND((ROUND(AT156*CZ156,2)*ROUND(0,7)),6)</f>
        <v>0</v>
      </c>
      <c r="DC156">
        <f>ROUND((ROUND(AT156*AG156,2)*ROUND(0,7)),6)</f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73"/>
        <v>0</v>
      </c>
      <c r="DH156">
        <f t="shared" si="64"/>
        <v>0</v>
      </c>
      <c r="DI156">
        <f t="shared" si="65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ROW(Source!A110)</f>
        <v>110</v>
      </c>
      <c r="B157">
        <v>424238656</v>
      </c>
      <c r="C157">
        <v>424236087</v>
      </c>
      <c r="D157">
        <v>417176005</v>
      </c>
      <c r="E157">
        <v>1</v>
      </c>
      <c r="F157">
        <v>1</v>
      </c>
      <c r="G157">
        <v>1</v>
      </c>
      <c r="H157">
        <v>3</v>
      </c>
      <c r="I157" t="s">
        <v>991</v>
      </c>
      <c r="J157" t="s">
        <v>992</v>
      </c>
      <c r="K157" t="s">
        <v>993</v>
      </c>
      <c r="L157">
        <v>1339</v>
      </c>
      <c r="N157">
        <v>1007</v>
      </c>
      <c r="O157" t="s">
        <v>910</v>
      </c>
      <c r="P157" t="s">
        <v>910</v>
      </c>
      <c r="Q157">
        <v>1</v>
      </c>
      <c r="W157">
        <v>0</v>
      </c>
      <c r="X157">
        <v>800612802</v>
      </c>
      <c r="Y157">
        <f>(AT157*ROUND(0,7))</f>
        <v>0</v>
      </c>
      <c r="AA157">
        <v>12805</v>
      </c>
      <c r="AB157">
        <v>0</v>
      </c>
      <c r="AC157">
        <v>0</v>
      </c>
      <c r="AD157">
        <v>0</v>
      </c>
      <c r="AE157">
        <v>10082.68</v>
      </c>
      <c r="AF157">
        <v>0</v>
      </c>
      <c r="AG157">
        <v>0</v>
      </c>
      <c r="AH157">
        <v>0</v>
      </c>
      <c r="AI157">
        <v>1.27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0.17</v>
      </c>
      <c r="AU157" t="s">
        <v>15</v>
      </c>
      <c r="AV157">
        <v>0</v>
      </c>
      <c r="AW157">
        <v>2</v>
      </c>
      <c r="AX157">
        <v>424392512</v>
      </c>
      <c r="AY157">
        <v>1</v>
      </c>
      <c r="AZ157">
        <v>0</v>
      </c>
      <c r="BA157">
        <v>180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1714.0556000000001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ROUND(Y157*Source!I110,7)</f>
        <v>0</v>
      </c>
      <c r="CY157">
        <f>AA157</f>
        <v>12805</v>
      </c>
      <c r="CZ157">
        <f>AE157</f>
        <v>10082.68</v>
      </c>
      <c r="DA157">
        <f>AI157</f>
        <v>1.27</v>
      </c>
      <c r="DB157">
        <f>ROUND((ROUND(AT157*CZ157,2)*ROUND(0,7)),6)</f>
        <v>0</v>
      </c>
      <c r="DC157">
        <f>ROUND((ROUND(AT157*AG157,2)*ROUND(0,7)),6)</f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73"/>
        <v>0</v>
      </c>
      <c r="DH157">
        <f t="shared" si="64"/>
        <v>0</v>
      </c>
      <c r="DI157">
        <f t="shared" si="65"/>
        <v>0</v>
      </c>
      <c r="DJ157">
        <f>DF157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ROW(Source!A111)</f>
        <v>111</v>
      </c>
      <c r="B158">
        <v>424238656</v>
      </c>
      <c r="C158">
        <v>424236106</v>
      </c>
      <c r="D158">
        <v>417090698</v>
      </c>
      <c r="E158">
        <v>117</v>
      </c>
      <c r="F158">
        <v>1</v>
      </c>
      <c r="G158">
        <v>1</v>
      </c>
      <c r="H158">
        <v>1</v>
      </c>
      <c r="I158" t="s">
        <v>961</v>
      </c>
      <c r="J158" t="s">
        <v>3</v>
      </c>
      <c r="K158" t="s">
        <v>962</v>
      </c>
      <c r="L158">
        <v>1191</v>
      </c>
      <c r="N158">
        <v>1013</v>
      </c>
      <c r="O158" t="s">
        <v>856</v>
      </c>
      <c r="P158" t="s">
        <v>856</v>
      </c>
      <c r="Q158">
        <v>1</v>
      </c>
      <c r="W158">
        <v>0</v>
      </c>
      <c r="X158">
        <v>1014935341</v>
      </c>
      <c r="Y158">
        <f>AT158</f>
        <v>69.8</v>
      </c>
      <c r="AA158">
        <v>0</v>
      </c>
      <c r="AB158">
        <v>0</v>
      </c>
      <c r="AC158">
        <v>0</v>
      </c>
      <c r="AD158">
        <v>475.25</v>
      </c>
      <c r="AE158">
        <v>0</v>
      </c>
      <c r="AF158">
        <v>0</v>
      </c>
      <c r="AG158">
        <v>0</v>
      </c>
      <c r="AH158">
        <v>475.25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69.8</v>
      </c>
      <c r="AU158" t="s">
        <v>3</v>
      </c>
      <c r="AV158">
        <v>1</v>
      </c>
      <c r="AW158">
        <v>2</v>
      </c>
      <c r="AX158">
        <v>424392515</v>
      </c>
      <c r="AY158">
        <v>1</v>
      </c>
      <c r="AZ158">
        <v>0</v>
      </c>
      <c r="BA158">
        <v>181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33172.449999999997</v>
      </c>
      <c r="BN158">
        <v>69.8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33172.449999999997</v>
      </c>
      <c r="BU158">
        <v>69.8</v>
      </c>
      <c r="BV158">
        <v>0</v>
      </c>
      <c r="BW158">
        <v>1</v>
      </c>
      <c r="CU158">
        <f>ROUND(AT158*Source!I111*AH158*AL158,2)</f>
        <v>331.72</v>
      </c>
      <c r="CV158">
        <f>ROUND(Y158*Source!I111,7)</f>
        <v>0.69799999999999995</v>
      </c>
      <c r="CW158">
        <v>0</v>
      </c>
      <c r="CX158">
        <f>ROUND(Y158*Source!I111,7)</f>
        <v>0.69799999999999995</v>
      </c>
      <c r="CY158">
        <f>AD158</f>
        <v>475.25</v>
      </c>
      <c r="CZ158">
        <f>AH158</f>
        <v>475.25</v>
      </c>
      <c r="DA158">
        <f>AL158</f>
        <v>1</v>
      </c>
      <c r="DB158">
        <f>ROUND(ROUND(AT158*CZ158,2),6)</f>
        <v>33172.449999999997</v>
      </c>
      <c r="DC158">
        <f>ROUND(ROUND(AT158*AG158,2),6)</f>
        <v>0</v>
      </c>
      <c r="DD158" t="s">
        <v>3</v>
      </c>
      <c r="DE158" t="s">
        <v>3</v>
      </c>
      <c r="DF158">
        <f>ROUND(ROUND(AE158,2)*CX158,2)</f>
        <v>0</v>
      </c>
      <c r="DG158">
        <f t="shared" si="73"/>
        <v>0</v>
      </c>
      <c r="DH158">
        <f t="shared" si="64"/>
        <v>0</v>
      </c>
      <c r="DI158">
        <f t="shared" si="65"/>
        <v>331.72</v>
      </c>
      <c r="DJ158">
        <f>DI158</f>
        <v>331.72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ROW(Source!A111)</f>
        <v>111</v>
      </c>
      <c r="B159">
        <v>424238656</v>
      </c>
      <c r="C159">
        <v>424236106</v>
      </c>
      <c r="D159">
        <v>417090896</v>
      </c>
      <c r="E159">
        <v>117</v>
      </c>
      <c r="F159">
        <v>1</v>
      </c>
      <c r="G159">
        <v>1</v>
      </c>
      <c r="H159">
        <v>1</v>
      </c>
      <c r="I159" t="s">
        <v>854</v>
      </c>
      <c r="J159" t="s">
        <v>3</v>
      </c>
      <c r="K159" t="s">
        <v>855</v>
      </c>
      <c r="L159">
        <v>1191</v>
      </c>
      <c r="N159">
        <v>1013</v>
      </c>
      <c r="O159" t="s">
        <v>856</v>
      </c>
      <c r="P159" t="s">
        <v>856</v>
      </c>
      <c r="Q159">
        <v>1</v>
      </c>
      <c r="W159">
        <v>0</v>
      </c>
      <c r="X159">
        <v>-1417349443</v>
      </c>
      <c r="Y159">
        <f>AT159</f>
        <v>0.65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0.65</v>
      </c>
      <c r="AU159" t="s">
        <v>3</v>
      </c>
      <c r="AV159">
        <v>2</v>
      </c>
      <c r="AW159">
        <v>2</v>
      </c>
      <c r="AX159">
        <v>424392516</v>
      </c>
      <c r="AY159">
        <v>1</v>
      </c>
      <c r="AZ159">
        <v>0</v>
      </c>
      <c r="BA159">
        <v>182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ROUND(Y159*Source!I111,7)</f>
        <v>6.4999999999999997E-3</v>
      </c>
      <c r="CY159">
        <f>AD159</f>
        <v>0</v>
      </c>
      <c r="CZ159">
        <f>AH159</f>
        <v>0</v>
      </c>
      <c r="DA159">
        <f>AL159</f>
        <v>1</v>
      </c>
      <c r="DB159">
        <f>ROUND(ROUND(AT159*CZ159,2),6)</f>
        <v>0</v>
      </c>
      <c r="DC159">
        <f>ROUND(ROUND(AT159*AG159,2),6)</f>
        <v>0</v>
      </c>
      <c r="DD159" t="s">
        <v>3</v>
      </c>
      <c r="DE159" t="s">
        <v>3</v>
      </c>
      <c r="DF159">
        <f>ROUND(ROUND(AE159,2)*CX159,2)</f>
        <v>0</v>
      </c>
      <c r="DG159">
        <f t="shared" si="73"/>
        <v>0</v>
      </c>
      <c r="DH159">
        <f t="shared" si="64"/>
        <v>0</v>
      </c>
      <c r="DI159">
        <f t="shared" si="65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ROW(Source!A111)</f>
        <v>111</v>
      </c>
      <c r="B160">
        <v>424238656</v>
      </c>
      <c r="C160">
        <v>424236106</v>
      </c>
      <c r="D160">
        <v>417097392</v>
      </c>
      <c r="E160">
        <v>1</v>
      </c>
      <c r="F160">
        <v>1</v>
      </c>
      <c r="G160">
        <v>1</v>
      </c>
      <c r="H160">
        <v>2</v>
      </c>
      <c r="I160" t="s">
        <v>963</v>
      </c>
      <c r="J160" t="s">
        <v>964</v>
      </c>
      <c r="K160" t="s">
        <v>965</v>
      </c>
      <c r="L160">
        <v>1368</v>
      </c>
      <c r="N160">
        <v>1011</v>
      </c>
      <c r="O160" t="s">
        <v>748</v>
      </c>
      <c r="P160" t="s">
        <v>748</v>
      </c>
      <c r="Q160">
        <v>1</v>
      </c>
      <c r="W160">
        <v>0</v>
      </c>
      <c r="X160">
        <v>639918019</v>
      </c>
      <c r="Y160">
        <f>AT160</f>
        <v>0.61</v>
      </c>
      <c r="AA160">
        <v>0</v>
      </c>
      <c r="AB160">
        <v>1626.29</v>
      </c>
      <c r="AC160">
        <v>724.95</v>
      </c>
      <c r="AD160">
        <v>0</v>
      </c>
      <c r="AE160">
        <v>0</v>
      </c>
      <c r="AF160">
        <v>1626.29</v>
      </c>
      <c r="AG160">
        <v>724.95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0.61</v>
      </c>
      <c r="AU160" t="s">
        <v>3</v>
      </c>
      <c r="AV160">
        <v>1</v>
      </c>
      <c r="AW160">
        <v>2</v>
      </c>
      <c r="AX160">
        <v>424392517</v>
      </c>
      <c r="AY160">
        <v>1</v>
      </c>
      <c r="AZ160">
        <v>0</v>
      </c>
      <c r="BA160">
        <v>183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992.03689999999995</v>
      </c>
      <c r="BL160">
        <v>442.21950000000004</v>
      </c>
      <c r="BM160">
        <v>0</v>
      </c>
      <c r="BN160">
        <v>0</v>
      </c>
      <c r="BO160">
        <v>0.61</v>
      </c>
      <c r="BP160">
        <v>1</v>
      </c>
      <c r="BQ160">
        <v>0</v>
      </c>
      <c r="BR160">
        <v>992.03689999999995</v>
      </c>
      <c r="BS160">
        <v>442.21950000000004</v>
      </c>
      <c r="BT160">
        <v>0</v>
      </c>
      <c r="BU160">
        <v>0</v>
      </c>
      <c r="BV160">
        <v>0.61</v>
      </c>
      <c r="BW160">
        <v>1</v>
      </c>
      <c r="CV160">
        <v>0</v>
      </c>
      <c r="CW160">
        <f>ROUND(Y160*Source!I111*DO160,7)</f>
        <v>6.1000000000000004E-3</v>
      </c>
      <c r="CX160">
        <f>ROUND(Y160*Source!I111,7)</f>
        <v>6.1000000000000004E-3</v>
      </c>
      <c r="CY160">
        <f>AB160</f>
        <v>1626.29</v>
      </c>
      <c r="CZ160">
        <f>AF160</f>
        <v>1626.29</v>
      </c>
      <c r="DA160">
        <f>AJ160</f>
        <v>1</v>
      </c>
      <c r="DB160">
        <f>ROUND(ROUND(AT160*CZ160,2),6)</f>
        <v>992.04</v>
      </c>
      <c r="DC160">
        <f>ROUND(ROUND(AT160*AG160,2),6)</f>
        <v>442.22</v>
      </c>
      <c r="DD160" t="s">
        <v>3</v>
      </c>
      <c r="DE160" t="s">
        <v>3</v>
      </c>
      <c r="DF160">
        <f>ROUND(ROUND(AE160,2)*CX160,2)</f>
        <v>0</v>
      </c>
      <c r="DG160">
        <f t="shared" si="73"/>
        <v>9.92</v>
      </c>
      <c r="DH160">
        <f t="shared" si="64"/>
        <v>4.42</v>
      </c>
      <c r="DI160">
        <f t="shared" si="65"/>
        <v>0</v>
      </c>
      <c r="DJ160">
        <f>DG160+DH160</f>
        <v>14.34</v>
      </c>
      <c r="DK160">
        <v>1</v>
      </c>
      <c r="DL160" t="s">
        <v>876</v>
      </c>
      <c r="DM160">
        <v>6</v>
      </c>
      <c r="DN160" t="s">
        <v>856</v>
      </c>
      <c r="DO160">
        <v>1</v>
      </c>
    </row>
    <row r="161" spans="1:119" x14ac:dyDescent="0.2">
      <c r="A161">
        <f>ROW(Source!A111)</f>
        <v>111</v>
      </c>
      <c r="B161">
        <v>424238656</v>
      </c>
      <c r="C161">
        <v>424236106</v>
      </c>
      <c r="D161">
        <v>417098287</v>
      </c>
      <c r="E161">
        <v>1</v>
      </c>
      <c r="F161">
        <v>1</v>
      </c>
      <c r="G161">
        <v>1</v>
      </c>
      <c r="H161">
        <v>2</v>
      </c>
      <c r="I161" t="s">
        <v>901</v>
      </c>
      <c r="J161" t="s">
        <v>902</v>
      </c>
      <c r="K161" t="s">
        <v>903</v>
      </c>
      <c r="L161">
        <v>1368</v>
      </c>
      <c r="N161">
        <v>1011</v>
      </c>
      <c r="O161" t="s">
        <v>748</v>
      </c>
      <c r="P161" t="s">
        <v>748</v>
      </c>
      <c r="Q161">
        <v>1</v>
      </c>
      <c r="W161">
        <v>0</v>
      </c>
      <c r="X161">
        <v>-849950259</v>
      </c>
      <c r="Y161">
        <f>AT161</f>
        <v>0.04</v>
      </c>
      <c r="AA161">
        <v>0</v>
      </c>
      <c r="AB161">
        <v>641.70000000000005</v>
      </c>
      <c r="AC161">
        <v>539.69000000000005</v>
      </c>
      <c r="AD161">
        <v>0</v>
      </c>
      <c r="AE161">
        <v>0</v>
      </c>
      <c r="AF161">
        <v>641.70000000000005</v>
      </c>
      <c r="AG161">
        <v>539.69000000000005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0.04</v>
      </c>
      <c r="AU161" t="s">
        <v>3</v>
      </c>
      <c r="AV161">
        <v>1</v>
      </c>
      <c r="AW161">
        <v>2</v>
      </c>
      <c r="AX161">
        <v>424392518</v>
      </c>
      <c r="AY161">
        <v>1</v>
      </c>
      <c r="AZ161">
        <v>0</v>
      </c>
      <c r="BA161">
        <v>184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25.668000000000003</v>
      </c>
      <c r="BL161">
        <v>21.587600000000002</v>
      </c>
      <c r="BM161">
        <v>0</v>
      </c>
      <c r="BN161">
        <v>0</v>
      </c>
      <c r="BO161">
        <v>0.04</v>
      </c>
      <c r="BP161">
        <v>1</v>
      </c>
      <c r="BQ161">
        <v>0</v>
      </c>
      <c r="BR161">
        <v>25.668000000000003</v>
      </c>
      <c r="BS161">
        <v>21.587600000000002</v>
      </c>
      <c r="BT161">
        <v>0</v>
      </c>
      <c r="BU161">
        <v>0</v>
      </c>
      <c r="BV161">
        <v>0.04</v>
      </c>
      <c r="BW161">
        <v>1</v>
      </c>
      <c r="CV161">
        <v>0</v>
      </c>
      <c r="CW161">
        <f>ROUND(Y161*Source!I111*DO161,7)</f>
        <v>4.0000000000000002E-4</v>
      </c>
      <c r="CX161">
        <f>ROUND(Y161*Source!I111,7)</f>
        <v>4.0000000000000002E-4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>ROUND(ROUND(AT161*CZ161,2),6)</f>
        <v>25.67</v>
      </c>
      <c r="DC161">
        <f>ROUND(ROUND(AT161*AG161,2),6)</f>
        <v>21.59</v>
      </c>
      <c r="DD161" t="s">
        <v>3</v>
      </c>
      <c r="DE161" t="s">
        <v>3</v>
      </c>
      <c r="DF161">
        <f>ROUND(ROUND(AE161,2)*CX161,2)</f>
        <v>0</v>
      </c>
      <c r="DG161">
        <f t="shared" si="73"/>
        <v>0.26</v>
      </c>
      <c r="DH161">
        <f t="shared" si="64"/>
        <v>0.22</v>
      </c>
      <c r="DI161">
        <f t="shared" si="65"/>
        <v>0</v>
      </c>
      <c r="DJ161">
        <f>DG161+DH161</f>
        <v>0.48</v>
      </c>
      <c r="DK161">
        <v>1</v>
      </c>
      <c r="DL161" t="s">
        <v>867</v>
      </c>
      <c r="DM161">
        <v>4</v>
      </c>
      <c r="DN161" t="s">
        <v>856</v>
      </c>
      <c r="DO161">
        <v>1</v>
      </c>
    </row>
    <row r="162" spans="1:119" x14ac:dyDescent="0.2">
      <c r="A162">
        <f>ROW(Source!A111)</f>
        <v>111</v>
      </c>
      <c r="B162">
        <v>424238656</v>
      </c>
      <c r="C162">
        <v>424236106</v>
      </c>
      <c r="D162">
        <v>417166617</v>
      </c>
      <c r="E162">
        <v>1</v>
      </c>
      <c r="F162">
        <v>1</v>
      </c>
      <c r="G162">
        <v>1</v>
      </c>
      <c r="H162">
        <v>3</v>
      </c>
      <c r="I162" t="s">
        <v>985</v>
      </c>
      <c r="J162" t="s">
        <v>986</v>
      </c>
      <c r="K162" t="s">
        <v>987</v>
      </c>
      <c r="L162">
        <v>1348</v>
      </c>
      <c r="N162">
        <v>1009</v>
      </c>
      <c r="O162" t="s">
        <v>635</v>
      </c>
      <c r="P162" t="s">
        <v>635</v>
      </c>
      <c r="Q162">
        <v>1000</v>
      </c>
      <c r="W162">
        <v>0</v>
      </c>
      <c r="X162">
        <v>-1061297381</v>
      </c>
      <c r="Y162">
        <f>(AT162*ROUND(0,7))</f>
        <v>0</v>
      </c>
      <c r="AA162">
        <v>83923.41</v>
      </c>
      <c r="AB162">
        <v>0</v>
      </c>
      <c r="AC162">
        <v>0</v>
      </c>
      <c r="AD162">
        <v>0</v>
      </c>
      <c r="AE162">
        <v>83923.41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1E-3</v>
      </c>
      <c r="AU162" t="s">
        <v>15</v>
      </c>
      <c r="AV162">
        <v>0</v>
      </c>
      <c r="AW162">
        <v>2</v>
      </c>
      <c r="AX162">
        <v>424392519</v>
      </c>
      <c r="AY162">
        <v>1</v>
      </c>
      <c r="AZ162">
        <v>0</v>
      </c>
      <c r="BA162">
        <v>185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83.923410000000004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ROUND(Y162*Source!I111,7)</f>
        <v>0</v>
      </c>
      <c r="CY162">
        <f>AA162</f>
        <v>83923.41</v>
      </c>
      <c r="CZ162">
        <f>AE162</f>
        <v>83923.41</v>
      </c>
      <c r="DA162">
        <f>AI162</f>
        <v>1</v>
      </c>
      <c r="DB162">
        <f>ROUND((ROUND(AT162*CZ162,2)*ROUND(0,7)),6)</f>
        <v>0</v>
      </c>
      <c r="DC162">
        <f>ROUND((ROUND(AT162*AG162,2)*ROUND(0,7)),6)</f>
        <v>0</v>
      </c>
      <c r="DD162" t="s">
        <v>3</v>
      </c>
      <c r="DE162" t="s">
        <v>3</v>
      </c>
      <c r="DF162">
        <f>ROUND(ROUND(AE162,2)*CX162,2)</f>
        <v>0</v>
      </c>
      <c r="DG162">
        <f t="shared" si="73"/>
        <v>0</v>
      </c>
      <c r="DH162">
        <f t="shared" si="64"/>
        <v>0</v>
      </c>
      <c r="DI162">
        <f t="shared" si="65"/>
        <v>0</v>
      </c>
      <c r="DJ162">
        <f>DF162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ROW(Source!A111)</f>
        <v>111</v>
      </c>
      <c r="B163">
        <v>424238656</v>
      </c>
      <c r="C163">
        <v>424236106</v>
      </c>
      <c r="D163">
        <v>417169022</v>
      </c>
      <c r="E163">
        <v>1</v>
      </c>
      <c r="F163">
        <v>1</v>
      </c>
      <c r="G163">
        <v>1</v>
      </c>
      <c r="H163">
        <v>3</v>
      </c>
      <c r="I163" t="s">
        <v>988</v>
      </c>
      <c r="J163" t="s">
        <v>989</v>
      </c>
      <c r="K163" t="s">
        <v>990</v>
      </c>
      <c r="L163">
        <v>1339</v>
      </c>
      <c r="N163">
        <v>1007</v>
      </c>
      <c r="O163" t="s">
        <v>910</v>
      </c>
      <c r="P163" t="s">
        <v>910</v>
      </c>
      <c r="Q163">
        <v>1</v>
      </c>
      <c r="W163">
        <v>0</v>
      </c>
      <c r="X163">
        <v>-2089581116</v>
      </c>
      <c r="Y163">
        <f>(AT163*ROUND(0,7))</f>
        <v>0</v>
      </c>
      <c r="AA163">
        <v>4949.99</v>
      </c>
      <c r="AB163">
        <v>0</v>
      </c>
      <c r="AC163">
        <v>0</v>
      </c>
      <c r="AD163">
        <v>0</v>
      </c>
      <c r="AE163">
        <v>3778.62</v>
      </c>
      <c r="AF163">
        <v>0</v>
      </c>
      <c r="AG163">
        <v>0</v>
      </c>
      <c r="AH163">
        <v>0</v>
      </c>
      <c r="AI163">
        <v>1.31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0.06</v>
      </c>
      <c r="AU163" t="s">
        <v>15</v>
      </c>
      <c r="AV163">
        <v>0</v>
      </c>
      <c r="AW163">
        <v>2</v>
      </c>
      <c r="AX163">
        <v>424392521</v>
      </c>
      <c r="AY163">
        <v>1</v>
      </c>
      <c r="AZ163">
        <v>0</v>
      </c>
      <c r="BA163">
        <v>187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226.71719999999999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ROUND(Y163*Source!I111,7)</f>
        <v>0</v>
      </c>
      <c r="CY163">
        <f>AA163</f>
        <v>4949.99</v>
      </c>
      <c r="CZ163">
        <f>AE163</f>
        <v>3778.62</v>
      </c>
      <c r="DA163">
        <f>AI163</f>
        <v>1.31</v>
      </c>
      <c r="DB163">
        <f>ROUND((ROUND(AT163*CZ163,2)*ROUND(0,7)),6)</f>
        <v>0</v>
      </c>
      <c r="DC163">
        <f>ROUND((ROUND(AT163*AG163,2)*ROUND(0,7)),6)</f>
        <v>0</v>
      </c>
      <c r="DD163" t="s">
        <v>3</v>
      </c>
      <c r="DE163" t="s">
        <v>3</v>
      </c>
      <c r="DF163">
        <f>ROUND(ROUND(AE163*AI163,2)*CX163,2)</f>
        <v>0</v>
      </c>
      <c r="DG163">
        <f t="shared" si="73"/>
        <v>0</v>
      </c>
      <c r="DH163">
        <f t="shared" si="64"/>
        <v>0</v>
      </c>
      <c r="DI163">
        <f t="shared" si="65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ROW(Source!A111)</f>
        <v>111</v>
      </c>
      <c r="B164">
        <v>424238656</v>
      </c>
      <c r="C164">
        <v>424236106</v>
      </c>
      <c r="D164">
        <v>417176005</v>
      </c>
      <c r="E164">
        <v>1</v>
      </c>
      <c r="F164">
        <v>1</v>
      </c>
      <c r="G164">
        <v>1</v>
      </c>
      <c r="H164">
        <v>3</v>
      </c>
      <c r="I164" t="s">
        <v>991</v>
      </c>
      <c r="J164" t="s">
        <v>992</v>
      </c>
      <c r="K164" t="s">
        <v>993</v>
      </c>
      <c r="L164">
        <v>1339</v>
      </c>
      <c r="N164">
        <v>1007</v>
      </c>
      <c r="O164" t="s">
        <v>910</v>
      </c>
      <c r="P164" t="s">
        <v>910</v>
      </c>
      <c r="Q164">
        <v>1</v>
      </c>
      <c r="W164">
        <v>0</v>
      </c>
      <c r="X164">
        <v>800612802</v>
      </c>
      <c r="Y164">
        <f>(AT164*ROUND(0,7))</f>
        <v>0</v>
      </c>
      <c r="AA164">
        <v>12805</v>
      </c>
      <c r="AB164">
        <v>0</v>
      </c>
      <c r="AC164">
        <v>0</v>
      </c>
      <c r="AD164">
        <v>0</v>
      </c>
      <c r="AE164">
        <v>10082.68</v>
      </c>
      <c r="AF164">
        <v>0</v>
      </c>
      <c r="AG164">
        <v>0</v>
      </c>
      <c r="AH164">
        <v>0</v>
      </c>
      <c r="AI164">
        <v>1.27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0.17</v>
      </c>
      <c r="AU164" t="s">
        <v>15</v>
      </c>
      <c r="AV164">
        <v>0</v>
      </c>
      <c r="AW164">
        <v>2</v>
      </c>
      <c r="AX164">
        <v>424392523</v>
      </c>
      <c r="AY164">
        <v>1</v>
      </c>
      <c r="AZ164">
        <v>0</v>
      </c>
      <c r="BA164">
        <v>189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1714.0556000000001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ROUND(Y164*Source!I111,7)</f>
        <v>0</v>
      </c>
      <c r="CY164">
        <f>AA164</f>
        <v>12805</v>
      </c>
      <c r="CZ164">
        <f>AE164</f>
        <v>10082.68</v>
      </c>
      <c r="DA164">
        <f>AI164</f>
        <v>1.27</v>
      </c>
      <c r="DB164">
        <f>ROUND((ROUND(AT164*CZ164,2)*ROUND(0,7)),6)</f>
        <v>0</v>
      </c>
      <c r="DC164">
        <f>ROUND((ROUND(AT164*AG164,2)*ROUND(0,7)),6)</f>
        <v>0</v>
      </c>
      <c r="DD164" t="s">
        <v>3</v>
      </c>
      <c r="DE164" t="s">
        <v>3</v>
      </c>
      <c r="DF164">
        <f>ROUND(ROUND(AE164*AI164,2)*CX164,2)</f>
        <v>0</v>
      </c>
      <c r="DG164">
        <f t="shared" si="73"/>
        <v>0</v>
      </c>
      <c r="DH164">
        <f t="shared" si="64"/>
        <v>0</v>
      </c>
      <c r="DI164">
        <f t="shared" si="65"/>
        <v>0</v>
      </c>
      <c r="DJ164">
        <f>DF164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ROW(Source!A112)</f>
        <v>112</v>
      </c>
      <c r="B165">
        <v>424238656</v>
      </c>
      <c r="C165">
        <v>424236125</v>
      </c>
      <c r="D165">
        <v>417090692</v>
      </c>
      <c r="E165">
        <v>117</v>
      </c>
      <c r="F165">
        <v>1</v>
      </c>
      <c r="G165">
        <v>1</v>
      </c>
      <c r="H165">
        <v>1</v>
      </c>
      <c r="I165" t="s">
        <v>939</v>
      </c>
      <c r="J165" t="s">
        <v>3</v>
      </c>
      <c r="K165" t="s">
        <v>940</v>
      </c>
      <c r="L165">
        <v>1191</v>
      </c>
      <c r="N165">
        <v>1013</v>
      </c>
      <c r="O165" t="s">
        <v>856</v>
      </c>
      <c r="P165" t="s">
        <v>856</v>
      </c>
      <c r="Q165">
        <v>1</v>
      </c>
      <c r="W165">
        <v>0</v>
      </c>
      <c r="X165">
        <v>1682852000</v>
      </c>
      <c r="Y165">
        <f>AT165</f>
        <v>100</v>
      </c>
      <c r="AA165">
        <v>0</v>
      </c>
      <c r="AB165">
        <v>0</v>
      </c>
      <c r="AC165">
        <v>0</v>
      </c>
      <c r="AD165">
        <v>467.19</v>
      </c>
      <c r="AE165">
        <v>0</v>
      </c>
      <c r="AF165">
        <v>0</v>
      </c>
      <c r="AG165">
        <v>0</v>
      </c>
      <c r="AH165">
        <v>467.19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100</v>
      </c>
      <c r="AU165" t="s">
        <v>3</v>
      </c>
      <c r="AV165">
        <v>1</v>
      </c>
      <c r="AW165">
        <v>2</v>
      </c>
      <c r="AX165">
        <v>424392526</v>
      </c>
      <c r="AY165">
        <v>1</v>
      </c>
      <c r="AZ165">
        <v>0</v>
      </c>
      <c r="BA165">
        <v>190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46719</v>
      </c>
      <c r="BN165">
        <v>100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46719</v>
      </c>
      <c r="BU165">
        <v>100</v>
      </c>
      <c r="BV165">
        <v>0</v>
      </c>
      <c r="BW165">
        <v>1</v>
      </c>
      <c r="CU165">
        <f>ROUND(AT165*Source!I112*AH165*AL165,2)</f>
        <v>467.19</v>
      </c>
      <c r="CV165">
        <f>ROUND(Y165*Source!I112,7)</f>
        <v>1</v>
      </c>
      <c r="CW165">
        <v>0</v>
      </c>
      <c r="CX165">
        <f>ROUND(Y165*Source!I112,7)</f>
        <v>1</v>
      </c>
      <c r="CY165">
        <f>AD165</f>
        <v>467.19</v>
      </c>
      <c r="CZ165">
        <f>AH165</f>
        <v>467.19</v>
      </c>
      <c r="DA165">
        <f>AL165</f>
        <v>1</v>
      </c>
      <c r="DB165">
        <f>ROUND(ROUND(AT165*CZ165,2),6)</f>
        <v>46719</v>
      </c>
      <c r="DC165">
        <f>ROUND(ROUND(AT165*AG165,2),6)</f>
        <v>0</v>
      </c>
      <c r="DD165" t="s">
        <v>3</v>
      </c>
      <c r="DE165" t="s">
        <v>3</v>
      </c>
      <c r="DF165">
        <f>ROUND(ROUND(AE165,2)*CX165,2)</f>
        <v>0</v>
      </c>
      <c r="DG165">
        <f t="shared" si="73"/>
        <v>0</v>
      </c>
      <c r="DH165">
        <f t="shared" si="64"/>
        <v>0</v>
      </c>
      <c r="DI165">
        <f t="shared" si="65"/>
        <v>467.19</v>
      </c>
      <c r="DJ165">
        <f>DI165</f>
        <v>467.19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ROW(Source!A112)</f>
        <v>112</v>
      </c>
      <c r="B166">
        <v>424238656</v>
      </c>
      <c r="C166">
        <v>424236125</v>
      </c>
      <c r="D166">
        <v>417090896</v>
      </c>
      <c r="E166">
        <v>117</v>
      </c>
      <c r="F166">
        <v>1</v>
      </c>
      <c r="G166">
        <v>1</v>
      </c>
      <c r="H166">
        <v>1</v>
      </c>
      <c r="I166" t="s">
        <v>854</v>
      </c>
      <c r="J166" t="s">
        <v>3</v>
      </c>
      <c r="K166" t="s">
        <v>855</v>
      </c>
      <c r="L166">
        <v>1191</v>
      </c>
      <c r="N166">
        <v>1013</v>
      </c>
      <c r="O166" t="s">
        <v>856</v>
      </c>
      <c r="P166" t="s">
        <v>856</v>
      </c>
      <c r="Q166">
        <v>1</v>
      </c>
      <c r="W166">
        <v>0</v>
      </c>
      <c r="X166">
        <v>-1417349443</v>
      </c>
      <c r="Y166">
        <f>AT166</f>
        <v>0.65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0.65</v>
      </c>
      <c r="AU166" t="s">
        <v>3</v>
      </c>
      <c r="AV166">
        <v>2</v>
      </c>
      <c r="AW166">
        <v>2</v>
      </c>
      <c r="AX166">
        <v>424392527</v>
      </c>
      <c r="AY166">
        <v>1</v>
      </c>
      <c r="AZ166">
        <v>0</v>
      </c>
      <c r="BA166">
        <v>191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ROUND(Y166*Source!I112,7)</f>
        <v>6.4999999999999997E-3</v>
      </c>
      <c r="CY166">
        <f>AD166</f>
        <v>0</v>
      </c>
      <c r="CZ166">
        <f>AH166</f>
        <v>0</v>
      </c>
      <c r="DA166">
        <f>AL166</f>
        <v>1</v>
      </c>
      <c r="DB166">
        <f>ROUND(ROUND(AT166*CZ166,2),6)</f>
        <v>0</v>
      </c>
      <c r="DC166">
        <f>ROUND(ROUND(AT166*AG166,2),6)</f>
        <v>0</v>
      </c>
      <c r="DD166" t="s">
        <v>3</v>
      </c>
      <c r="DE166" t="s">
        <v>3</v>
      </c>
      <c r="DF166">
        <f>ROUND(ROUND(AE166,2)*CX166,2)</f>
        <v>0</v>
      </c>
      <c r="DG166">
        <f t="shared" si="73"/>
        <v>0</v>
      </c>
      <c r="DH166">
        <f t="shared" si="64"/>
        <v>0</v>
      </c>
      <c r="DI166">
        <f t="shared" si="65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ROW(Source!A112)</f>
        <v>112</v>
      </c>
      <c r="B167">
        <v>424238656</v>
      </c>
      <c r="C167">
        <v>424236125</v>
      </c>
      <c r="D167">
        <v>417097392</v>
      </c>
      <c r="E167">
        <v>1</v>
      </c>
      <c r="F167">
        <v>1</v>
      </c>
      <c r="G167">
        <v>1</v>
      </c>
      <c r="H167">
        <v>2</v>
      </c>
      <c r="I167" t="s">
        <v>963</v>
      </c>
      <c r="J167" t="s">
        <v>964</v>
      </c>
      <c r="K167" t="s">
        <v>965</v>
      </c>
      <c r="L167">
        <v>1368</v>
      </c>
      <c r="N167">
        <v>1011</v>
      </c>
      <c r="O167" t="s">
        <v>748</v>
      </c>
      <c r="P167" t="s">
        <v>748</v>
      </c>
      <c r="Q167">
        <v>1</v>
      </c>
      <c r="W167">
        <v>0</v>
      </c>
      <c r="X167">
        <v>639918019</v>
      </c>
      <c r="Y167">
        <f>AT167</f>
        <v>0.61</v>
      </c>
      <c r="AA167">
        <v>0</v>
      </c>
      <c r="AB167">
        <v>1626.29</v>
      </c>
      <c r="AC167">
        <v>724.95</v>
      </c>
      <c r="AD167">
        <v>0</v>
      </c>
      <c r="AE167">
        <v>0</v>
      </c>
      <c r="AF167">
        <v>1626.29</v>
      </c>
      <c r="AG167">
        <v>724.95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0.61</v>
      </c>
      <c r="AU167" t="s">
        <v>3</v>
      </c>
      <c r="AV167">
        <v>1</v>
      </c>
      <c r="AW167">
        <v>2</v>
      </c>
      <c r="AX167">
        <v>424392528</v>
      </c>
      <c r="AY167">
        <v>1</v>
      </c>
      <c r="AZ167">
        <v>0</v>
      </c>
      <c r="BA167">
        <v>192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992.03689999999995</v>
      </c>
      <c r="BL167">
        <v>442.21950000000004</v>
      </c>
      <c r="BM167">
        <v>0</v>
      </c>
      <c r="BN167">
        <v>0</v>
      </c>
      <c r="BO167">
        <v>0.61</v>
      </c>
      <c r="BP167">
        <v>1</v>
      </c>
      <c r="BQ167">
        <v>0</v>
      </c>
      <c r="BR167">
        <v>992.03689999999995</v>
      </c>
      <c r="BS167">
        <v>442.21950000000004</v>
      </c>
      <c r="BT167">
        <v>0</v>
      </c>
      <c r="BU167">
        <v>0</v>
      </c>
      <c r="BV167">
        <v>0.61</v>
      </c>
      <c r="BW167">
        <v>1</v>
      </c>
      <c r="CV167">
        <v>0</v>
      </c>
      <c r="CW167">
        <f>ROUND(Y167*Source!I112*DO167,7)</f>
        <v>6.1000000000000004E-3</v>
      </c>
      <c r="CX167">
        <f>ROUND(Y167*Source!I112,7)</f>
        <v>6.1000000000000004E-3</v>
      </c>
      <c r="CY167">
        <f>AB167</f>
        <v>1626.29</v>
      </c>
      <c r="CZ167">
        <f>AF167</f>
        <v>1626.29</v>
      </c>
      <c r="DA167">
        <f>AJ167</f>
        <v>1</v>
      </c>
      <c r="DB167">
        <f>ROUND(ROUND(AT167*CZ167,2),6)</f>
        <v>992.04</v>
      </c>
      <c r="DC167">
        <f>ROUND(ROUND(AT167*AG167,2),6)</f>
        <v>442.22</v>
      </c>
      <c r="DD167" t="s">
        <v>3</v>
      </c>
      <c r="DE167" t="s">
        <v>3</v>
      </c>
      <c r="DF167">
        <f>ROUND(ROUND(AE167,2)*CX167,2)</f>
        <v>0</v>
      </c>
      <c r="DG167">
        <f t="shared" si="73"/>
        <v>9.92</v>
      </c>
      <c r="DH167">
        <f t="shared" si="64"/>
        <v>4.42</v>
      </c>
      <c r="DI167">
        <f t="shared" si="65"/>
        <v>0</v>
      </c>
      <c r="DJ167">
        <f>DG167+DH167</f>
        <v>14.34</v>
      </c>
      <c r="DK167">
        <v>1</v>
      </c>
      <c r="DL167" t="s">
        <v>876</v>
      </c>
      <c r="DM167">
        <v>6</v>
      </c>
      <c r="DN167" t="s">
        <v>856</v>
      </c>
      <c r="DO167">
        <v>1</v>
      </c>
    </row>
    <row r="168" spans="1:119" x14ac:dyDescent="0.2">
      <c r="A168">
        <f>ROW(Source!A112)</f>
        <v>112</v>
      </c>
      <c r="B168">
        <v>424238656</v>
      </c>
      <c r="C168">
        <v>424236125</v>
      </c>
      <c r="D168">
        <v>417098287</v>
      </c>
      <c r="E168">
        <v>1</v>
      </c>
      <c r="F168">
        <v>1</v>
      </c>
      <c r="G168">
        <v>1</v>
      </c>
      <c r="H168">
        <v>2</v>
      </c>
      <c r="I168" t="s">
        <v>901</v>
      </c>
      <c r="J168" t="s">
        <v>902</v>
      </c>
      <c r="K168" t="s">
        <v>903</v>
      </c>
      <c r="L168">
        <v>1368</v>
      </c>
      <c r="N168">
        <v>1011</v>
      </c>
      <c r="O168" t="s">
        <v>748</v>
      </c>
      <c r="P168" t="s">
        <v>748</v>
      </c>
      <c r="Q168">
        <v>1</v>
      </c>
      <c r="W168">
        <v>0</v>
      </c>
      <c r="X168">
        <v>-849950259</v>
      </c>
      <c r="Y168">
        <f>AT168</f>
        <v>0.04</v>
      </c>
      <c r="AA168">
        <v>0</v>
      </c>
      <c r="AB168">
        <v>641.70000000000005</v>
      </c>
      <c r="AC168">
        <v>539.69000000000005</v>
      </c>
      <c r="AD168">
        <v>0</v>
      </c>
      <c r="AE168">
        <v>0</v>
      </c>
      <c r="AF168">
        <v>641.70000000000005</v>
      </c>
      <c r="AG168">
        <v>539.69000000000005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0.04</v>
      </c>
      <c r="AU168" t="s">
        <v>3</v>
      </c>
      <c r="AV168">
        <v>1</v>
      </c>
      <c r="AW168">
        <v>2</v>
      </c>
      <c r="AX168">
        <v>424392529</v>
      </c>
      <c r="AY168">
        <v>1</v>
      </c>
      <c r="AZ168">
        <v>0</v>
      </c>
      <c r="BA168">
        <v>193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25.668000000000003</v>
      </c>
      <c r="BL168">
        <v>21.587600000000002</v>
      </c>
      <c r="BM168">
        <v>0</v>
      </c>
      <c r="BN168">
        <v>0</v>
      </c>
      <c r="BO168">
        <v>0.04</v>
      </c>
      <c r="BP168">
        <v>1</v>
      </c>
      <c r="BQ168">
        <v>0</v>
      </c>
      <c r="BR168">
        <v>25.668000000000003</v>
      </c>
      <c r="BS168">
        <v>21.587600000000002</v>
      </c>
      <c r="BT168">
        <v>0</v>
      </c>
      <c r="BU168">
        <v>0</v>
      </c>
      <c r="BV168">
        <v>0.04</v>
      </c>
      <c r="BW168">
        <v>1</v>
      </c>
      <c r="CV168">
        <v>0</v>
      </c>
      <c r="CW168">
        <f>ROUND(Y168*Source!I112*DO168,7)</f>
        <v>4.0000000000000002E-4</v>
      </c>
      <c r="CX168">
        <f>ROUND(Y168*Source!I112,7)</f>
        <v>4.0000000000000002E-4</v>
      </c>
      <c r="CY168">
        <f>AB168</f>
        <v>641.70000000000005</v>
      </c>
      <c r="CZ168">
        <f>AF168</f>
        <v>641.70000000000005</v>
      </c>
      <c r="DA168">
        <f>AJ168</f>
        <v>1</v>
      </c>
      <c r="DB168">
        <f>ROUND(ROUND(AT168*CZ168,2),6)</f>
        <v>25.67</v>
      </c>
      <c r="DC168">
        <f>ROUND(ROUND(AT168*AG168,2),6)</f>
        <v>21.59</v>
      </c>
      <c r="DD168" t="s">
        <v>3</v>
      </c>
      <c r="DE168" t="s">
        <v>3</v>
      </c>
      <c r="DF168">
        <f>ROUND(ROUND(AE168,2)*CX168,2)</f>
        <v>0</v>
      </c>
      <c r="DG168">
        <f t="shared" si="73"/>
        <v>0.26</v>
      </c>
      <c r="DH168">
        <f t="shared" si="64"/>
        <v>0.22</v>
      </c>
      <c r="DI168">
        <f t="shared" si="65"/>
        <v>0</v>
      </c>
      <c r="DJ168">
        <f>DG168+DH168</f>
        <v>0.48</v>
      </c>
      <c r="DK168">
        <v>1</v>
      </c>
      <c r="DL168" t="s">
        <v>867</v>
      </c>
      <c r="DM168">
        <v>4</v>
      </c>
      <c r="DN168" t="s">
        <v>856</v>
      </c>
      <c r="DO168">
        <v>1</v>
      </c>
    </row>
    <row r="169" spans="1:119" x14ac:dyDescent="0.2">
      <c r="A169">
        <f>ROW(Source!A112)</f>
        <v>112</v>
      </c>
      <c r="B169">
        <v>424238656</v>
      </c>
      <c r="C169">
        <v>424236125</v>
      </c>
      <c r="D169">
        <v>417166617</v>
      </c>
      <c r="E169">
        <v>1</v>
      </c>
      <c r="F169">
        <v>1</v>
      </c>
      <c r="G169">
        <v>1</v>
      </c>
      <c r="H169">
        <v>3</v>
      </c>
      <c r="I169" t="s">
        <v>985</v>
      </c>
      <c r="J169" t="s">
        <v>986</v>
      </c>
      <c r="K169" t="s">
        <v>987</v>
      </c>
      <c r="L169">
        <v>1348</v>
      </c>
      <c r="N169">
        <v>1009</v>
      </c>
      <c r="O169" t="s">
        <v>635</v>
      </c>
      <c r="P169" t="s">
        <v>635</v>
      </c>
      <c r="Q169">
        <v>1000</v>
      </c>
      <c r="W169">
        <v>0</v>
      </c>
      <c r="X169">
        <v>-1061297381</v>
      </c>
      <c r="Y169">
        <f>(AT169*ROUND(0,7))</f>
        <v>0</v>
      </c>
      <c r="AA169">
        <v>83923.41</v>
      </c>
      <c r="AB169">
        <v>0</v>
      </c>
      <c r="AC169">
        <v>0</v>
      </c>
      <c r="AD169">
        <v>0</v>
      </c>
      <c r="AE169">
        <v>83923.41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1E-3</v>
      </c>
      <c r="AU169" t="s">
        <v>15</v>
      </c>
      <c r="AV169">
        <v>0</v>
      </c>
      <c r="AW169">
        <v>2</v>
      </c>
      <c r="AX169">
        <v>424392530</v>
      </c>
      <c r="AY169">
        <v>1</v>
      </c>
      <c r="AZ169">
        <v>0</v>
      </c>
      <c r="BA169">
        <v>194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83.923410000000004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ROUND(Y169*Source!I112,7)</f>
        <v>0</v>
      </c>
      <c r="CY169">
        <f>AA169</f>
        <v>83923.41</v>
      </c>
      <c r="CZ169">
        <f>AE169</f>
        <v>83923.41</v>
      </c>
      <c r="DA169">
        <f>AI169</f>
        <v>1</v>
      </c>
      <c r="DB169">
        <f>ROUND((ROUND(AT169*CZ169,2)*ROUND(0,7)),6)</f>
        <v>0</v>
      </c>
      <c r="DC169">
        <f>ROUND((ROUND(AT169*AG169,2)*ROUND(0,7)),6)</f>
        <v>0</v>
      </c>
      <c r="DD169" t="s">
        <v>3</v>
      </c>
      <c r="DE169" t="s">
        <v>3</v>
      </c>
      <c r="DF169">
        <f>ROUND(ROUND(AE169,2)*CX169,2)</f>
        <v>0</v>
      </c>
      <c r="DG169">
        <f t="shared" si="73"/>
        <v>0</v>
      </c>
      <c r="DH169">
        <f t="shared" si="64"/>
        <v>0</v>
      </c>
      <c r="DI169">
        <f t="shared" si="65"/>
        <v>0</v>
      </c>
      <c r="DJ169">
        <f>DF169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ROW(Source!A112)</f>
        <v>112</v>
      </c>
      <c r="B170">
        <v>424238656</v>
      </c>
      <c r="C170">
        <v>424236125</v>
      </c>
      <c r="D170">
        <v>417169022</v>
      </c>
      <c r="E170">
        <v>1</v>
      </c>
      <c r="F170">
        <v>1</v>
      </c>
      <c r="G170">
        <v>1</v>
      </c>
      <c r="H170">
        <v>3</v>
      </c>
      <c r="I170" t="s">
        <v>988</v>
      </c>
      <c r="J170" t="s">
        <v>989</v>
      </c>
      <c r="K170" t="s">
        <v>990</v>
      </c>
      <c r="L170">
        <v>1339</v>
      </c>
      <c r="N170">
        <v>1007</v>
      </c>
      <c r="O170" t="s">
        <v>910</v>
      </c>
      <c r="P170" t="s">
        <v>910</v>
      </c>
      <c r="Q170">
        <v>1</v>
      </c>
      <c r="W170">
        <v>0</v>
      </c>
      <c r="X170">
        <v>-2089581116</v>
      </c>
      <c r="Y170">
        <f>(AT170*ROUND(0,7))</f>
        <v>0</v>
      </c>
      <c r="AA170">
        <v>4949.99</v>
      </c>
      <c r="AB170">
        <v>0</v>
      </c>
      <c r="AC170">
        <v>0</v>
      </c>
      <c r="AD170">
        <v>0</v>
      </c>
      <c r="AE170">
        <v>3778.62</v>
      </c>
      <c r="AF170">
        <v>0</v>
      </c>
      <c r="AG170">
        <v>0</v>
      </c>
      <c r="AH170">
        <v>0</v>
      </c>
      <c r="AI170">
        <v>1.31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0.06</v>
      </c>
      <c r="AU170" t="s">
        <v>15</v>
      </c>
      <c r="AV170">
        <v>0</v>
      </c>
      <c r="AW170">
        <v>2</v>
      </c>
      <c r="AX170">
        <v>424392532</v>
      </c>
      <c r="AY170">
        <v>1</v>
      </c>
      <c r="AZ170">
        <v>0</v>
      </c>
      <c r="BA170">
        <v>196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226.71719999999999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ROUND(Y170*Source!I112,7)</f>
        <v>0</v>
      </c>
      <c r="CY170">
        <f>AA170</f>
        <v>4949.99</v>
      </c>
      <c r="CZ170">
        <f>AE170</f>
        <v>3778.62</v>
      </c>
      <c r="DA170">
        <f>AI170</f>
        <v>1.31</v>
      </c>
      <c r="DB170">
        <f>ROUND((ROUND(AT170*CZ170,2)*ROUND(0,7)),6)</f>
        <v>0</v>
      </c>
      <c r="DC170">
        <f>ROUND((ROUND(AT170*AG170,2)*ROUND(0,7)),6)</f>
        <v>0</v>
      </c>
      <c r="DD170" t="s">
        <v>3</v>
      </c>
      <c r="DE170" t="s">
        <v>3</v>
      </c>
      <c r="DF170">
        <f>ROUND(ROUND(AE170*AI170,2)*CX170,2)</f>
        <v>0</v>
      </c>
      <c r="DG170">
        <f t="shared" si="73"/>
        <v>0</v>
      </c>
      <c r="DH170">
        <f t="shared" si="64"/>
        <v>0</v>
      </c>
      <c r="DI170">
        <f t="shared" si="65"/>
        <v>0</v>
      </c>
      <c r="DJ170">
        <f>DF170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ROW(Source!A112)</f>
        <v>112</v>
      </c>
      <c r="B171">
        <v>424238656</v>
      </c>
      <c r="C171">
        <v>424236125</v>
      </c>
      <c r="D171">
        <v>417176005</v>
      </c>
      <c r="E171">
        <v>1</v>
      </c>
      <c r="F171">
        <v>1</v>
      </c>
      <c r="G171">
        <v>1</v>
      </c>
      <c r="H171">
        <v>3</v>
      </c>
      <c r="I171" t="s">
        <v>991</v>
      </c>
      <c r="J171" t="s">
        <v>992</v>
      </c>
      <c r="K171" t="s">
        <v>993</v>
      </c>
      <c r="L171">
        <v>1339</v>
      </c>
      <c r="N171">
        <v>1007</v>
      </c>
      <c r="O171" t="s">
        <v>910</v>
      </c>
      <c r="P171" t="s">
        <v>910</v>
      </c>
      <c r="Q171">
        <v>1</v>
      </c>
      <c r="W171">
        <v>0</v>
      </c>
      <c r="X171">
        <v>800612802</v>
      </c>
      <c r="Y171">
        <f>(AT171*ROUND(0,7))</f>
        <v>0</v>
      </c>
      <c r="AA171">
        <v>12805</v>
      </c>
      <c r="AB171">
        <v>0</v>
      </c>
      <c r="AC171">
        <v>0</v>
      </c>
      <c r="AD171">
        <v>0</v>
      </c>
      <c r="AE171">
        <v>10082.68</v>
      </c>
      <c r="AF171">
        <v>0</v>
      </c>
      <c r="AG171">
        <v>0</v>
      </c>
      <c r="AH171">
        <v>0</v>
      </c>
      <c r="AI171">
        <v>1.27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0.17</v>
      </c>
      <c r="AU171" t="s">
        <v>15</v>
      </c>
      <c r="AV171">
        <v>0</v>
      </c>
      <c r="AW171">
        <v>2</v>
      </c>
      <c r="AX171">
        <v>424392533</v>
      </c>
      <c r="AY171">
        <v>1</v>
      </c>
      <c r="AZ171">
        <v>0</v>
      </c>
      <c r="BA171">
        <v>197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1714.0556000000001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ROUND(Y171*Source!I112,7)</f>
        <v>0</v>
      </c>
      <c r="CY171">
        <f>AA171</f>
        <v>12805</v>
      </c>
      <c r="CZ171">
        <f>AE171</f>
        <v>10082.68</v>
      </c>
      <c r="DA171">
        <f>AI171</f>
        <v>1.27</v>
      </c>
      <c r="DB171">
        <f>ROUND((ROUND(AT171*CZ171,2)*ROUND(0,7)),6)</f>
        <v>0</v>
      </c>
      <c r="DC171">
        <f>ROUND((ROUND(AT171*AG171,2)*ROUND(0,7)),6)</f>
        <v>0</v>
      </c>
      <c r="DD171" t="s">
        <v>3</v>
      </c>
      <c r="DE171" t="s">
        <v>3</v>
      </c>
      <c r="DF171">
        <f>ROUND(ROUND(AE171*AI171,2)*CX171,2)</f>
        <v>0</v>
      </c>
      <c r="DG171">
        <f t="shared" si="73"/>
        <v>0</v>
      </c>
      <c r="DH171">
        <f t="shared" si="64"/>
        <v>0</v>
      </c>
      <c r="DI171">
        <f t="shared" si="65"/>
        <v>0</v>
      </c>
      <c r="DJ171">
        <f>DF171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ROW(Source!A113)</f>
        <v>113</v>
      </c>
      <c r="B172">
        <v>424238656</v>
      </c>
      <c r="C172">
        <v>424236144</v>
      </c>
      <c r="D172">
        <v>417090692</v>
      </c>
      <c r="E172">
        <v>117</v>
      </c>
      <c r="F172">
        <v>1</v>
      </c>
      <c r="G172">
        <v>1</v>
      </c>
      <c r="H172">
        <v>1</v>
      </c>
      <c r="I172" t="s">
        <v>939</v>
      </c>
      <c r="J172" t="s">
        <v>3</v>
      </c>
      <c r="K172" t="s">
        <v>940</v>
      </c>
      <c r="L172">
        <v>1191</v>
      </c>
      <c r="N172">
        <v>1013</v>
      </c>
      <c r="O172" t="s">
        <v>856</v>
      </c>
      <c r="P172" t="s">
        <v>856</v>
      </c>
      <c r="Q172">
        <v>1</v>
      </c>
      <c r="W172">
        <v>0</v>
      </c>
      <c r="X172">
        <v>1682852000</v>
      </c>
      <c r="Y172">
        <f>AT172</f>
        <v>100</v>
      </c>
      <c r="AA172">
        <v>0</v>
      </c>
      <c r="AB172">
        <v>0</v>
      </c>
      <c r="AC172">
        <v>0</v>
      </c>
      <c r="AD172">
        <v>467.19</v>
      </c>
      <c r="AE172">
        <v>0</v>
      </c>
      <c r="AF172">
        <v>0</v>
      </c>
      <c r="AG172">
        <v>0</v>
      </c>
      <c r="AH172">
        <v>467.19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100</v>
      </c>
      <c r="AU172" t="s">
        <v>3</v>
      </c>
      <c r="AV172">
        <v>1</v>
      </c>
      <c r="AW172">
        <v>2</v>
      </c>
      <c r="AX172">
        <v>424392537</v>
      </c>
      <c r="AY172">
        <v>1</v>
      </c>
      <c r="AZ172">
        <v>0</v>
      </c>
      <c r="BA172">
        <v>199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46719</v>
      </c>
      <c r="BN172">
        <v>100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46719</v>
      </c>
      <c r="BU172">
        <v>100</v>
      </c>
      <c r="BV172">
        <v>0</v>
      </c>
      <c r="BW172">
        <v>1</v>
      </c>
      <c r="CU172">
        <f>ROUND(AT172*Source!I113*AH172*AL172,2)</f>
        <v>467.19</v>
      </c>
      <c r="CV172">
        <f>ROUND(Y172*Source!I113,7)</f>
        <v>1</v>
      </c>
      <c r="CW172">
        <v>0</v>
      </c>
      <c r="CX172">
        <f>ROUND(Y172*Source!I113,7)</f>
        <v>1</v>
      </c>
      <c r="CY172">
        <f>AD172</f>
        <v>467.19</v>
      </c>
      <c r="CZ172">
        <f>AH172</f>
        <v>467.19</v>
      </c>
      <c r="DA172">
        <f>AL172</f>
        <v>1</v>
      </c>
      <c r="DB172">
        <f>ROUND(ROUND(AT172*CZ172,2),6)</f>
        <v>46719</v>
      </c>
      <c r="DC172">
        <f>ROUND(ROUND(AT172*AG172,2),6)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73"/>
        <v>0</v>
      </c>
      <c r="DH172">
        <f t="shared" si="64"/>
        <v>0</v>
      </c>
      <c r="DI172">
        <f t="shared" si="65"/>
        <v>467.19</v>
      </c>
      <c r="DJ172">
        <f>DI172</f>
        <v>467.19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ROW(Source!A113)</f>
        <v>113</v>
      </c>
      <c r="B173">
        <v>424238656</v>
      </c>
      <c r="C173">
        <v>424236144</v>
      </c>
      <c r="D173">
        <v>417090896</v>
      </c>
      <c r="E173">
        <v>117</v>
      </c>
      <c r="F173">
        <v>1</v>
      </c>
      <c r="G173">
        <v>1</v>
      </c>
      <c r="H173">
        <v>1</v>
      </c>
      <c r="I173" t="s">
        <v>854</v>
      </c>
      <c r="J173" t="s">
        <v>3</v>
      </c>
      <c r="K173" t="s">
        <v>855</v>
      </c>
      <c r="L173">
        <v>1191</v>
      </c>
      <c r="N173">
        <v>1013</v>
      </c>
      <c r="O173" t="s">
        <v>856</v>
      </c>
      <c r="P173" t="s">
        <v>856</v>
      </c>
      <c r="Q173">
        <v>1</v>
      </c>
      <c r="W173">
        <v>0</v>
      </c>
      <c r="X173">
        <v>-1417349443</v>
      </c>
      <c r="Y173">
        <f>AT173</f>
        <v>0.65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0.65</v>
      </c>
      <c r="AU173" t="s">
        <v>3</v>
      </c>
      <c r="AV173">
        <v>2</v>
      </c>
      <c r="AW173">
        <v>2</v>
      </c>
      <c r="AX173">
        <v>424392538</v>
      </c>
      <c r="AY173">
        <v>1</v>
      </c>
      <c r="AZ173">
        <v>0</v>
      </c>
      <c r="BA173">
        <v>200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ROUND(Y173*Source!I113,7)</f>
        <v>6.4999999999999997E-3</v>
      </c>
      <c r="CY173">
        <f>AD173</f>
        <v>0</v>
      </c>
      <c r="CZ173">
        <f>AH173</f>
        <v>0</v>
      </c>
      <c r="DA173">
        <f>AL173</f>
        <v>1</v>
      </c>
      <c r="DB173">
        <f>ROUND(ROUND(AT173*CZ173,2),6)</f>
        <v>0</v>
      </c>
      <c r="DC173">
        <f>ROUND(ROUND(AT173*AG173,2),6)</f>
        <v>0</v>
      </c>
      <c r="DD173" t="s">
        <v>3</v>
      </c>
      <c r="DE173" t="s">
        <v>3</v>
      </c>
      <c r="DF173">
        <f>ROUND(ROUND(AE173,2)*CX173,2)</f>
        <v>0</v>
      </c>
      <c r="DG173">
        <f t="shared" si="73"/>
        <v>0</v>
      </c>
      <c r="DH173">
        <f t="shared" si="64"/>
        <v>0</v>
      </c>
      <c r="DI173">
        <f t="shared" si="65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ROW(Source!A113)</f>
        <v>113</v>
      </c>
      <c r="B174">
        <v>424238656</v>
      </c>
      <c r="C174">
        <v>424236144</v>
      </c>
      <c r="D174">
        <v>417097392</v>
      </c>
      <c r="E174">
        <v>1</v>
      </c>
      <c r="F174">
        <v>1</v>
      </c>
      <c r="G174">
        <v>1</v>
      </c>
      <c r="H174">
        <v>2</v>
      </c>
      <c r="I174" t="s">
        <v>963</v>
      </c>
      <c r="J174" t="s">
        <v>964</v>
      </c>
      <c r="K174" t="s">
        <v>965</v>
      </c>
      <c r="L174">
        <v>1368</v>
      </c>
      <c r="N174">
        <v>1011</v>
      </c>
      <c r="O174" t="s">
        <v>748</v>
      </c>
      <c r="P174" t="s">
        <v>748</v>
      </c>
      <c r="Q174">
        <v>1</v>
      </c>
      <c r="W174">
        <v>0</v>
      </c>
      <c r="X174">
        <v>639918019</v>
      </c>
      <c r="Y174">
        <f>AT174</f>
        <v>0.61</v>
      </c>
      <c r="AA174">
        <v>0</v>
      </c>
      <c r="AB174">
        <v>1626.29</v>
      </c>
      <c r="AC174">
        <v>724.95</v>
      </c>
      <c r="AD174">
        <v>0</v>
      </c>
      <c r="AE174">
        <v>0</v>
      </c>
      <c r="AF174">
        <v>1626.29</v>
      </c>
      <c r="AG174">
        <v>724.95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0.61</v>
      </c>
      <c r="AU174" t="s">
        <v>3</v>
      </c>
      <c r="AV174">
        <v>1</v>
      </c>
      <c r="AW174">
        <v>2</v>
      </c>
      <c r="AX174">
        <v>424392539</v>
      </c>
      <c r="AY174">
        <v>1</v>
      </c>
      <c r="AZ174">
        <v>0</v>
      </c>
      <c r="BA174">
        <v>201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992.03689999999995</v>
      </c>
      <c r="BL174">
        <v>442.21950000000004</v>
      </c>
      <c r="BM174">
        <v>0</v>
      </c>
      <c r="BN174">
        <v>0</v>
      </c>
      <c r="BO174">
        <v>0.61</v>
      </c>
      <c r="BP174">
        <v>1</v>
      </c>
      <c r="BQ174">
        <v>0</v>
      </c>
      <c r="BR174">
        <v>992.03689999999995</v>
      </c>
      <c r="BS174">
        <v>442.21950000000004</v>
      </c>
      <c r="BT174">
        <v>0</v>
      </c>
      <c r="BU174">
        <v>0</v>
      </c>
      <c r="BV174">
        <v>0.61</v>
      </c>
      <c r="BW174">
        <v>1</v>
      </c>
      <c r="CV174">
        <v>0</v>
      </c>
      <c r="CW174">
        <f>ROUND(Y174*Source!I113*DO174,7)</f>
        <v>6.1000000000000004E-3</v>
      </c>
      <c r="CX174">
        <f>ROUND(Y174*Source!I113,7)</f>
        <v>6.1000000000000004E-3</v>
      </c>
      <c r="CY174">
        <f>AB174</f>
        <v>1626.29</v>
      </c>
      <c r="CZ174">
        <f>AF174</f>
        <v>1626.29</v>
      </c>
      <c r="DA174">
        <f>AJ174</f>
        <v>1</v>
      </c>
      <c r="DB174">
        <f>ROUND(ROUND(AT174*CZ174,2),6)</f>
        <v>992.04</v>
      </c>
      <c r="DC174">
        <f>ROUND(ROUND(AT174*AG174,2),6)</f>
        <v>442.22</v>
      </c>
      <c r="DD174" t="s">
        <v>3</v>
      </c>
      <c r="DE174" t="s">
        <v>3</v>
      </c>
      <c r="DF174">
        <f>ROUND(ROUND(AE174,2)*CX174,2)</f>
        <v>0</v>
      </c>
      <c r="DG174">
        <f t="shared" si="73"/>
        <v>9.92</v>
      </c>
      <c r="DH174">
        <f t="shared" si="64"/>
        <v>4.42</v>
      </c>
      <c r="DI174">
        <f t="shared" si="65"/>
        <v>0</v>
      </c>
      <c r="DJ174">
        <f>DG174+DH174</f>
        <v>14.34</v>
      </c>
      <c r="DK174">
        <v>1</v>
      </c>
      <c r="DL174" t="s">
        <v>876</v>
      </c>
      <c r="DM174">
        <v>6</v>
      </c>
      <c r="DN174" t="s">
        <v>856</v>
      </c>
      <c r="DO174">
        <v>1</v>
      </c>
    </row>
    <row r="175" spans="1:119" x14ac:dyDescent="0.2">
      <c r="A175">
        <f>ROW(Source!A113)</f>
        <v>113</v>
      </c>
      <c r="B175">
        <v>424238656</v>
      </c>
      <c r="C175">
        <v>424236144</v>
      </c>
      <c r="D175">
        <v>417098287</v>
      </c>
      <c r="E175">
        <v>1</v>
      </c>
      <c r="F175">
        <v>1</v>
      </c>
      <c r="G175">
        <v>1</v>
      </c>
      <c r="H175">
        <v>2</v>
      </c>
      <c r="I175" t="s">
        <v>901</v>
      </c>
      <c r="J175" t="s">
        <v>902</v>
      </c>
      <c r="K175" t="s">
        <v>903</v>
      </c>
      <c r="L175">
        <v>1368</v>
      </c>
      <c r="N175">
        <v>1011</v>
      </c>
      <c r="O175" t="s">
        <v>748</v>
      </c>
      <c r="P175" t="s">
        <v>748</v>
      </c>
      <c r="Q175">
        <v>1</v>
      </c>
      <c r="W175">
        <v>0</v>
      </c>
      <c r="X175">
        <v>-849950259</v>
      </c>
      <c r="Y175">
        <f>AT175</f>
        <v>0.04</v>
      </c>
      <c r="AA175">
        <v>0</v>
      </c>
      <c r="AB175">
        <v>641.70000000000005</v>
      </c>
      <c r="AC175">
        <v>539.69000000000005</v>
      </c>
      <c r="AD175">
        <v>0</v>
      </c>
      <c r="AE175">
        <v>0</v>
      </c>
      <c r="AF175">
        <v>641.70000000000005</v>
      </c>
      <c r="AG175">
        <v>539.69000000000005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0.04</v>
      </c>
      <c r="AU175" t="s">
        <v>3</v>
      </c>
      <c r="AV175">
        <v>1</v>
      </c>
      <c r="AW175">
        <v>2</v>
      </c>
      <c r="AX175">
        <v>424392540</v>
      </c>
      <c r="AY175">
        <v>1</v>
      </c>
      <c r="AZ175">
        <v>0</v>
      </c>
      <c r="BA175">
        <v>202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25.668000000000003</v>
      </c>
      <c r="BL175">
        <v>21.587600000000002</v>
      </c>
      <c r="BM175">
        <v>0</v>
      </c>
      <c r="BN175">
        <v>0</v>
      </c>
      <c r="BO175">
        <v>0.04</v>
      </c>
      <c r="BP175">
        <v>1</v>
      </c>
      <c r="BQ175">
        <v>0</v>
      </c>
      <c r="BR175">
        <v>25.668000000000003</v>
      </c>
      <c r="BS175">
        <v>21.587600000000002</v>
      </c>
      <c r="BT175">
        <v>0</v>
      </c>
      <c r="BU175">
        <v>0</v>
      </c>
      <c r="BV175">
        <v>0.04</v>
      </c>
      <c r="BW175">
        <v>1</v>
      </c>
      <c r="CV175">
        <v>0</v>
      </c>
      <c r="CW175">
        <f>ROUND(Y175*Source!I113*DO175,7)</f>
        <v>4.0000000000000002E-4</v>
      </c>
      <c r="CX175">
        <f>ROUND(Y175*Source!I113,7)</f>
        <v>4.0000000000000002E-4</v>
      </c>
      <c r="CY175">
        <f>AB175</f>
        <v>641.70000000000005</v>
      </c>
      <c r="CZ175">
        <f>AF175</f>
        <v>641.70000000000005</v>
      </c>
      <c r="DA175">
        <f>AJ175</f>
        <v>1</v>
      </c>
      <c r="DB175">
        <f>ROUND(ROUND(AT175*CZ175,2),6)</f>
        <v>25.67</v>
      </c>
      <c r="DC175">
        <f>ROUND(ROUND(AT175*AG175,2),6)</f>
        <v>21.59</v>
      </c>
      <c r="DD175" t="s">
        <v>3</v>
      </c>
      <c r="DE175" t="s">
        <v>3</v>
      </c>
      <c r="DF175">
        <f>ROUND(ROUND(AE175,2)*CX175,2)</f>
        <v>0</v>
      </c>
      <c r="DG175">
        <f t="shared" si="73"/>
        <v>0.26</v>
      </c>
      <c r="DH175">
        <f t="shared" si="64"/>
        <v>0.22</v>
      </c>
      <c r="DI175">
        <f t="shared" si="65"/>
        <v>0</v>
      </c>
      <c r="DJ175">
        <f>DG175+DH175</f>
        <v>0.48</v>
      </c>
      <c r="DK175">
        <v>1</v>
      </c>
      <c r="DL175" t="s">
        <v>867</v>
      </c>
      <c r="DM175">
        <v>4</v>
      </c>
      <c r="DN175" t="s">
        <v>856</v>
      </c>
      <c r="DO175">
        <v>1</v>
      </c>
    </row>
    <row r="176" spans="1:119" x14ac:dyDescent="0.2">
      <c r="A176">
        <f>ROW(Source!A113)</f>
        <v>113</v>
      </c>
      <c r="B176">
        <v>424238656</v>
      </c>
      <c r="C176">
        <v>424236144</v>
      </c>
      <c r="D176">
        <v>417166617</v>
      </c>
      <c r="E176">
        <v>1</v>
      </c>
      <c r="F176">
        <v>1</v>
      </c>
      <c r="G176">
        <v>1</v>
      </c>
      <c r="H176">
        <v>3</v>
      </c>
      <c r="I176" t="s">
        <v>985</v>
      </c>
      <c r="J176" t="s">
        <v>986</v>
      </c>
      <c r="K176" t="s">
        <v>987</v>
      </c>
      <c r="L176">
        <v>1348</v>
      </c>
      <c r="N176">
        <v>1009</v>
      </c>
      <c r="O176" t="s">
        <v>635</v>
      </c>
      <c r="P176" t="s">
        <v>635</v>
      </c>
      <c r="Q176">
        <v>1000</v>
      </c>
      <c r="W176">
        <v>0</v>
      </c>
      <c r="X176">
        <v>-1061297381</v>
      </c>
      <c r="Y176">
        <f>(AT176*ROUND(0,7))</f>
        <v>0</v>
      </c>
      <c r="AA176">
        <v>83923.41</v>
      </c>
      <c r="AB176">
        <v>0</v>
      </c>
      <c r="AC176">
        <v>0</v>
      </c>
      <c r="AD176">
        <v>0</v>
      </c>
      <c r="AE176">
        <v>83923.41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1E-3</v>
      </c>
      <c r="AU176" t="s">
        <v>15</v>
      </c>
      <c r="AV176">
        <v>0</v>
      </c>
      <c r="AW176">
        <v>2</v>
      </c>
      <c r="AX176">
        <v>424392541</v>
      </c>
      <c r="AY176">
        <v>1</v>
      </c>
      <c r="AZ176">
        <v>0</v>
      </c>
      <c r="BA176">
        <v>203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83.923410000000004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ROUND(Y176*Source!I113,7)</f>
        <v>0</v>
      </c>
      <c r="CY176">
        <f>AA176</f>
        <v>83923.41</v>
      </c>
      <c r="CZ176">
        <f>AE176</f>
        <v>83923.41</v>
      </c>
      <c r="DA176">
        <f>AI176</f>
        <v>1</v>
      </c>
      <c r="DB176">
        <f>ROUND((ROUND(AT176*CZ176,2)*ROUND(0,7)),6)</f>
        <v>0</v>
      </c>
      <c r="DC176">
        <f>ROUND((ROUND(AT176*AG176,2)*ROUND(0,7)),6)</f>
        <v>0</v>
      </c>
      <c r="DD176" t="s">
        <v>3</v>
      </c>
      <c r="DE176" t="s">
        <v>3</v>
      </c>
      <c r="DF176">
        <f>ROUND(ROUND(AE176,2)*CX176,2)</f>
        <v>0</v>
      </c>
      <c r="DG176">
        <f t="shared" si="73"/>
        <v>0</v>
      </c>
      <c r="DH176">
        <f t="shared" si="64"/>
        <v>0</v>
      </c>
      <c r="DI176">
        <f t="shared" si="65"/>
        <v>0</v>
      </c>
      <c r="DJ176">
        <f>DF176</f>
        <v>0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ROW(Source!A113)</f>
        <v>113</v>
      </c>
      <c r="B177">
        <v>424238656</v>
      </c>
      <c r="C177">
        <v>424236144</v>
      </c>
      <c r="D177">
        <v>417169022</v>
      </c>
      <c r="E177">
        <v>1</v>
      </c>
      <c r="F177">
        <v>1</v>
      </c>
      <c r="G177">
        <v>1</v>
      </c>
      <c r="H177">
        <v>3</v>
      </c>
      <c r="I177" t="s">
        <v>988</v>
      </c>
      <c r="J177" t="s">
        <v>989</v>
      </c>
      <c r="K177" t="s">
        <v>990</v>
      </c>
      <c r="L177">
        <v>1339</v>
      </c>
      <c r="N177">
        <v>1007</v>
      </c>
      <c r="O177" t="s">
        <v>910</v>
      </c>
      <c r="P177" t="s">
        <v>910</v>
      </c>
      <c r="Q177">
        <v>1</v>
      </c>
      <c r="W177">
        <v>0</v>
      </c>
      <c r="X177">
        <v>-2089581116</v>
      </c>
      <c r="Y177">
        <f>(AT177*ROUND(0,7))</f>
        <v>0</v>
      </c>
      <c r="AA177">
        <v>4949.99</v>
      </c>
      <c r="AB177">
        <v>0</v>
      </c>
      <c r="AC177">
        <v>0</v>
      </c>
      <c r="AD177">
        <v>0</v>
      </c>
      <c r="AE177">
        <v>3778.62</v>
      </c>
      <c r="AF177">
        <v>0</v>
      </c>
      <c r="AG177">
        <v>0</v>
      </c>
      <c r="AH177">
        <v>0</v>
      </c>
      <c r="AI177">
        <v>1.31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0.06</v>
      </c>
      <c r="AU177" t="s">
        <v>15</v>
      </c>
      <c r="AV177">
        <v>0</v>
      </c>
      <c r="AW177">
        <v>2</v>
      </c>
      <c r="AX177">
        <v>424392543</v>
      </c>
      <c r="AY177">
        <v>1</v>
      </c>
      <c r="AZ177">
        <v>0</v>
      </c>
      <c r="BA177">
        <v>205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226.71719999999999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ROUND(Y177*Source!I113,7)</f>
        <v>0</v>
      </c>
      <c r="CY177">
        <f>AA177</f>
        <v>4949.99</v>
      </c>
      <c r="CZ177">
        <f>AE177</f>
        <v>3778.62</v>
      </c>
      <c r="DA177">
        <f>AI177</f>
        <v>1.31</v>
      </c>
      <c r="DB177">
        <f>ROUND((ROUND(AT177*CZ177,2)*ROUND(0,7)),6)</f>
        <v>0</v>
      </c>
      <c r="DC177">
        <f>ROUND((ROUND(AT177*AG177,2)*ROUND(0,7)),6)</f>
        <v>0</v>
      </c>
      <c r="DD177" t="s">
        <v>3</v>
      </c>
      <c r="DE177" t="s">
        <v>3</v>
      </c>
      <c r="DF177">
        <f>ROUND(ROUND(AE177*AI177,2)*CX177,2)</f>
        <v>0</v>
      </c>
      <c r="DG177">
        <f t="shared" si="73"/>
        <v>0</v>
      </c>
      <c r="DH177">
        <f t="shared" si="64"/>
        <v>0</v>
      </c>
      <c r="DI177">
        <f t="shared" si="65"/>
        <v>0</v>
      </c>
      <c r="DJ177">
        <f>DF177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ROW(Source!A113)</f>
        <v>113</v>
      </c>
      <c r="B178">
        <v>424238656</v>
      </c>
      <c r="C178">
        <v>424236144</v>
      </c>
      <c r="D178">
        <v>417176005</v>
      </c>
      <c r="E178">
        <v>1</v>
      </c>
      <c r="F178">
        <v>1</v>
      </c>
      <c r="G178">
        <v>1</v>
      </c>
      <c r="H178">
        <v>3</v>
      </c>
      <c r="I178" t="s">
        <v>991</v>
      </c>
      <c r="J178" t="s">
        <v>992</v>
      </c>
      <c r="K178" t="s">
        <v>993</v>
      </c>
      <c r="L178">
        <v>1339</v>
      </c>
      <c r="N178">
        <v>1007</v>
      </c>
      <c r="O178" t="s">
        <v>910</v>
      </c>
      <c r="P178" t="s">
        <v>910</v>
      </c>
      <c r="Q178">
        <v>1</v>
      </c>
      <c r="W178">
        <v>0</v>
      </c>
      <c r="X178">
        <v>800612802</v>
      </c>
      <c r="Y178">
        <f>(AT178*ROUND(0,7))</f>
        <v>0</v>
      </c>
      <c r="AA178">
        <v>12805</v>
      </c>
      <c r="AB178">
        <v>0</v>
      </c>
      <c r="AC178">
        <v>0</v>
      </c>
      <c r="AD178">
        <v>0</v>
      </c>
      <c r="AE178">
        <v>10082.68</v>
      </c>
      <c r="AF178">
        <v>0</v>
      </c>
      <c r="AG178">
        <v>0</v>
      </c>
      <c r="AH178">
        <v>0</v>
      </c>
      <c r="AI178">
        <v>1.27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0.17</v>
      </c>
      <c r="AU178" t="s">
        <v>15</v>
      </c>
      <c r="AV178">
        <v>0</v>
      </c>
      <c r="AW178">
        <v>2</v>
      </c>
      <c r="AX178">
        <v>424392544</v>
      </c>
      <c r="AY178">
        <v>1</v>
      </c>
      <c r="AZ178">
        <v>0</v>
      </c>
      <c r="BA178">
        <v>206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1714.0556000000001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ROUND(Y178*Source!I113,7)</f>
        <v>0</v>
      </c>
      <c r="CY178">
        <f>AA178</f>
        <v>12805</v>
      </c>
      <c r="CZ178">
        <f>AE178</f>
        <v>10082.68</v>
      </c>
      <c r="DA178">
        <f>AI178</f>
        <v>1.27</v>
      </c>
      <c r="DB178">
        <f>ROUND((ROUND(AT178*CZ178,2)*ROUND(0,7)),6)</f>
        <v>0</v>
      </c>
      <c r="DC178">
        <f>ROUND((ROUND(AT178*AG178,2)*ROUND(0,7)),6)</f>
        <v>0</v>
      </c>
      <c r="DD178" t="s">
        <v>3</v>
      </c>
      <c r="DE178" t="s">
        <v>3</v>
      </c>
      <c r="DF178">
        <f>ROUND(ROUND(AE178*AI178,2)*CX178,2)</f>
        <v>0</v>
      </c>
      <c r="DG178">
        <f t="shared" si="73"/>
        <v>0</v>
      </c>
      <c r="DH178">
        <f t="shared" si="64"/>
        <v>0</v>
      </c>
      <c r="DI178">
        <f t="shared" si="65"/>
        <v>0</v>
      </c>
      <c r="DJ178">
        <f>DF178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ROW(Source!A114)</f>
        <v>114</v>
      </c>
      <c r="B179">
        <v>424238656</v>
      </c>
      <c r="C179">
        <v>424236163</v>
      </c>
      <c r="D179">
        <v>417090658</v>
      </c>
      <c r="E179">
        <v>117</v>
      </c>
      <c r="F179">
        <v>1</v>
      </c>
      <c r="G179">
        <v>1</v>
      </c>
      <c r="H179">
        <v>1</v>
      </c>
      <c r="I179" t="s">
        <v>994</v>
      </c>
      <c r="J179" t="s">
        <v>3</v>
      </c>
      <c r="K179" t="s">
        <v>995</v>
      </c>
      <c r="L179">
        <v>1191</v>
      </c>
      <c r="N179">
        <v>1013</v>
      </c>
      <c r="O179" t="s">
        <v>856</v>
      </c>
      <c r="P179" t="s">
        <v>856</v>
      </c>
      <c r="Q179">
        <v>1</v>
      </c>
      <c r="W179">
        <v>0</v>
      </c>
      <c r="X179">
        <v>1286521233</v>
      </c>
      <c r="Y179">
        <f t="shared" ref="Y179:Y192" si="74">AT179</f>
        <v>4.0599999999999996</v>
      </c>
      <c r="AA179">
        <v>0</v>
      </c>
      <c r="AB179">
        <v>0</v>
      </c>
      <c r="AC179">
        <v>0</v>
      </c>
      <c r="AD179">
        <v>431.75</v>
      </c>
      <c r="AE179">
        <v>0</v>
      </c>
      <c r="AF179">
        <v>0</v>
      </c>
      <c r="AG179">
        <v>0</v>
      </c>
      <c r="AH179">
        <v>431.75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4.0599999999999996</v>
      </c>
      <c r="AU179" t="s">
        <v>3</v>
      </c>
      <c r="AV179">
        <v>1</v>
      </c>
      <c r="AW179">
        <v>2</v>
      </c>
      <c r="AX179">
        <v>424392548</v>
      </c>
      <c r="AY179">
        <v>1</v>
      </c>
      <c r="AZ179">
        <v>0</v>
      </c>
      <c r="BA179">
        <v>208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1752.9049999999997</v>
      </c>
      <c r="BN179">
        <v>4.0599999999999996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1752.9049999999997</v>
      </c>
      <c r="BU179">
        <v>4.0599999999999996</v>
      </c>
      <c r="BV179">
        <v>0</v>
      </c>
      <c r="BW179">
        <v>1</v>
      </c>
      <c r="CU179">
        <f>ROUND(AT179*Source!I114*AH179*AL179,2)</f>
        <v>17.53</v>
      </c>
      <c r="CV179">
        <f>ROUND(Y179*Source!I114,7)</f>
        <v>4.0599999999999997E-2</v>
      </c>
      <c r="CW179">
        <v>0</v>
      </c>
      <c r="CX179">
        <f>ROUND(Y179*Source!I114,7)</f>
        <v>4.0599999999999997E-2</v>
      </c>
      <c r="CY179">
        <f>AD179</f>
        <v>431.75</v>
      </c>
      <c r="CZ179">
        <f>AH179</f>
        <v>431.75</v>
      </c>
      <c r="DA179">
        <f>AL179</f>
        <v>1</v>
      </c>
      <c r="DB179">
        <f t="shared" ref="DB179:DB192" si="75">ROUND(ROUND(AT179*CZ179,2),6)</f>
        <v>1752.91</v>
      </c>
      <c r="DC179">
        <f t="shared" ref="DC179:DC192" si="76">ROUND(ROUND(AT179*AG179,2),6)</f>
        <v>0</v>
      </c>
      <c r="DD179" t="s">
        <v>3</v>
      </c>
      <c r="DE179" t="s">
        <v>3</v>
      </c>
      <c r="DF179">
        <f t="shared" ref="DF179:DF192" si="77">ROUND(ROUND(AE179,2)*CX179,2)</f>
        <v>0</v>
      </c>
      <c r="DG179">
        <f t="shared" si="73"/>
        <v>0</v>
      </c>
      <c r="DH179">
        <f t="shared" si="64"/>
        <v>0</v>
      </c>
      <c r="DI179">
        <f t="shared" si="65"/>
        <v>17.53</v>
      </c>
      <c r="DJ179">
        <f>DI179</f>
        <v>17.53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ROW(Source!A114)</f>
        <v>114</v>
      </c>
      <c r="B180">
        <v>424238656</v>
      </c>
      <c r="C180">
        <v>424236163</v>
      </c>
      <c r="D180">
        <v>417090896</v>
      </c>
      <c r="E180">
        <v>117</v>
      </c>
      <c r="F180">
        <v>1</v>
      </c>
      <c r="G180">
        <v>1</v>
      </c>
      <c r="H180">
        <v>1</v>
      </c>
      <c r="I180" t="s">
        <v>854</v>
      </c>
      <c r="J180" t="s">
        <v>3</v>
      </c>
      <c r="K180" t="s">
        <v>855</v>
      </c>
      <c r="L180">
        <v>1191</v>
      </c>
      <c r="N180">
        <v>1013</v>
      </c>
      <c r="O180" t="s">
        <v>856</v>
      </c>
      <c r="P180" t="s">
        <v>856</v>
      </c>
      <c r="Q180">
        <v>1</v>
      </c>
      <c r="W180">
        <v>0</v>
      </c>
      <c r="X180">
        <v>-1417349443</v>
      </c>
      <c r="Y180">
        <f t="shared" si="74"/>
        <v>0.05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0.05</v>
      </c>
      <c r="AU180" t="s">
        <v>3</v>
      </c>
      <c r="AV180">
        <v>2</v>
      </c>
      <c r="AW180">
        <v>2</v>
      </c>
      <c r="AX180">
        <v>424392549</v>
      </c>
      <c r="AY180">
        <v>1</v>
      </c>
      <c r="AZ180">
        <v>0</v>
      </c>
      <c r="BA180">
        <v>209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ROUND(Y180*Source!I114,7)</f>
        <v>5.0000000000000001E-4</v>
      </c>
      <c r="CY180">
        <f>AD180</f>
        <v>0</v>
      </c>
      <c r="CZ180">
        <f>AH180</f>
        <v>0</v>
      </c>
      <c r="DA180">
        <f>AL180</f>
        <v>1</v>
      </c>
      <c r="DB180">
        <f t="shared" si="75"/>
        <v>0</v>
      </c>
      <c r="DC180">
        <f t="shared" si="76"/>
        <v>0</v>
      </c>
      <c r="DD180" t="s">
        <v>3</v>
      </c>
      <c r="DE180" t="s">
        <v>3</v>
      </c>
      <c r="DF180">
        <f t="shared" si="77"/>
        <v>0</v>
      </c>
      <c r="DG180">
        <f t="shared" si="73"/>
        <v>0</v>
      </c>
      <c r="DH180">
        <f t="shared" si="64"/>
        <v>0</v>
      </c>
      <c r="DI180">
        <f t="shared" si="65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ROW(Source!A114)</f>
        <v>114</v>
      </c>
      <c r="B181">
        <v>424238656</v>
      </c>
      <c r="C181">
        <v>424236163</v>
      </c>
      <c r="D181">
        <v>417098202</v>
      </c>
      <c r="E181">
        <v>1</v>
      </c>
      <c r="F181">
        <v>1</v>
      </c>
      <c r="G181">
        <v>1</v>
      </c>
      <c r="H181">
        <v>2</v>
      </c>
      <c r="I181" t="s">
        <v>996</v>
      </c>
      <c r="J181" t="s">
        <v>997</v>
      </c>
      <c r="K181" t="s">
        <v>998</v>
      </c>
      <c r="L181">
        <v>1368</v>
      </c>
      <c r="N181">
        <v>1011</v>
      </c>
      <c r="O181" t="s">
        <v>748</v>
      </c>
      <c r="P181" t="s">
        <v>748</v>
      </c>
      <c r="Q181">
        <v>1</v>
      </c>
      <c r="W181">
        <v>0</v>
      </c>
      <c r="X181">
        <v>256427455</v>
      </c>
      <c r="Y181">
        <f t="shared" si="74"/>
        <v>0.14000000000000001</v>
      </c>
      <c r="AA181">
        <v>0</v>
      </c>
      <c r="AB181">
        <v>74.3</v>
      </c>
      <c r="AC181">
        <v>0</v>
      </c>
      <c r="AD181">
        <v>0</v>
      </c>
      <c r="AE181">
        <v>0</v>
      </c>
      <c r="AF181">
        <v>50.89</v>
      </c>
      <c r="AG181">
        <v>0</v>
      </c>
      <c r="AH181">
        <v>0</v>
      </c>
      <c r="AI181">
        <v>1</v>
      </c>
      <c r="AJ181">
        <v>1.46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0.14000000000000001</v>
      </c>
      <c r="AU181" t="s">
        <v>3</v>
      </c>
      <c r="AV181">
        <v>1</v>
      </c>
      <c r="AW181">
        <v>2</v>
      </c>
      <c r="AX181">
        <v>424392550</v>
      </c>
      <c r="AY181">
        <v>1</v>
      </c>
      <c r="AZ181">
        <v>0</v>
      </c>
      <c r="BA181">
        <v>210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7.1246000000000009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7.1246000000000009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f>ROUND(Y181*Source!I114*DO181,7)</f>
        <v>0</v>
      </c>
      <c r="CX181">
        <f>ROUND(Y181*Source!I114,7)</f>
        <v>1.4E-3</v>
      </c>
      <c r="CY181">
        <f>AB181</f>
        <v>74.3</v>
      </c>
      <c r="CZ181">
        <f>AF181</f>
        <v>50.89</v>
      </c>
      <c r="DA181">
        <f>AJ181</f>
        <v>1.46</v>
      </c>
      <c r="DB181">
        <f t="shared" si="75"/>
        <v>7.12</v>
      </c>
      <c r="DC181">
        <f t="shared" si="76"/>
        <v>0</v>
      </c>
      <c r="DD181" t="s">
        <v>3</v>
      </c>
      <c r="DE181" t="s">
        <v>3</v>
      </c>
      <c r="DF181">
        <f t="shared" si="77"/>
        <v>0</v>
      </c>
      <c r="DG181">
        <f>ROUND(ROUND(AF181*AJ181,2)*CX181,2)</f>
        <v>0.1</v>
      </c>
      <c r="DH181">
        <f t="shared" si="64"/>
        <v>0</v>
      </c>
      <c r="DI181">
        <f t="shared" si="65"/>
        <v>0</v>
      </c>
      <c r="DJ181">
        <f>DG181+DH181</f>
        <v>0.1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ROW(Source!A114)</f>
        <v>114</v>
      </c>
      <c r="B182">
        <v>424238656</v>
      </c>
      <c r="C182">
        <v>424236163</v>
      </c>
      <c r="D182">
        <v>417098370</v>
      </c>
      <c r="E182">
        <v>1</v>
      </c>
      <c r="F182">
        <v>1</v>
      </c>
      <c r="G182">
        <v>1</v>
      </c>
      <c r="H182">
        <v>2</v>
      </c>
      <c r="I182" t="s">
        <v>999</v>
      </c>
      <c r="J182" t="s">
        <v>1000</v>
      </c>
      <c r="K182" t="s">
        <v>1001</v>
      </c>
      <c r="L182">
        <v>1368</v>
      </c>
      <c r="N182">
        <v>1011</v>
      </c>
      <c r="O182" t="s">
        <v>748</v>
      </c>
      <c r="P182" t="s">
        <v>748</v>
      </c>
      <c r="Q182">
        <v>1</v>
      </c>
      <c r="W182">
        <v>0</v>
      </c>
      <c r="X182">
        <v>1638899965</v>
      </c>
      <c r="Y182">
        <f t="shared" si="74"/>
        <v>0.05</v>
      </c>
      <c r="AA182">
        <v>0</v>
      </c>
      <c r="AB182">
        <v>634.32000000000005</v>
      </c>
      <c r="AC182">
        <v>539.69000000000005</v>
      </c>
      <c r="AD182">
        <v>0</v>
      </c>
      <c r="AE182">
        <v>0</v>
      </c>
      <c r="AF182">
        <v>487.94</v>
      </c>
      <c r="AG182">
        <v>539.69000000000005</v>
      </c>
      <c r="AH182">
        <v>0</v>
      </c>
      <c r="AI182">
        <v>1</v>
      </c>
      <c r="AJ182">
        <v>1.3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0.05</v>
      </c>
      <c r="AU182" t="s">
        <v>3</v>
      </c>
      <c r="AV182">
        <v>1</v>
      </c>
      <c r="AW182">
        <v>2</v>
      </c>
      <c r="AX182">
        <v>424392551</v>
      </c>
      <c r="AY182">
        <v>1</v>
      </c>
      <c r="AZ182">
        <v>0</v>
      </c>
      <c r="BA182">
        <v>211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24.397000000000002</v>
      </c>
      <c r="BL182">
        <v>26.984500000000004</v>
      </c>
      <c r="BM182">
        <v>0</v>
      </c>
      <c r="BN182">
        <v>0</v>
      </c>
      <c r="BO182">
        <v>0.05</v>
      </c>
      <c r="BP182">
        <v>1</v>
      </c>
      <c r="BQ182">
        <v>0</v>
      </c>
      <c r="BR182">
        <v>24.397000000000002</v>
      </c>
      <c r="BS182">
        <v>26.984500000000004</v>
      </c>
      <c r="BT182">
        <v>0</v>
      </c>
      <c r="BU182">
        <v>0</v>
      </c>
      <c r="BV182">
        <v>0.05</v>
      </c>
      <c r="BW182">
        <v>1</v>
      </c>
      <c r="CV182">
        <v>0</v>
      </c>
      <c r="CW182">
        <f>ROUND(Y182*Source!I114*DO182,7)</f>
        <v>5.0000000000000001E-4</v>
      </c>
      <c r="CX182">
        <f>ROUND(Y182*Source!I114,7)</f>
        <v>5.0000000000000001E-4</v>
      </c>
      <c r="CY182">
        <f>AB182</f>
        <v>634.32000000000005</v>
      </c>
      <c r="CZ182">
        <f>AF182</f>
        <v>487.94</v>
      </c>
      <c r="DA182">
        <f>AJ182</f>
        <v>1.3</v>
      </c>
      <c r="DB182">
        <f t="shared" si="75"/>
        <v>24.4</v>
      </c>
      <c r="DC182">
        <f t="shared" si="76"/>
        <v>26.98</v>
      </c>
      <c r="DD182" t="s">
        <v>3</v>
      </c>
      <c r="DE182" t="s">
        <v>3</v>
      </c>
      <c r="DF182">
        <f t="shared" si="77"/>
        <v>0</v>
      </c>
      <c r="DG182">
        <f>ROUND(ROUND(AF182*AJ182,2)*CX182,2)</f>
        <v>0.32</v>
      </c>
      <c r="DH182">
        <f t="shared" si="64"/>
        <v>0.27</v>
      </c>
      <c r="DI182">
        <f t="shared" si="65"/>
        <v>0</v>
      </c>
      <c r="DJ182">
        <f>DG182+DH182</f>
        <v>0.59000000000000008</v>
      </c>
      <c r="DK182">
        <v>0</v>
      </c>
      <c r="DL182" t="s">
        <v>867</v>
      </c>
      <c r="DM182">
        <v>4</v>
      </c>
      <c r="DN182" t="s">
        <v>856</v>
      </c>
      <c r="DO182">
        <v>1</v>
      </c>
    </row>
    <row r="183" spans="1:119" x14ac:dyDescent="0.2">
      <c r="A183">
        <f>ROW(Source!A115)</f>
        <v>115</v>
      </c>
      <c r="B183">
        <v>424238656</v>
      </c>
      <c r="C183">
        <v>424236172</v>
      </c>
      <c r="D183">
        <v>417090662</v>
      </c>
      <c r="E183">
        <v>117</v>
      </c>
      <c r="F183">
        <v>1</v>
      </c>
      <c r="G183">
        <v>1</v>
      </c>
      <c r="H183">
        <v>1</v>
      </c>
      <c r="I183" t="s">
        <v>871</v>
      </c>
      <c r="J183" t="s">
        <v>3</v>
      </c>
      <c r="K183" t="s">
        <v>872</v>
      </c>
      <c r="L183">
        <v>1191</v>
      </c>
      <c r="N183">
        <v>1013</v>
      </c>
      <c r="O183" t="s">
        <v>856</v>
      </c>
      <c r="P183" t="s">
        <v>856</v>
      </c>
      <c r="Q183">
        <v>1</v>
      </c>
      <c r="W183">
        <v>0</v>
      </c>
      <c r="X183">
        <v>370475345</v>
      </c>
      <c r="Y183">
        <f t="shared" si="74"/>
        <v>17.27</v>
      </c>
      <c r="AA183">
        <v>0</v>
      </c>
      <c r="AB183">
        <v>0</v>
      </c>
      <c r="AC183">
        <v>0</v>
      </c>
      <c r="AD183">
        <v>439</v>
      </c>
      <c r="AE183">
        <v>0</v>
      </c>
      <c r="AF183">
        <v>0</v>
      </c>
      <c r="AG183">
        <v>0</v>
      </c>
      <c r="AH183">
        <v>439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17.27</v>
      </c>
      <c r="AU183" t="s">
        <v>3</v>
      </c>
      <c r="AV183">
        <v>1</v>
      </c>
      <c r="AW183">
        <v>2</v>
      </c>
      <c r="AX183">
        <v>424392552</v>
      </c>
      <c r="AY183">
        <v>1</v>
      </c>
      <c r="AZ183">
        <v>0</v>
      </c>
      <c r="BA183">
        <v>212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7581.53</v>
      </c>
      <c r="BN183">
        <v>17.27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7581.53</v>
      </c>
      <c r="BU183">
        <v>17.27</v>
      </c>
      <c r="BV183">
        <v>0</v>
      </c>
      <c r="BW183">
        <v>1</v>
      </c>
      <c r="CU183">
        <f>ROUND(AT183*Source!I115*AH183*AL183,2)</f>
        <v>75.819999999999993</v>
      </c>
      <c r="CV183">
        <f>ROUND(Y183*Source!I115,7)</f>
        <v>0.17269999999999999</v>
      </c>
      <c r="CW183">
        <v>0</v>
      </c>
      <c r="CX183">
        <f>ROUND(Y183*Source!I115,7)</f>
        <v>0.17269999999999999</v>
      </c>
      <c r="CY183">
        <f>AD183</f>
        <v>439</v>
      </c>
      <c r="CZ183">
        <f>AH183</f>
        <v>439</v>
      </c>
      <c r="DA183">
        <f>AL183</f>
        <v>1</v>
      </c>
      <c r="DB183">
        <f t="shared" si="75"/>
        <v>7581.53</v>
      </c>
      <c r="DC183">
        <f t="shared" si="76"/>
        <v>0</v>
      </c>
      <c r="DD183" t="s">
        <v>3</v>
      </c>
      <c r="DE183" t="s">
        <v>3</v>
      </c>
      <c r="DF183">
        <f t="shared" si="77"/>
        <v>0</v>
      </c>
      <c r="DG183">
        <f>ROUND(ROUND(AF183,2)*CX183,2)</f>
        <v>0</v>
      </c>
      <c r="DH183">
        <f t="shared" si="64"/>
        <v>0</v>
      </c>
      <c r="DI183">
        <f t="shared" si="65"/>
        <v>75.819999999999993</v>
      </c>
      <c r="DJ183">
        <f>DI183</f>
        <v>75.819999999999993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ROW(Source!A116)</f>
        <v>116</v>
      </c>
      <c r="B184">
        <v>424238656</v>
      </c>
      <c r="C184">
        <v>424236175</v>
      </c>
      <c r="D184">
        <v>417090670</v>
      </c>
      <c r="E184">
        <v>117</v>
      </c>
      <c r="F184">
        <v>1</v>
      </c>
      <c r="G184">
        <v>1</v>
      </c>
      <c r="H184">
        <v>1</v>
      </c>
      <c r="I184" t="s">
        <v>1002</v>
      </c>
      <c r="J184" t="s">
        <v>3</v>
      </c>
      <c r="K184" t="s">
        <v>1003</v>
      </c>
      <c r="L184">
        <v>1191</v>
      </c>
      <c r="N184">
        <v>1013</v>
      </c>
      <c r="O184" t="s">
        <v>856</v>
      </c>
      <c r="P184" t="s">
        <v>856</v>
      </c>
      <c r="Q184">
        <v>1</v>
      </c>
      <c r="W184">
        <v>0</v>
      </c>
      <c r="X184">
        <v>1048598872</v>
      </c>
      <c r="Y184">
        <f t="shared" si="74"/>
        <v>26.78</v>
      </c>
      <c r="AA184">
        <v>0</v>
      </c>
      <c r="AB184">
        <v>0</v>
      </c>
      <c r="AC184">
        <v>0</v>
      </c>
      <c r="AD184">
        <v>447.05</v>
      </c>
      <c r="AE184">
        <v>0</v>
      </c>
      <c r="AF184">
        <v>0</v>
      </c>
      <c r="AG184">
        <v>0</v>
      </c>
      <c r="AH184">
        <v>447.05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26.78</v>
      </c>
      <c r="AU184" t="s">
        <v>3</v>
      </c>
      <c r="AV184">
        <v>1</v>
      </c>
      <c r="AW184">
        <v>2</v>
      </c>
      <c r="AX184">
        <v>424392553</v>
      </c>
      <c r="AY184">
        <v>1</v>
      </c>
      <c r="AZ184">
        <v>0</v>
      </c>
      <c r="BA184">
        <v>213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11971.999000000002</v>
      </c>
      <c r="BN184">
        <v>26.78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11971.999000000002</v>
      </c>
      <c r="BU184">
        <v>26.78</v>
      </c>
      <c r="BV184">
        <v>0</v>
      </c>
      <c r="BW184">
        <v>1</v>
      </c>
      <c r="CU184">
        <f>ROUND(AT184*Source!I116*AH184*AL184,2)</f>
        <v>119.72</v>
      </c>
      <c r="CV184">
        <f>ROUND(Y184*Source!I116,7)</f>
        <v>0.26779999999999998</v>
      </c>
      <c r="CW184">
        <v>0</v>
      </c>
      <c r="CX184">
        <f>ROUND(Y184*Source!I116,7)</f>
        <v>0.26779999999999998</v>
      </c>
      <c r="CY184">
        <f>AD184</f>
        <v>447.05</v>
      </c>
      <c r="CZ184">
        <f>AH184</f>
        <v>447.05</v>
      </c>
      <c r="DA184">
        <f>AL184</f>
        <v>1</v>
      </c>
      <c r="DB184">
        <f t="shared" si="75"/>
        <v>11972</v>
      </c>
      <c r="DC184">
        <f t="shared" si="76"/>
        <v>0</v>
      </c>
      <c r="DD184" t="s">
        <v>3</v>
      </c>
      <c r="DE184" t="s">
        <v>3</v>
      </c>
      <c r="DF184">
        <f t="shared" si="77"/>
        <v>0</v>
      </c>
      <c r="DG184">
        <f>ROUND(ROUND(AF184,2)*CX184,2)</f>
        <v>0</v>
      </c>
      <c r="DH184">
        <f t="shared" si="64"/>
        <v>0</v>
      </c>
      <c r="DI184">
        <f t="shared" si="65"/>
        <v>119.72</v>
      </c>
      <c r="DJ184">
        <f>DI184</f>
        <v>119.72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ROW(Source!A116)</f>
        <v>116</v>
      </c>
      <c r="B185">
        <v>424238656</v>
      </c>
      <c r="C185">
        <v>424236175</v>
      </c>
      <c r="D185">
        <v>417090896</v>
      </c>
      <c r="E185">
        <v>117</v>
      </c>
      <c r="F185">
        <v>1</v>
      </c>
      <c r="G185">
        <v>1</v>
      </c>
      <c r="H185">
        <v>1</v>
      </c>
      <c r="I185" t="s">
        <v>854</v>
      </c>
      <c r="J185" t="s">
        <v>3</v>
      </c>
      <c r="K185" t="s">
        <v>855</v>
      </c>
      <c r="L185">
        <v>1191</v>
      </c>
      <c r="N185">
        <v>1013</v>
      </c>
      <c r="O185" t="s">
        <v>856</v>
      </c>
      <c r="P185" t="s">
        <v>856</v>
      </c>
      <c r="Q185">
        <v>1</v>
      </c>
      <c r="W185">
        <v>0</v>
      </c>
      <c r="X185">
        <v>-1417349443</v>
      </c>
      <c r="Y185">
        <f t="shared" si="74"/>
        <v>0.05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0.05</v>
      </c>
      <c r="AU185" t="s">
        <v>3</v>
      </c>
      <c r="AV185">
        <v>2</v>
      </c>
      <c r="AW185">
        <v>2</v>
      </c>
      <c r="AX185">
        <v>424392554</v>
      </c>
      <c r="AY185">
        <v>1</v>
      </c>
      <c r="AZ185">
        <v>0</v>
      </c>
      <c r="BA185">
        <v>214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ROUND(Y185*Source!I116,7)</f>
        <v>5.0000000000000001E-4</v>
      </c>
      <c r="CY185">
        <f>AD185</f>
        <v>0</v>
      </c>
      <c r="CZ185">
        <f>AH185</f>
        <v>0</v>
      </c>
      <c r="DA185">
        <f>AL185</f>
        <v>1</v>
      </c>
      <c r="DB185">
        <f t="shared" si="75"/>
        <v>0</v>
      </c>
      <c r="DC185">
        <f t="shared" si="76"/>
        <v>0</v>
      </c>
      <c r="DD185" t="s">
        <v>3</v>
      </c>
      <c r="DE185" t="s">
        <v>3</v>
      </c>
      <c r="DF185">
        <f t="shared" si="77"/>
        <v>0</v>
      </c>
      <c r="DG185">
        <f>ROUND(ROUND(AF185,2)*CX185,2)</f>
        <v>0</v>
      </c>
      <c r="DH185">
        <f t="shared" si="64"/>
        <v>0</v>
      </c>
      <c r="DI185">
        <f t="shared" si="65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ROW(Source!A116)</f>
        <v>116</v>
      </c>
      <c r="B186">
        <v>424238656</v>
      </c>
      <c r="C186">
        <v>424236175</v>
      </c>
      <c r="D186">
        <v>417098202</v>
      </c>
      <c r="E186">
        <v>1</v>
      </c>
      <c r="F186">
        <v>1</v>
      </c>
      <c r="G186">
        <v>1</v>
      </c>
      <c r="H186">
        <v>2</v>
      </c>
      <c r="I186" t="s">
        <v>996</v>
      </c>
      <c r="J186" t="s">
        <v>997</v>
      </c>
      <c r="K186" t="s">
        <v>998</v>
      </c>
      <c r="L186">
        <v>1368</v>
      </c>
      <c r="N186">
        <v>1011</v>
      </c>
      <c r="O186" t="s">
        <v>748</v>
      </c>
      <c r="P186" t="s">
        <v>748</v>
      </c>
      <c r="Q186">
        <v>1</v>
      </c>
      <c r="W186">
        <v>0</v>
      </c>
      <c r="X186">
        <v>256427455</v>
      </c>
      <c r="Y186">
        <f t="shared" si="74"/>
        <v>0.14000000000000001</v>
      </c>
      <c r="AA186">
        <v>0</v>
      </c>
      <c r="AB186">
        <v>74.3</v>
      </c>
      <c r="AC186">
        <v>0</v>
      </c>
      <c r="AD186">
        <v>0</v>
      </c>
      <c r="AE186">
        <v>0</v>
      </c>
      <c r="AF186">
        <v>50.89</v>
      </c>
      <c r="AG186">
        <v>0</v>
      </c>
      <c r="AH186">
        <v>0</v>
      </c>
      <c r="AI186">
        <v>1</v>
      </c>
      <c r="AJ186">
        <v>1.46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0.14000000000000001</v>
      </c>
      <c r="AU186" t="s">
        <v>3</v>
      </c>
      <c r="AV186">
        <v>1</v>
      </c>
      <c r="AW186">
        <v>2</v>
      </c>
      <c r="AX186">
        <v>424392555</v>
      </c>
      <c r="AY186">
        <v>1</v>
      </c>
      <c r="AZ186">
        <v>0</v>
      </c>
      <c r="BA186">
        <v>215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7.1246000000000009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7.1246000000000009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f>ROUND(Y186*Source!I116*DO186,7)</f>
        <v>0</v>
      </c>
      <c r="CX186">
        <f>ROUND(Y186*Source!I116,7)</f>
        <v>1.4E-3</v>
      </c>
      <c r="CY186">
        <f>AB186</f>
        <v>74.3</v>
      </c>
      <c r="CZ186">
        <f>AF186</f>
        <v>50.89</v>
      </c>
      <c r="DA186">
        <f>AJ186</f>
        <v>1.46</v>
      </c>
      <c r="DB186">
        <f t="shared" si="75"/>
        <v>7.12</v>
      </c>
      <c r="DC186">
        <f t="shared" si="76"/>
        <v>0</v>
      </c>
      <c r="DD186" t="s">
        <v>3</v>
      </c>
      <c r="DE186" t="s">
        <v>3</v>
      </c>
      <c r="DF186">
        <f t="shared" si="77"/>
        <v>0</v>
      </c>
      <c r="DG186">
        <f>ROUND(ROUND(AF186*AJ186,2)*CX186,2)</f>
        <v>0.1</v>
      </c>
      <c r="DH186">
        <f t="shared" si="64"/>
        <v>0</v>
      </c>
      <c r="DI186">
        <f t="shared" si="65"/>
        <v>0</v>
      </c>
      <c r="DJ186">
        <f>DG186+DH186</f>
        <v>0.1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ROW(Source!A116)</f>
        <v>116</v>
      </c>
      <c r="B187">
        <v>424238656</v>
      </c>
      <c r="C187">
        <v>424236175</v>
      </c>
      <c r="D187">
        <v>417098370</v>
      </c>
      <c r="E187">
        <v>1</v>
      </c>
      <c r="F187">
        <v>1</v>
      </c>
      <c r="G187">
        <v>1</v>
      </c>
      <c r="H187">
        <v>2</v>
      </c>
      <c r="I187" t="s">
        <v>999</v>
      </c>
      <c r="J187" t="s">
        <v>1000</v>
      </c>
      <c r="K187" t="s">
        <v>1001</v>
      </c>
      <c r="L187">
        <v>1368</v>
      </c>
      <c r="N187">
        <v>1011</v>
      </c>
      <c r="O187" t="s">
        <v>748</v>
      </c>
      <c r="P187" t="s">
        <v>748</v>
      </c>
      <c r="Q187">
        <v>1</v>
      </c>
      <c r="W187">
        <v>0</v>
      </c>
      <c r="X187">
        <v>1638899965</v>
      </c>
      <c r="Y187">
        <f t="shared" si="74"/>
        <v>0.05</v>
      </c>
      <c r="AA187">
        <v>0</v>
      </c>
      <c r="AB187">
        <v>634.32000000000005</v>
      </c>
      <c r="AC187">
        <v>539.69000000000005</v>
      </c>
      <c r="AD187">
        <v>0</v>
      </c>
      <c r="AE187">
        <v>0</v>
      </c>
      <c r="AF187">
        <v>487.94</v>
      </c>
      <c r="AG187">
        <v>539.69000000000005</v>
      </c>
      <c r="AH187">
        <v>0</v>
      </c>
      <c r="AI187">
        <v>1</v>
      </c>
      <c r="AJ187">
        <v>1.3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0.05</v>
      </c>
      <c r="AU187" t="s">
        <v>3</v>
      </c>
      <c r="AV187">
        <v>1</v>
      </c>
      <c r="AW187">
        <v>2</v>
      </c>
      <c r="AX187">
        <v>424392556</v>
      </c>
      <c r="AY187">
        <v>1</v>
      </c>
      <c r="AZ187">
        <v>0</v>
      </c>
      <c r="BA187">
        <v>216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24.397000000000002</v>
      </c>
      <c r="BL187">
        <v>26.984500000000004</v>
      </c>
      <c r="BM187">
        <v>0</v>
      </c>
      <c r="BN187">
        <v>0</v>
      </c>
      <c r="BO187">
        <v>0.05</v>
      </c>
      <c r="BP187">
        <v>1</v>
      </c>
      <c r="BQ187">
        <v>0</v>
      </c>
      <c r="BR187">
        <v>24.397000000000002</v>
      </c>
      <c r="BS187">
        <v>26.984500000000004</v>
      </c>
      <c r="BT187">
        <v>0</v>
      </c>
      <c r="BU187">
        <v>0</v>
      </c>
      <c r="BV187">
        <v>0.05</v>
      </c>
      <c r="BW187">
        <v>1</v>
      </c>
      <c r="CV187">
        <v>0</v>
      </c>
      <c r="CW187">
        <f>ROUND(Y187*Source!I116*DO187,7)</f>
        <v>5.0000000000000001E-4</v>
      </c>
      <c r="CX187">
        <f>ROUND(Y187*Source!I116,7)</f>
        <v>5.0000000000000001E-4</v>
      </c>
      <c r="CY187">
        <f>AB187</f>
        <v>634.32000000000005</v>
      </c>
      <c r="CZ187">
        <f>AF187</f>
        <v>487.94</v>
      </c>
      <c r="DA187">
        <f>AJ187</f>
        <v>1.3</v>
      </c>
      <c r="DB187">
        <f t="shared" si="75"/>
        <v>24.4</v>
      </c>
      <c r="DC187">
        <f t="shared" si="76"/>
        <v>26.98</v>
      </c>
      <c r="DD187" t="s">
        <v>3</v>
      </c>
      <c r="DE187" t="s">
        <v>3</v>
      </c>
      <c r="DF187">
        <f t="shared" si="77"/>
        <v>0</v>
      </c>
      <c r="DG187">
        <f>ROUND(ROUND(AF187*AJ187,2)*CX187,2)</f>
        <v>0.32</v>
      </c>
      <c r="DH187">
        <f t="shared" si="64"/>
        <v>0.27</v>
      </c>
      <c r="DI187">
        <f t="shared" si="65"/>
        <v>0</v>
      </c>
      <c r="DJ187">
        <f>DG187+DH187</f>
        <v>0.59000000000000008</v>
      </c>
      <c r="DK187">
        <v>0</v>
      </c>
      <c r="DL187" t="s">
        <v>867</v>
      </c>
      <c r="DM187">
        <v>4</v>
      </c>
      <c r="DN187" t="s">
        <v>856</v>
      </c>
      <c r="DO187">
        <v>1</v>
      </c>
    </row>
    <row r="188" spans="1:119" x14ac:dyDescent="0.2">
      <c r="A188">
        <f>ROW(Source!A117)</f>
        <v>117</v>
      </c>
      <c r="B188">
        <v>424238656</v>
      </c>
      <c r="C188">
        <v>424236186</v>
      </c>
      <c r="D188">
        <v>417090670</v>
      </c>
      <c r="E188">
        <v>117</v>
      </c>
      <c r="F188">
        <v>1</v>
      </c>
      <c r="G188">
        <v>1</v>
      </c>
      <c r="H188">
        <v>1</v>
      </c>
      <c r="I188" t="s">
        <v>1002</v>
      </c>
      <c r="J188" t="s">
        <v>3</v>
      </c>
      <c r="K188" t="s">
        <v>1003</v>
      </c>
      <c r="L188">
        <v>1191</v>
      </c>
      <c r="N188">
        <v>1013</v>
      </c>
      <c r="O188" t="s">
        <v>856</v>
      </c>
      <c r="P188" t="s">
        <v>856</v>
      </c>
      <c r="Q188">
        <v>1</v>
      </c>
      <c r="W188">
        <v>0</v>
      </c>
      <c r="X188">
        <v>1048598872</v>
      </c>
      <c r="Y188">
        <f t="shared" si="74"/>
        <v>40</v>
      </c>
      <c r="AA188">
        <v>0</v>
      </c>
      <c r="AB188">
        <v>0</v>
      </c>
      <c r="AC188">
        <v>0</v>
      </c>
      <c r="AD188">
        <v>447.05</v>
      </c>
      <c r="AE188">
        <v>0</v>
      </c>
      <c r="AF188">
        <v>0</v>
      </c>
      <c r="AG188">
        <v>0</v>
      </c>
      <c r="AH188">
        <v>447.05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40</v>
      </c>
      <c r="AU188" t="s">
        <v>3</v>
      </c>
      <c r="AV188">
        <v>1</v>
      </c>
      <c r="AW188">
        <v>2</v>
      </c>
      <c r="AX188">
        <v>424392559</v>
      </c>
      <c r="AY188">
        <v>1</v>
      </c>
      <c r="AZ188">
        <v>0</v>
      </c>
      <c r="BA188">
        <v>218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17882</v>
      </c>
      <c r="BN188">
        <v>40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17882</v>
      </c>
      <c r="BU188">
        <v>40</v>
      </c>
      <c r="BV188">
        <v>0</v>
      </c>
      <c r="BW188">
        <v>1</v>
      </c>
      <c r="CU188">
        <f>ROUND(AT188*Source!I117*AH188*AL188,2)</f>
        <v>178.82</v>
      </c>
      <c r="CV188">
        <f>ROUND(Y188*Source!I117,7)</f>
        <v>0.4</v>
      </c>
      <c r="CW188">
        <v>0</v>
      </c>
      <c r="CX188">
        <f>ROUND(Y188*Source!I117,7)</f>
        <v>0.4</v>
      </c>
      <c r="CY188">
        <f>AD188</f>
        <v>447.05</v>
      </c>
      <c r="CZ188">
        <f>AH188</f>
        <v>447.05</v>
      </c>
      <c r="DA188">
        <f>AL188</f>
        <v>1</v>
      </c>
      <c r="DB188">
        <f t="shared" si="75"/>
        <v>17882</v>
      </c>
      <c r="DC188">
        <f t="shared" si="76"/>
        <v>0</v>
      </c>
      <c r="DD188" t="s">
        <v>3</v>
      </c>
      <c r="DE188" t="s">
        <v>3</v>
      </c>
      <c r="DF188">
        <f t="shared" si="77"/>
        <v>0</v>
      </c>
      <c r="DG188">
        <f t="shared" ref="DG188:DG195" si="78">ROUND(ROUND(AF188,2)*CX188,2)</f>
        <v>0</v>
      </c>
      <c r="DH188">
        <f t="shared" si="64"/>
        <v>0</v>
      </c>
      <c r="DI188">
        <f t="shared" si="65"/>
        <v>178.82</v>
      </c>
      <c r="DJ188">
        <f>DI188</f>
        <v>178.82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ROW(Source!A118)</f>
        <v>118</v>
      </c>
      <c r="B189">
        <v>424238656</v>
      </c>
      <c r="C189">
        <v>424236191</v>
      </c>
      <c r="D189">
        <v>417090854</v>
      </c>
      <c r="E189">
        <v>117</v>
      </c>
      <c r="F189">
        <v>1</v>
      </c>
      <c r="G189">
        <v>1</v>
      </c>
      <c r="H189">
        <v>1</v>
      </c>
      <c r="I189" t="s">
        <v>849</v>
      </c>
      <c r="J189" t="s">
        <v>3</v>
      </c>
      <c r="K189" t="s">
        <v>850</v>
      </c>
      <c r="L189">
        <v>1369</v>
      </c>
      <c r="N189">
        <v>1013</v>
      </c>
      <c r="O189" t="s">
        <v>851</v>
      </c>
      <c r="P189" t="s">
        <v>851</v>
      </c>
      <c r="Q189">
        <v>1</v>
      </c>
      <c r="W189">
        <v>0</v>
      </c>
      <c r="X189">
        <v>-236928766</v>
      </c>
      <c r="Y189">
        <f t="shared" si="74"/>
        <v>5</v>
      </c>
      <c r="AA189">
        <v>0</v>
      </c>
      <c r="AB189">
        <v>0</v>
      </c>
      <c r="AC189">
        <v>0</v>
      </c>
      <c r="AD189">
        <v>439</v>
      </c>
      <c r="AE189">
        <v>0</v>
      </c>
      <c r="AF189">
        <v>0</v>
      </c>
      <c r="AG189">
        <v>0</v>
      </c>
      <c r="AH189">
        <v>439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5</v>
      </c>
      <c r="AU189" t="s">
        <v>3</v>
      </c>
      <c r="AV189">
        <v>1</v>
      </c>
      <c r="AW189">
        <v>2</v>
      </c>
      <c r="AX189">
        <v>424392562</v>
      </c>
      <c r="AY189">
        <v>1</v>
      </c>
      <c r="AZ189">
        <v>0</v>
      </c>
      <c r="BA189">
        <v>220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2195</v>
      </c>
      <c r="BN189">
        <v>5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2195</v>
      </c>
      <c r="BU189">
        <v>5</v>
      </c>
      <c r="BV189">
        <v>0</v>
      </c>
      <c r="BW189">
        <v>1</v>
      </c>
      <c r="CU189">
        <f>ROUND(AT189*Source!I118*AH189*AL189,2)</f>
        <v>21.95</v>
      </c>
      <c r="CV189">
        <f>ROUND(Y189*Source!I118,7)</f>
        <v>0.05</v>
      </c>
      <c r="CW189">
        <v>0</v>
      </c>
      <c r="CX189">
        <f>ROUND(Y189*Source!I118,7)</f>
        <v>0.05</v>
      </c>
      <c r="CY189">
        <f>AD189</f>
        <v>439</v>
      </c>
      <c r="CZ189">
        <f>AH189</f>
        <v>439</v>
      </c>
      <c r="DA189">
        <f>AL189</f>
        <v>1</v>
      </c>
      <c r="DB189">
        <f t="shared" si="75"/>
        <v>2195</v>
      </c>
      <c r="DC189">
        <f t="shared" si="76"/>
        <v>0</v>
      </c>
      <c r="DD189" t="s">
        <v>3</v>
      </c>
      <c r="DE189" t="s">
        <v>3</v>
      </c>
      <c r="DF189">
        <f t="shared" si="77"/>
        <v>0</v>
      </c>
      <c r="DG189">
        <f t="shared" si="78"/>
        <v>0</v>
      </c>
      <c r="DH189">
        <f t="shared" si="64"/>
        <v>0</v>
      </c>
      <c r="DI189">
        <f t="shared" si="65"/>
        <v>21.95</v>
      </c>
      <c r="DJ189">
        <f>DI189</f>
        <v>21.95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ROW(Source!A118)</f>
        <v>118</v>
      </c>
      <c r="B190">
        <v>424238656</v>
      </c>
      <c r="C190">
        <v>424236191</v>
      </c>
      <c r="D190">
        <v>417090856</v>
      </c>
      <c r="E190">
        <v>117</v>
      </c>
      <c r="F190">
        <v>1</v>
      </c>
      <c r="G190">
        <v>1</v>
      </c>
      <c r="H190">
        <v>1</v>
      </c>
      <c r="I190" t="s">
        <v>852</v>
      </c>
      <c r="J190" t="s">
        <v>3</v>
      </c>
      <c r="K190" t="s">
        <v>853</v>
      </c>
      <c r="L190">
        <v>1369</v>
      </c>
      <c r="N190">
        <v>1013</v>
      </c>
      <c r="O190" t="s">
        <v>851</v>
      </c>
      <c r="P190" t="s">
        <v>851</v>
      </c>
      <c r="Q190">
        <v>1</v>
      </c>
      <c r="W190">
        <v>0</v>
      </c>
      <c r="X190">
        <v>-587036825</v>
      </c>
      <c r="Y190">
        <f t="shared" si="74"/>
        <v>0.67</v>
      </c>
      <c r="AA190">
        <v>0</v>
      </c>
      <c r="AB190">
        <v>0</v>
      </c>
      <c r="AC190">
        <v>0</v>
      </c>
      <c r="AD190">
        <v>479.27</v>
      </c>
      <c r="AE190">
        <v>0</v>
      </c>
      <c r="AF190">
        <v>0</v>
      </c>
      <c r="AG190">
        <v>0</v>
      </c>
      <c r="AH190">
        <v>479.27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0.67</v>
      </c>
      <c r="AU190" t="s">
        <v>3</v>
      </c>
      <c r="AV190">
        <v>1</v>
      </c>
      <c r="AW190">
        <v>2</v>
      </c>
      <c r="AX190">
        <v>424392563</v>
      </c>
      <c r="AY190">
        <v>1</v>
      </c>
      <c r="AZ190">
        <v>0</v>
      </c>
      <c r="BA190">
        <v>221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321.11090000000002</v>
      </c>
      <c r="BN190">
        <v>0.67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321.11090000000002</v>
      </c>
      <c r="BU190">
        <v>0.67</v>
      </c>
      <c r="BV190">
        <v>0</v>
      </c>
      <c r="BW190">
        <v>1</v>
      </c>
      <c r="CU190">
        <f>ROUND(AT190*Source!I118*AH190*AL190,2)</f>
        <v>3.21</v>
      </c>
      <c r="CV190">
        <f>ROUND(Y190*Source!I118,7)</f>
        <v>6.7000000000000002E-3</v>
      </c>
      <c r="CW190">
        <v>0</v>
      </c>
      <c r="CX190">
        <f>ROUND(Y190*Source!I118,7)</f>
        <v>6.7000000000000002E-3</v>
      </c>
      <c r="CY190">
        <f>AD190</f>
        <v>479.27</v>
      </c>
      <c r="CZ190">
        <f>AH190</f>
        <v>479.27</v>
      </c>
      <c r="DA190">
        <f>AL190</f>
        <v>1</v>
      </c>
      <c r="DB190">
        <f t="shared" si="75"/>
        <v>321.11</v>
      </c>
      <c r="DC190">
        <f t="shared" si="76"/>
        <v>0</v>
      </c>
      <c r="DD190" t="s">
        <v>3</v>
      </c>
      <c r="DE190" t="s">
        <v>3</v>
      </c>
      <c r="DF190">
        <f t="shared" si="77"/>
        <v>0</v>
      </c>
      <c r="DG190">
        <f t="shared" si="78"/>
        <v>0</v>
      </c>
      <c r="DH190">
        <f t="shared" si="64"/>
        <v>0</v>
      </c>
      <c r="DI190">
        <f t="shared" si="65"/>
        <v>3.21</v>
      </c>
      <c r="DJ190">
        <f>DI190</f>
        <v>3.21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ROW(Source!A118)</f>
        <v>118</v>
      </c>
      <c r="B191">
        <v>424238656</v>
      </c>
      <c r="C191">
        <v>424236191</v>
      </c>
      <c r="D191">
        <v>417090896</v>
      </c>
      <c r="E191">
        <v>117</v>
      </c>
      <c r="F191">
        <v>1</v>
      </c>
      <c r="G191">
        <v>1</v>
      </c>
      <c r="H191">
        <v>1</v>
      </c>
      <c r="I191" t="s">
        <v>854</v>
      </c>
      <c r="J191" t="s">
        <v>3</v>
      </c>
      <c r="K191" t="s">
        <v>855</v>
      </c>
      <c r="L191">
        <v>1191</v>
      </c>
      <c r="N191">
        <v>1013</v>
      </c>
      <c r="O191" t="s">
        <v>856</v>
      </c>
      <c r="P191" t="s">
        <v>856</v>
      </c>
      <c r="Q191">
        <v>1</v>
      </c>
      <c r="W191">
        <v>0</v>
      </c>
      <c r="X191">
        <v>-1417349443</v>
      </c>
      <c r="Y191">
        <f t="shared" si="74"/>
        <v>1.3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1.3</v>
      </c>
      <c r="AU191" t="s">
        <v>3</v>
      </c>
      <c r="AV191">
        <v>2</v>
      </c>
      <c r="AW191">
        <v>2</v>
      </c>
      <c r="AX191">
        <v>424392564</v>
      </c>
      <c r="AY191">
        <v>1</v>
      </c>
      <c r="AZ191">
        <v>0</v>
      </c>
      <c r="BA191">
        <v>222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ROUND(Y191*Source!I118,7)</f>
        <v>1.2999999999999999E-2</v>
      </c>
      <c r="CY191">
        <f>AD191</f>
        <v>0</v>
      </c>
      <c r="CZ191">
        <f>AH191</f>
        <v>0</v>
      </c>
      <c r="DA191">
        <f>AL191</f>
        <v>1</v>
      </c>
      <c r="DB191">
        <f t="shared" si="75"/>
        <v>0</v>
      </c>
      <c r="DC191">
        <f t="shared" si="76"/>
        <v>0</v>
      </c>
      <c r="DD191" t="s">
        <v>3</v>
      </c>
      <c r="DE191" t="s">
        <v>3</v>
      </c>
      <c r="DF191">
        <f t="shared" si="77"/>
        <v>0</v>
      </c>
      <c r="DG191">
        <f t="shared" si="78"/>
        <v>0</v>
      </c>
      <c r="DH191">
        <f t="shared" si="64"/>
        <v>0</v>
      </c>
      <c r="DI191">
        <f t="shared" si="65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ROW(Source!A118)</f>
        <v>118</v>
      </c>
      <c r="B192">
        <v>424238656</v>
      </c>
      <c r="C192">
        <v>424236191</v>
      </c>
      <c r="D192">
        <v>417098236</v>
      </c>
      <c r="E192">
        <v>1</v>
      </c>
      <c r="F192">
        <v>1</v>
      </c>
      <c r="G192">
        <v>1</v>
      </c>
      <c r="H192">
        <v>2</v>
      </c>
      <c r="I192" t="s">
        <v>898</v>
      </c>
      <c r="J192" t="s">
        <v>899</v>
      </c>
      <c r="K192" t="s">
        <v>900</v>
      </c>
      <c r="L192">
        <v>1368</v>
      </c>
      <c r="N192">
        <v>1011</v>
      </c>
      <c r="O192" t="s">
        <v>748</v>
      </c>
      <c r="P192" t="s">
        <v>748</v>
      </c>
      <c r="Q192">
        <v>1</v>
      </c>
      <c r="W192">
        <v>0</v>
      </c>
      <c r="X192">
        <v>1946144087</v>
      </c>
      <c r="Y192">
        <f t="shared" si="74"/>
        <v>1.3</v>
      </c>
      <c r="AA192">
        <v>0</v>
      </c>
      <c r="AB192">
        <v>1446.31</v>
      </c>
      <c r="AC192">
        <v>539.69000000000005</v>
      </c>
      <c r="AD192">
        <v>0</v>
      </c>
      <c r="AE192">
        <v>0</v>
      </c>
      <c r="AF192">
        <v>1446.31</v>
      </c>
      <c r="AG192">
        <v>539.69000000000005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1.3</v>
      </c>
      <c r="AU192" t="s">
        <v>3</v>
      </c>
      <c r="AV192">
        <v>1</v>
      </c>
      <c r="AW192">
        <v>2</v>
      </c>
      <c r="AX192">
        <v>424392565</v>
      </c>
      <c r="AY192">
        <v>1</v>
      </c>
      <c r="AZ192">
        <v>0</v>
      </c>
      <c r="BA192">
        <v>223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1880.203</v>
      </c>
      <c r="BL192">
        <v>701.59700000000009</v>
      </c>
      <c r="BM192">
        <v>0</v>
      </c>
      <c r="BN192">
        <v>0</v>
      </c>
      <c r="BO192">
        <v>1.3</v>
      </c>
      <c r="BP192">
        <v>1</v>
      </c>
      <c r="BQ192">
        <v>0</v>
      </c>
      <c r="BR192">
        <v>1880.203</v>
      </c>
      <c r="BS192">
        <v>701.59700000000009</v>
      </c>
      <c r="BT192">
        <v>0</v>
      </c>
      <c r="BU192">
        <v>0</v>
      </c>
      <c r="BV192">
        <v>1.3</v>
      </c>
      <c r="BW192">
        <v>1</v>
      </c>
      <c r="CV192">
        <v>0</v>
      </c>
      <c r="CW192">
        <f>ROUND(Y192*Source!I118*DO192,7)</f>
        <v>1.2999999999999999E-2</v>
      </c>
      <c r="CX192">
        <f>ROUND(Y192*Source!I118,7)</f>
        <v>1.2999999999999999E-2</v>
      </c>
      <c r="CY192">
        <f>AB192</f>
        <v>1446.31</v>
      </c>
      <c r="CZ192">
        <f>AF192</f>
        <v>1446.31</v>
      </c>
      <c r="DA192">
        <f>AJ192</f>
        <v>1</v>
      </c>
      <c r="DB192">
        <f t="shared" si="75"/>
        <v>1880.2</v>
      </c>
      <c r="DC192">
        <f t="shared" si="76"/>
        <v>701.6</v>
      </c>
      <c r="DD192" t="s">
        <v>3</v>
      </c>
      <c r="DE192" t="s">
        <v>3</v>
      </c>
      <c r="DF192">
        <f t="shared" si="77"/>
        <v>0</v>
      </c>
      <c r="DG192">
        <f t="shared" si="78"/>
        <v>18.8</v>
      </c>
      <c r="DH192">
        <f t="shared" si="64"/>
        <v>7.02</v>
      </c>
      <c r="DI192">
        <f t="shared" si="65"/>
        <v>0</v>
      </c>
      <c r="DJ192">
        <f>DG192+DH192</f>
        <v>25.82</v>
      </c>
      <c r="DK192">
        <v>1</v>
      </c>
      <c r="DL192" t="s">
        <v>867</v>
      </c>
      <c r="DM192">
        <v>4</v>
      </c>
      <c r="DN192" t="s">
        <v>856</v>
      </c>
      <c r="DO192">
        <v>1</v>
      </c>
    </row>
    <row r="193" spans="1:119" x14ac:dyDescent="0.2">
      <c r="A193">
        <f>ROW(Source!A118)</f>
        <v>118</v>
      </c>
      <c r="B193">
        <v>424238656</v>
      </c>
      <c r="C193">
        <v>424236191</v>
      </c>
      <c r="D193">
        <v>417165052</v>
      </c>
      <c r="E193">
        <v>1</v>
      </c>
      <c r="F193">
        <v>1</v>
      </c>
      <c r="G193">
        <v>1</v>
      </c>
      <c r="H193">
        <v>3</v>
      </c>
      <c r="I193" t="s">
        <v>907</v>
      </c>
      <c r="J193" t="s">
        <v>908</v>
      </c>
      <c r="K193" t="s">
        <v>909</v>
      </c>
      <c r="L193">
        <v>1339</v>
      </c>
      <c r="N193">
        <v>1007</v>
      </c>
      <c r="O193" t="s">
        <v>910</v>
      </c>
      <c r="P193" t="s">
        <v>910</v>
      </c>
      <c r="Q193">
        <v>1</v>
      </c>
      <c r="W193">
        <v>0</v>
      </c>
      <c r="X193">
        <v>1964556667</v>
      </c>
      <c r="Y193">
        <f>(AT193*ROUND(0,7))</f>
        <v>0</v>
      </c>
      <c r="AA193">
        <v>31.78</v>
      </c>
      <c r="AB193">
        <v>0</v>
      </c>
      <c r="AC193">
        <v>0</v>
      </c>
      <c r="AD193">
        <v>0</v>
      </c>
      <c r="AE193">
        <v>35.71</v>
      </c>
      <c r="AF193">
        <v>0</v>
      </c>
      <c r="AG193">
        <v>0</v>
      </c>
      <c r="AH193">
        <v>0</v>
      </c>
      <c r="AI193">
        <v>0.89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10</v>
      </c>
      <c r="AU193" t="s">
        <v>15</v>
      </c>
      <c r="AV193">
        <v>0</v>
      </c>
      <c r="AW193">
        <v>2</v>
      </c>
      <c r="AX193">
        <v>424392566</v>
      </c>
      <c r="AY193">
        <v>1</v>
      </c>
      <c r="AZ193">
        <v>0</v>
      </c>
      <c r="BA193">
        <v>224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357.1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ROUND(Y193*Source!I118,7)</f>
        <v>0</v>
      </c>
      <c r="CY193">
        <f>AA193</f>
        <v>31.78</v>
      </c>
      <c r="CZ193">
        <f>AE193</f>
        <v>35.71</v>
      </c>
      <c r="DA193">
        <f>AI193</f>
        <v>0.89</v>
      </c>
      <c r="DB193">
        <f>ROUND((ROUND(AT193*CZ193,2)*ROUND(0,7)),6)</f>
        <v>0</v>
      </c>
      <c r="DC193">
        <f>ROUND((ROUND(AT193*AG193,2)*ROUND(0,7)),6)</f>
        <v>0</v>
      </c>
      <c r="DD193" t="s">
        <v>3</v>
      </c>
      <c r="DE193" t="s">
        <v>3</v>
      </c>
      <c r="DF193">
        <f>ROUND(ROUND(AE193*AI193,2)*CX193,2)</f>
        <v>0</v>
      </c>
      <c r="DG193">
        <f t="shared" si="78"/>
        <v>0</v>
      </c>
      <c r="DH193">
        <f t="shared" ref="DH193:DH256" si="79">ROUND(ROUND(AG193,2)*CX193,2)</f>
        <v>0</v>
      </c>
      <c r="DI193">
        <f t="shared" ref="DI193:DI256" si="80">ROUND(ROUND(AH193,2)*CX193,2)</f>
        <v>0</v>
      </c>
      <c r="DJ193">
        <f>DF193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ROW(Source!A119)</f>
        <v>119</v>
      </c>
      <c r="B194">
        <v>424238656</v>
      </c>
      <c r="C194">
        <v>424236204</v>
      </c>
      <c r="D194">
        <v>417090692</v>
      </c>
      <c r="E194">
        <v>117</v>
      </c>
      <c r="F194">
        <v>1</v>
      </c>
      <c r="G194">
        <v>1</v>
      </c>
      <c r="H194">
        <v>1</v>
      </c>
      <c r="I194" t="s">
        <v>939</v>
      </c>
      <c r="J194" t="s">
        <v>3</v>
      </c>
      <c r="K194" t="s">
        <v>940</v>
      </c>
      <c r="L194">
        <v>1191</v>
      </c>
      <c r="N194">
        <v>1013</v>
      </c>
      <c r="O194" t="s">
        <v>856</v>
      </c>
      <c r="P194" t="s">
        <v>856</v>
      </c>
      <c r="Q194">
        <v>1</v>
      </c>
      <c r="W194">
        <v>0</v>
      </c>
      <c r="X194">
        <v>1682852000</v>
      </c>
      <c r="Y194">
        <f>AT194</f>
        <v>8.52</v>
      </c>
      <c r="AA194">
        <v>0</v>
      </c>
      <c r="AB194">
        <v>0</v>
      </c>
      <c r="AC194">
        <v>0</v>
      </c>
      <c r="AD194">
        <v>467.19</v>
      </c>
      <c r="AE194">
        <v>0</v>
      </c>
      <c r="AF194">
        <v>0</v>
      </c>
      <c r="AG194">
        <v>0</v>
      </c>
      <c r="AH194">
        <v>467.19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8.52</v>
      </c>
      <c r="AU194" t="s">
        <v>3</v>
      </c>
      <c r="AV194">
        <v>1</v>
      </c>
      <c r="AW194">
        <v>2</v>
      </c>
      <c r="AX194">
        <v>424392569</v>
      </c>
      <c r="AY194">
        <v>1</v>
      </c>
      <c r="AZ194">
        <v>0</v>
      </c>
      <c r="BA194">
        <v>226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3980.4587999999999</v>
      </c>
      <c r="BN194">
        <v>8.52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3980.4587999999999</v>
      </c>
      <c r="BU194">
        <v>8.52</v>
      </c>
      <c r="BV194">
        <v>0</v>
      </c>
      <c r="BW194">
        <v>1</v>
      </c>
      <c r="CU194">
        <f>ROUND(AT194*Source!I119*AH194*AL194,2)</f>
        <v>39.799999999999997</v>
      </c>
      <c r="CV194">
        <f>ROUND(Y194*Source!I119,7)</f>
        <v>8.5199999999999998E-2</v>
      </c>
      <c r="CW194">
        <v>0</v>
      </c>
      <c r="CX194">
        <f>ROUND(Y194*Source!I119,7)</f>
        <v>8.5199999999999998E-2</v>
      </c>
      <c r="CY194">
        <f>AD194</f>
        <v>467.19</v>
      </c>
      <c r="CZ194">
        <f>AH194</f>
        <v>467.19</v>
      </c>
      <c r="DA194">
        <f>AL194</f>
        <v>1</v>
      </c>
      <c r="DB194">
        <f>ROUND(ROUND(AT194*CZ194,2),6)</f>
        <v>3980.46</v>
      </c>
      <c r="DC194">
        <f>ROUND(ROUND(AT194*AG194,2),6)</f>
        <v>0</v>
      </c>
      <c r="DD194" t="s">
        <v>3</v>
      </c>
      <c r="DE194" t="s">
        <v>3</v>
      </c>
      <c r="DF194">
        <f>ROUND(ROUND(AE194,2)*CX194,2)</f>
        <v>0</v>
      </c>
      <c r="DG194">
        <f t="shared" si="78"/>
        <v>0</v>
      </c>
      <c r="DH194">
        <f t="shared" si="79"/>
        <v>0</v>
      </c>
      <c r="DI194">
        <f t="shared" si="80"/>
        <v>39.799999999999997</v>
      </c>
      <c r="DJ194">
        <f>DI194</f>
        <v>39.799999999999997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ROW(Source!A119)</f>
        <v>119</v>
      </c>
      <c r="B195">
        <v>424238656</v>
      </c>
      <c r="C195">
        <v>424236204</v>
      </c>
      <c r="D195">
        <v>417090896</v>
      </c>
      <c r="E195">
        <v>117</v>
      </c>
      <c r="F195">
        <v>1</v>
      </c>
      <c r="G195">
        <v>1</v>
      </c>
      <c r="H195">
        <v>1</v>
      </c>
      <c r="I195" t="s">
        <v>854</v>
      </c>
      <c r="J195" t="s">
        <v>3</v>
      </c>
      <c r="K195" t="s">
        <v>855</v>
      </c>
      <c r="L195">
        <v>1191</v>
      </c>
      <c r="N195">
        <v>1013</v>
      </c>
      <c r="O195" t="s">
        <v>856</v>
      </c>
      <c r="P195" t="s">
        <v>856</v>
      </c>
      <c r="Q195">
        <v>1</v>
      </c>
      <c r="W195">
        <v>0</v>
      </c>
      <c r="X195">
        <v>-1417349443</v>
      </c>
      <c r="Y195">
        <f>AT195</f>
        <v>2.4700000000000002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2.4700000000000002</v>
      </c>
      <c r="AU195" t="s">
        <v>3</v>
      </c>
      <c r="AV195">
        <v>2</v>
      </c>
      <c r="AW195">
        <v>2</v>
      </c>
      <c r="AX195">
        <v>424392570</v>
      </c>
      <c r="AY195">
        <v>1</v>
      </c>
      <c r="AZ195">
        <v>0</v>
      </c>
      <c r="BA195">
        <v>227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ROUND(Y195*Source!I119,7)</f>
        <v>2.47E-2</v>
      </c>
      <c r="CY195">
        <f>AD195</f>
        <v>0</v>
      </c>
      <c r="CZ195">
        <f>AH195</f>
        <v>0</v>
      </c>
      <c r="DA195">
        <f>AL195</f>
        <v>1</v>
      </c>
      <c r="DB195">
        <f>ROUND(ROUND(AT195*CZ195,2),6)</f>
        <v>0</v>
      </c>
      <c r="DC195">
        <f>ROUND(ROUND(AT195*AG195,2),6)</f>
        <v>0</v>
      </c>
      <c r="DD195" t="s">
        <v>3</v>
      </c>
      <c r="DE195" t="s">
        <v>3</v>
      </c>
      <c r="DF195">
        <f>ROUND(ROUND(AE195,2)*CX195,2)</f>
        <v>0</v>
      </c>
      <c r="DG195">
        <f t="shared" si="78"/>
        <v>0</v>
      </c>
      <c r="DH195">
        <f t="shared" si="79"/>
        <v>0</v>
      </c>
      <c r="DI195">
        <f t="shared" si="80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ROW(Source!A119)</f>
        <v>119</v>
      </c>
      <c r="B196">
        <v>424238656</v>
      </c>
      <c r="C196">
        <v>424236204</v>
      </c>
      <c r="D196">
        <v>417097778</v>
      </c>
      <c r="E196">
        <v>1</v>
      </c>
      <c r="F196">
        <v>1</v>
      </c>
      <c r="G196">
        <v>1</v>
      </c>
      <c r="H196">
        <v>2</v>
      </c>
      <c r="I196" t="s">
        <v>1004</v>
      </c>
      <c r="J196" t="s">
        <v>1005</v>
      </c>
      <c r="K196" t="s">
        <v>1006</v>
      </c>
      <c r="L196">
        <v>1368</v>
      </c>
      <c r="N196">
        <v>1011</v>
      </c>
      <c r="O196" t="s">
        <v>748</v>
      </c>
      <c r="P196" t="s">
        <v>748</v>
      </c>
      <c r="Q196">
        <v>1</v>
      </c>
      <c r="W196">
        <v>0</v>
      </c>
      <c r="X196">
        <v>1512798565</v>
      </c>
      <c r="Y196">
        <f>AT196</f>
        <v>2.46</v>
      </c>
      <c r="AA196">
        <v>0</v>
      </c>
      <c r="AB196">
        <v>2579.9299999999998</v>
      </c>
      <c r="AC196">
        <v>724.95</v>
      </c>
      <c r="AD196">
        <v>0</v>
      </c>
      <c r="AE196">
        <v>0</v>
      </c>
      <c r="AF196">
        <v>2047.56</v>
      </c>
      <c r="AG196">
        <v>724.95</v>
      </c>
      <c r="AH196">
        <v>0</v>
      </c>
      <c r="AI196">
        <v>1</v>
      </c>
      <c r="AJ196">
        <v>1.26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2.46</v>
      </c>
      <c r="AU196" t="s">
        <v>3</v>
      </c>
      <c r="AV196">
        <v>1</v>
      </c>
      <c r="AW196">
        <v>2</v>
      </c>
      <c r="AX196">
        <v>424392571</v>
      </c>
      <c r="AY196">
        <v>1</v>
      </c>
      <c r="AZ196">
        <v>0</v>
      </c>
      <c r="BA196">
        <v>228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5036.9975999999997</v>
      </c>
      <c r="BL196">
        <v>1783.3770000000002</v>
      </c>
      <c r="BM196">
        <v>0</v>
      </c>
      <c r="BN196">
        <v>0</v>
      </c>
      <c r="BO196">
        <v>2.46</v>
      </c>
      <c r="BP196">
        <v>1</v>
      </c>
      <c r="BQ196">
        <v>0</v>
      </c>
      <c r="BR196">
        <v>5036.9975999999997</v>
      </c>
      <c r="BS196">
        <v>1783.3770000000002</v>
      </c>
      <c r="BT196">
        <v>0</v>
      </c>
      <c r="BU196">
        <v>0</v>
      </c>
      <c r="BV196">
        <v>2.46</v>
      </c>
      <c r="BW196">
        <v>1</v>
      </c>
      <c r="CV196">
        <v>0</v>
      </c>
      <c r="CW196">
        <f>ROUND(Y196*Source!I119*DO196,7)</f>
        <v>2.46E-2</v>
      </c>
      <c r="CX196">
        <f>ROUND(Y196*Source!I119,7)</f>
        <v>2.46E-2</v>
      </c>
      <c r="CY196">
        <f>AB196</f>
        <v>2579.9299999999998</v>
      </c>
      <c r="CZ196">
        <f>AF196</f>
        <v>2047.56</v>
      </c>
      <c r="DA196">
        <f>AJ196</f>
        <v>1.26</v>
      </c>
      <c r="DB196">
        <f>ROUND(ROUND(AT196*CZ196,2),6)</f>
        <v>5037</v>
      </c>
      <c r="DC196">
        <f>ROUND(ROUND(AT196*AG196,2),6)</f>
        <v>1783.38</v>
      </c>
      <c r="DD196" t="s">
        <v>3</v>
      </c>
      <c r="DE196" t="s">
        <v>3</v>
      </c>
      <c r="DF196">
        <f>ROUND(ROUND(AE196,2)*CX196,2)</f>
        <v>0</v>
      </c>
      <c r="DG196">
        <f>ROUND(ROUND(AF196*AJ196,2)*CX196,2)</f>
        <v>63.47</v>
      </c>
      <c r="DH196">
        <f t="shared" si="79"/>
        <v>17.829999999999998</v>
      </c>
      <c r="DI196">
        <f t="shared" si="80"/>
        <v>0</v>
      </c>
      <c r="DJ196">
        <f>DG196+DH196</f>
        <v>81.3</v>
      </c>
      <c r="DK196">
        <v>0</v>
      </c>
      <c r="DL196" t="s">
        <v>876</v>
      </c>
      <c r="DM196">
        <v>6</v>
      </c>
      <c r="DN196" t="s">
        <v>856</v>
      </c>
      <c r="DO196">
        <v>1</v>
      </c>
    </row>
    <row r="197" spans="1:119" x14ac:dyDescent="0.2">
      <c r="A197">
        <f>ROW(Source!A119)</f>
        <v>119</v>
      </c>
      <c r="B197">
        <v>424238656</v>
      </c>
      <c r="C197">
        <v>424236204</v>
      </c>
      <c r="D197">
        <v>417098287</v>
      </c>
      <c r="E197">
        <v>1</v>
      </c>
      <c r="F197">
        <v>1</v>
      </c>
      <c r="G197">
        <v>1</v>
      </c>
      <c r="H197">
        <v>2</v>
      </c>
      <c r="I197" t="s">
        <v>901</v>
      </c>
      <c r="J197" t="s">
        <v>902</v>
      </c>
      <c r="K197" t="s">
        <v>903</v>
      </c>
      <c r="L197">
        <v>1368</v>
      </c>
      <c r="N197">
        <v>1011</v>
      </c>
      <c r="O197" t="s">
        <v>748</v>
      </c>
      <c r="P197" t="s">
        <v>748</v>
      </c>
      <c r="Q197">
        <v>1</v>
      </c>
      <c r="W197">
        <v>0</v>
      </c>
      <c r="X197">
        <v>-849950259</v>
      </c>
      <c r="Y197">
        <f>AT197</f>
        <v>0.01</v>
      </c>
      <c r="AA197">
        <v>0</v>
      </c>
      <c r="AB197">
        <v>641.70000000000005</v>
      </c>
      <c r="AC197">
        <v>539.69000000000005</v>
      </c>
      <c r="AD197">
        <v>0</v>
      </c>
      <c r="AE197">
        <v>0</v>
      </c>
      <c r="AF197">
        <v>641.70000000000005</v>
      </c>
      <c r="AG197">
        <v>539.69000000000005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0.01</v>
      </c>
      <c r="AU197" t="s">
        <v>3</v>
      </c>
      <c r="AV197">
        <v>1</v>
      </c>
      <c r="AW197">
        <v>2</v>
      </c>
      <c r="AX197">
        <v>424392572</v>
      </c>
      <c r="AY197">
        <v>1</v>
      </c>
      <c r="AZ197">
        <v>0</v>
      </c>
      <c r="BA197">
        <v>229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6.4170000000000007</v>
      </c>
      <c r="BL197">
        <v>5.3969000000000005</v>
      </c>
      <c r="BM197">
        <v>0</v>
      </c>
      <c r="BN197">
        <v>0</v>
      </c>
      <c r="BO197">
        <v>0.01</v>
      </c>
      <c r="BP197">
        <v>1</v>
      </c>
      <c r="BQ197">
        <v>0</v>
      </c>
      <c r="BR197">
        <v>6.4170000000000007</v>
      </c>
      <c r="BS197">
        <v>5.3969000000000005</v>
      </c>
      <c r="BT197">
        <v>0</v>
      </c>
      <c r="BU197">
        <v>0</v>
      </c>
      <c r="BV197">
        <v>0.01</v>
      </c>
      <c r="BW197">
        <v>1</v>
      </c>
      <c r="CV197">
        <v>0</v>
      </c>
      <c r="CW197">
        <f>ROUND(Y197*Source!I119*DO197,7)</f>
        <v>1E-4</v>
      </c>
      <c r="CX197">
        <f>ROUND(Y197*Source!I119,7)</f>
        <v>1E-4</v>
      </c>
      <c r="CY197">
        <f>AB197</f>
        <v>641.70000000000005</v>
      </c>
      <c r="CZ197">
        <f>AF197</f>
        <v>641.70000000000005</v>
      </c>
      <c r="DA197">
        <f>AJ197</f>
        <v>1</v>
      </c>
      <c r="DB197">
        <f>ROUND(ROUND(AT197*CZ197,2),6)</f>
        <v>6.42</v>
      </c>
      <c r="DC197">
        <f>ROUND(ROUND(AT197*AG197,2),6)</f>
        <v>5.4</v>
      </c>
      <c r="DD197" t="s">
        <v>3</v>
      </c>
      <c r="DE197" t="s">
        <v>3</v>
      </c>
      <c r="DF197">
        <f>ROUND(ROUND(AE197,2)*CX197,2)</f>
        <v>0</v>
      </c>
      <c r="DG197">
        <f t="shared" ref="DG197:DG202" si="81">ROUND(ROUND(AF197,2)*CX197,2)</f>
        <v>0.06</v>
      </c>
      <c r="DH197">
        <f t="shared" si="79"/>
        <v>0.05</v>
      </c>
      <c r="DI197">
        <f t="shared" si="80"/>
        <v>0</v>
      </c>
      <c r="DJ197">
        <f>DG197+DH197</f>
        <v>0.11</v>
      </c>
      <c r="DK197">
        <v>1</v>
      </c>
      <c r="DL197" t="s">
        <v>867</v>
      </c>
      <c r="DM197">
        <v>4</v>
      </c>
      <c r="DN197" t="s">
        <v>856</v>
      </c>
      <c r="DO197">
        <v>1</v>
      </c>
    </row>
    <row r="198" spans="1:119" x14ac:dyDescent="0.2">
      <c r="A198">
        <f>ROW(Source!A119)</f>
        <v>119</v>
      </c>
      <c r="B198">
        <v>424238656</v>
      </c>
      <c r="C198">
        <v>424236204</v>
      </c>
      <c r="D198">
        <v>417165363</v>
      </c>
      <c r="E198">
        <v>1</v>
      </c>
      <c r="F198">
        <v>1</v>
      </c>
      <c r="G198">
        <v>1</v>
      </c>
      <c r="H198">
        <v>3</v>
      </c>
      <c r="I198" t="s">
        <v>1007</v>
      </c>
      <c r="J198" t="s">
        <v>1008</v>
      </c>
      <c r="K198" t="s">
        <v>1009</v>
      </c>
      <c r="L198">
        <v>1327</v>
      </c>
      <c r="N198">
        <v>1005</v>
      </c>
      <c r="O198" t="s">
        <v>1010</v>
      </c>
      <c r="P198" t="s">
        <v>1010</v>
      </c>
      <c r="Q198">
        <v>1</v>
      </c>
      <c r="W198">
        <v>0</v>
      </c>
      <c r="X198">
        <v>-1874943393</v>
      </c>
      <c r="Y198">
        <f>(AT198*ROUND(0,7))</f>
        <v>0</v>
      </c>
      <c r="AA198">
        <v>9.11</v>
      </c>
      <c r="AB198">
        <v>0</v>
      </c>
      <c r="AC198">
        <v>0</v>
      </c>
      <c r="AD198">
        <v>0</v>
      </c>
      <c r="AE198">
        <v>8.59</v>
      </c>
      <c r="AF198">
        <v>0</v>
      </c>
      <c r="AG198">
        <v>0</v>
      </c>
      <c r="AH198">
        <v>0</v>
      </c>
      <c r="AI198">
        <v>1.06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6.82</v>
      </c>
      <c r="AU198" t="s">
        <v>15</v>
      </c>
      <c r="AV198">
        <v>0</v>
      </c>
      <c r="AW198">
        <v>2</v>
      </c>
      <c r="AX198">
        <v>424392573</v>
      </c>
      <c r="AY198">
        <v>1</v>
      </c>
      <c r="AZ198">
        <v>0</v>
      </c>
      <c r="BA198">
        <v>230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58.583800000000004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ROUND(Y198*Source!I119,7)</f>
        <v>0</v>
      </c>
      <c r="CY198">
        <f>AA198</f>
        <v>9.11</v>
      </c>
      <c r="CZ198">
        <f>AE198</f>
        <v>8.59</v>
      </c>
      <c r="DA198">
        <f>AI198</f>
        <v>1.06</v>
      </c>
      <c r="DB198">
        <f>ROUND((ROUND(AT198*CZ198,2)*ROUND(0,7)),6)</f>
        <v>0</v>
      </c>
      <c r="DC198">
        <f>ROUND((ROUND(AT198*AG198,2)*ROUND(0,7)),6)</f>
        <v>0</v>
      </c>
      <c r="DD198" t="s">
        <v>3</v>
      </c>
      <c r="DE198" t="s">
        <v>3</v>
      </c>
      <c r="DF198">
        <f>ROUND(ROUND(AE198*AI198,2)*CX198,2)</f>
        <v>0</v>
      </c>
      <c r="DG198">
        <f t="shared" si="81"/>
        <v>0</v>
      </c>
      <c r="DH198">
        <f t="shared" si="79"/>
        <v>0</v>
      </c>
      <c r="DI198">
        <f t="shared" si="80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ROW(Source!A119)</f>
        <v>119</v>
      </c>
      <c r="B199">
        <v>424238656</v>
      </c>
      <c r="C199">
        <v>424236204</v>
      </c>
      <c r="D199">
        <v>417165494</v>
      </c>
      <c r="E199">
        <v>1</v>
      </c>
      <c r="F199">
        <v>1</v>
      </c>
      <c r="G199">
        <v>1</v>
      </c>
      <c r="H199">
        <v>3</v>
      </c>
      <c r="I199" t="s">
        <v>1011</v>
      </c>
      <c r="J199" t="s">
        <v>1012</v>
      </c>
      <c r="K199" t="s">
        <v>1013</v>
      </c>
      <c r="L199">
        <v>1348</v>
      </c>
      <c r="N199">
        <v>1009</v>
      </c>
      <c r="O199" t="s">
        <v>635</v>
      </c>
      <c r="P199" t="s">
        <v>635</v>
      </c>
      <c r="Q199">
        <v>1000</v>
      </c>
      <c r="W199">
        <v>0</v>
      </c>
      <c r="X199">
        <v>-1364715815</v>
      </c>
      <c r="Y199">
        <f>(AT199*ROUND(0,7))</f>
        <v>0</v>
      </c>
      <c r="AA199">
        <v>961458.87</v>
      </c>
      <c r="AB199">
        <v>0</v>
      </c>
      <c r="AC199">
        <v>0</v>
      </c>
      <c r="AD199">
        <v>0</v>
      </c>
      <c r="AE199">
        <v>907036.67</v>
      </c>
      <c r="AF199">
        <v>0</v>
      </c>
      <c r="AG199">
        <v>0</v>
      </c>
      <c r="AH199">
        <v>0</v>
      </c>
      <c r="AI199">
        <v>1.06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8.0000000000000007E-5</v>
      </c>
      <c r="AU199" t="s">
        <v>15</v>
      </c>
      <c r="AV199">
        <v>0</v>
      </c>
      <c r="AW199">
        <v>2</v>
      </c>
      <c r="AX199">
        <v>424392574</v>
      </c>
      <c r="AY199">
        <v>1</v>
      </c>
      <c r="AZ199">
        <v>0</v>
      </c>
      <c r="BA199">
        <v>231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72.562933600000008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ROUND(Y199*Source!I119,7)</f>
        <v>0</v>
      </c>
      <c r="CY199">
        <f>AA199</f>
        <v>961458.87</v>
      </c>
      <c r="CZ199">
        <f>AE199</f>
        <v>907036.67</v>
      </c>
      <c r="DA199">
        <f>AI199</f>
        <v>1.06</v>
      </c>
      <c r="DB199">
        <f>ROUND((ROUND(AT199*CZ199,2)*ROUND(0,7)),6)</f>
        <v>0</v>
      </c>
      <c r="DC199">
        <f>ROUND((ROUND(AT199*AG199,2)*ROUND(0,7)),6)</f>
        <v>0</v>
      </c>
      <c r="DD199" t="s">
        <v>3</v>
      </c>
      <c r="DE199" t="s">
        <v>3</v>
      </c>
      <c r="DF199">
        <f>ROUND(ROUND(AE199*AI199,2)*CX199,2)</f>
        <v>0</v>
      </c>
      <c r="DG199">
        <f t="shared" si="81"/>
        <v>0</v>
      </c>
      <c r="DH199">
        <f t="shared" si="79"/>
        <v>0</v>
      </c>
      <c r="DI199">
        <f t="shared" si="80"/>
        <v>0</v>
      </c>
      <c r="DJ199">
        <f>DF199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ROW(Source!A120)</f>
        <v>120</v>
      </c>
      <c r="B200">
        <v>424238656</v>
      </c>
      <c r="C200">
        <v>424236217</v>
      </c>
      <c r="D200">
        <v>417090706</v>
      </c>
      <c r="E200">
        <v>117</v>
      </c>
      <c r="F200">
        <v>1</v>
      </c>
      <c r="G200">
        <v>1</v>
      </c>
      <c r="H200">
        <v>1</v>
      </c>
      <c r="I200" t="s">
        <v>1014</v>
      </c>
      <c r="J200" t="s">
        <v>3</v>
      </c>
      <c r="K200" t="s">
        <v>1015</v>
      </c>
      <c r="L200">
        <v>1191</v>
      </c>
      <c r="N200">
        <v>1013</v>
      </c>
      <c r="O200" t="s">
        <v>856</v>
      </c>
      <c r="P200" t="s">
        <v>856</v>
      </c>
      <c r="Q200">
        <v>1</v>
      </c>
      <c r="W200">
        <v>0</v>
      </c>
      <c r="X200">
        <v>1958912953</v>
      </c>
      <c r="Y200">
        <f t="shared" ref="Y200:Y208" si="82">AT200</f>
        <v>56.6</v>
      </c>
      <c r="AA200">
        <v>0</v>
      </c>
      <c r="AB200">
        <v>0</v>
      </c>
      <c r="AC200">
        <v>0</v>
      </c>
      <c r="AD200">
        <v>491.36</v>
      </c>
      <c r="AE200">
        <v>0</v>
      </c>
      <c r="AF200">
        <v>0</v>
      </c>
      <c r="AG200">
        <v>0</v>
      </c>
      <c r="AH200">
        <v>491.36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56.6</v>
      </c>
      <c r="AU200" t="s">
        <v>3</v>
      </c>
      <c r="AV200">
        <v>1</v>
      </c>
      <c r="AW200">
        <v>2</v>
      </c>
      <c r="AX200">
        <v>424392585</v>
      </c>
      <c r="AY200">
        <v>1</v>
      </c>
      <c r="AZ200">
        <v>0</v>
      </c>
      <c r="BA200">
        <v>232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27810.976000000002</v>
      </c>
      <c r="BN200">
        <v>56.6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27810.976000000002</v>
      </c>
      <c r="BU200">
        <v>56.6</v>
      </c>
      <c r="BV200">
        <v>0</v>
      </c>
      <c r="BW200">
        <v>1</v>
      </c>
      <c r="CU200">
        <f>ROUND(AT200*Source!I120*AH200*AL200,2)</f>
        <v>278.11</v>
      </c>
      <c r="CV200">
        <f>ROUND(Y200*Source!I120,7)</f>
        <v>0.56599999999999995</v>
      </c>
      <c r="CW200">
        <v>0</v>
      </c>
      <c r="CX200">
        <f>ROUND(Y200*Source!I120,7)</f>
        <v>0.56599999999999995</v>
      </c>
      <c r="CY200">
        <f>AD200</f>
        <v>491.36</v>
      </c>
      <c r="CZ200">
        <f>AH200</f>
        <v>491.36</v>
      </c>
      <c r="DA200">
        <f>AL200</f>
        <v>1</v>
      </c>
      <c r="DB200">
        <f t="shared" ref="DB200:DB208" si="83">ROUND(ROUND(AT200*CZ200,2),6)</f>
        <v>27810.98</v>
      </c>
      <c r="DC200">
        <f t="shared" ref="DC200:DC208" si="84">ROUND(ROUND(AT200*AG200,2),6)</f>
        <v>0</v>
      </c>
      <c r="DD200" t="s">
        <v>3</v>
      </c>
      <c r="DE200" t="s">
        <v>3</v>
      </c>
      <c r="DF200">
        <f t="shared" ref="DF200:DF208" si="85">ROUND(ROUND(AE200,2)*CX200,2)</f>
        <v>0</v>
      </c>
      <c r="DG200">
        <f t="shared" si="81"/>
        <v>0</v>
      </c>
      <c r="DH200">
        <f t="shared" si="79"/>
        <v>0</v>
      </c>
      <c r="DI200">
        <f t="shared" si="80"/>
        <v>278.11</v>
      </c>
      <c r="DJ200">
        <f>DI200</f>
        <v>278.11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ROW(Source!A120)</f>
        <v>120</v>
      </c>
      <c r="B201">
        <v>424238656</v>
      </c>
      <c r="C201">
        <v>424236217</v>
      </c>
      <c r="D201">
        <v>417090896</v>
      </c>
      <c r="E201">
        <v>117</v>
      </c>
      <c r="F201">
        <v>1</v>
      </c>
      <c r="G201">
        <v>1</v>
      </c>
      <c r="H201">
        <v>1</v>
      </c>
      <c r="I201" t="s">
        <v>854</v>
      </c>
      <c r="J201" t="s">
        <v>3</v>
      </c>
      <c r="K201" t="s">
        <v>855</v>
      </c>
      <c r="L201">
        <v>1191</v>
      </c>
      <c r="N201">
        <v>1013</v>
      </c>
      <c r="O201" t="s">
        <v>856</v>
      </c>
      <c r="P201" t="s">
        <v>856</v>
      </c>
      <c r="Q201">
        <v>1</v>
      </c>
      <c r="W201">
        <v>0</v>
      </c>
      <c r="X201">
        <v>-1417349443</v>
      </c>
      <c r="Y201">
        <f t="shared" si="82"/>
        <v>17.97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17.97</v>
      </c>
      <c r="AU201" t="s">
        <v>3</v>
      </c>
      <c r="AV201">
        <v>2</v>
      </c>
      <c r="AW201">
        <v>2</v>
      </c>
      <c r="AX201">
        <v>424392586</v>
      </c>
      <c r="AY201">
        <v>1</v>
      </c>
      <c r="AZ201">
        <v>0</v>
      </c>
      <c r="BA201">
        <v>233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ROUND(Y201*Source!I120,7)</f>
        <v>0.1797</v>
      </c>
      <c r="CY201">
        <f>AD201</f>
        <v>0</v>
      </c>
      <c r="CZ201">
        <f>AH201</f>
        <v>0</v>
      </c>
      <c r="DA201">
        <f>AL201</f>
        <v>1</v>
      </c>
      <c r="DB201">
        <f t="shared" si="83"/>
        <v>0</v>
      </c>
      <c r="DC201">
        <f t="shared" si="84"/>
        <v>0</v>
      </c>
      <c r="DD201" t="s">
        <v>3</v>
      </c>
      <c r="DE201" t="s">
        <v>3</v>
      </c>
      <c r="DF201">
        <f t="shared" si="85"/>
        <v>0</v>
      </c>
      <c r="DG201">
        <f t="shared" si="81"/>
        <v>0</v>
      </c>
      <c r="DH201">
        <f t="shared" si="79"/>
        <v>0</v>
      </c>
      <c r="DI201">
        <f t="shared" si="80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ROW(Source!A120)</f>
        <v>120</v>
      </c>
      <c r="B202">
        <v>424238656</v>
      </c>
      <c r="C202">
        <v>424236217</v>
      </c>
      <c r="D202">
        <v>417097392</v>
      </c>
      <c r="E202">
        <v>1</v>
      </c>
      <c r="F202">
        <v>1</v>
      </c>
      <c r="G202">
        <v>1</v>
      </c>
      <c r="H202">
        <v>2</v>
      </c>
      <c r="I202" t="s">
        <v>963</v>
      </c>
      <c r="J202" t="s">
        <v>964</v>
      </c>
      <c r="K202" t="s">
        <v>965</v>
      </c>
      <c r="L202">
        <v>1368</v>
      </c>
      <c r="N202">
        <v>1011</v>
      </c>
      <c r="O202" t="s">
        <v>748</v>
      </c>
      <c r="P202" t="s">
        <v>748</v>
      </c>
      <c r="Q202">
        <v>1</v>
      </c>
      <c r="W202">
        <v>0</v>
      </c>
      <c r="X202">
        <v>639918019</v>
      </c>
      <c r="Y202">
        <f t="shared" si="82"/>
        <v>0.63</v>
      </c>
      <c r="AA202">
        <v>0</v>
      </c>
      <c r="AB202">
        <v>1626.29</v>
      </c>
      <c r="AC202">
        <v>724.95</v>
      </c>
      <c r="AD202">
        <v>0</v>
      </c>
      <c r="AE202">
        <v>0</v>
      </c>
      <c r="AF202">
        <v>1626.29</v>
      </c>
      <c r="AG202">
        <v>724.95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0.63</v>
      </c>
      <c r="AU202" t="s">
        <v>3</v>
      </c>
      <c r="AV202">
        <v>1</v>
      </c>
      <c r="AW202">
        <v>2</v>
      </c>
      <c r="AX202">
        <v>424392587</v>
      </c>
      <c r="AY202">
        <v>1</v>
      </c>
      <c r="AZ202">
        <v>0</v>
      </c>
      <c r="BA202">
        <v>234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1024.5626999999999</v>
      </c>
      <c r="BL202">
        <v>456.71850000000001</v>
      </c>
      <c r="BM202">
        <v>0</v>
      </c>
      <c r="BN202">
        <v>0</v>
      </c>
      <c r="BO202">
        <v>0.63</v>
      </c>
      <c r="BP202">
        <v>1</v>
      </c>
      <c r="BQ202">
        <v>0</v>
      </c>
      <c r="BR202">
        <v>1024.5626999999999</v>
      </c>
      <c r="BS202">
        <v>456.71850000000001</v>
      </c>
      <c r="BT202">
        <v>0</v>
      </c>
      <c r="BU202">
        <v>0</v>
      </c>
      <c r="BV202">
        <v>0.63</v>
      </c>
      <c r="BW202">
        <v>1</v>
      </c>
      <c r="CV202">
        <v>0</v>
      </c>
      <c r="CW202">
        <f>ROUND(Y202*Source!I120*DO202,7)</f>
        <v>6.3E-3</v>
      </c>
      <c r="CX202">
        <f>ROUND(Y202*Source!I120,7)</f>
        <v>6.3E-3</v>
      </c>
      <c r="CY202">
        <f t="shared" ref="CY202:CY208" si="86">AB202</f>
        <v>1626.29</v>
      </c>
      <c r="CZ202">
        <f t="shared" ref="CZ202:CZ208" si="87">AF202</f>
        <v>1626.29</v>
      </c>
      <c r="DA202">
        <f t="shared" ref="DA202:DA208" si="88">AJ202</f>
        <v>1</v>
      </c>
      <c r="DB202">
        <f t="shared" si="83"/>
        <v>1024.56</v>
      </c>
      <c r="DC202">
        <f t="shared" si="84"/>
        <v>456.72</v>
      </c>
      <c r="DD202" t="s">
        <v>3</v>
      </c>
      <c r="DE202" t="s">
        <v>3</v>
      </c>
      <c r="DF202">
        <f t="shared" si="85"/>
        <v>0</v>
      </c>
      <c r="DG202">
        <f t="shared" si="81"/>
        <v>10.25</v>
      </c>
      <c r="DH202">
        <f t="shared" si="79"/>
        <v>4.57</v>
      </c>
      <c r="DI202">
        <f t="shared" si="80"/>
        <v>0</v>
      </c>
      <c r="DJ202">
        <f t="shared" ref="DJ202:DJ208" si="89">DG202+DH202</f>
        <v>14.82</v>
      </c>
      <c r="DK202">
        <v>1</v>
      </c>
      <c r="DL202" t="s">
        <v>876</v>
      </c>
      <c r="DM202">
        <v>6</v>
      </c>
      <c r="DN202" t="s">
        <v>856</v>
      </c>
      <c r="DO202">
        <v>1</v>
      </c>
    </row>
    <row r="203" spans="1:119" x14ac:dyDescent="0.2">
      <c r="A203">
        <f>ROW(Source!A120)</f>
        <v>120</v>
      </c>
      <c r="B203">
        <v>424238656</v>
      </c>
      <c r="C203">
        <v>424236217</v>
      </c>
      <c r="D203">
        <v>417097649</v>
      </c>
      <c r="E203">
        <v>1</v>
      </c>
      <c r="F203">
        <v>1</v>
      </c>
      <c r="G203">
        <v>1</v>
      </c>
      <c r="H203">
        <v>2</v>
      </c>
      <c r="I203" t="s">
        <v>1016</v>
      </c>
      <c r="J203" t="s">
        <v>1017</v>
      </c>
      <c r="K203" t="s">
        <v>1018</v>
      </c>
      <c r="L203">
        <v>1368</v>
      </c>
      <c r="N203">
        <v>1011</v>
      </c>
      <c r="O203" t="s">
        <v>748</v>
      </c>
      <c r="P203" t="s">
        <v>748</v>
      </c>
      <c r="Q203">
        <v>1</v>
      </c>
      <c r="W203">
        <v>0</v>
      </c>
      <c r="X203">
        <v>-521523170</v>
      </c>
      <c r="Y203">
        <f t="shared" si="82"/>
        <v>16.43</v>
      </c>
      <c r="AA203">
        <v>0</v>
      </c>
      <c r="AB203">
        <v>12.98</v>
      </c>
      <c r="AC203">
        <v>0</v>
      </c>
      <c r="AD203">
        <v>0</v>
      </c>
      <c r="AE203">
        <v>0</v>
      </c>
      <c r="AF203">
        <v>8.5399999999999991</v>
      </c>
      <c r="AG203">
        <v>0</v>
      </c>
      <c r="AH203">
        <v>0</v>
      </c>
      <c r="AI203">
        <v>1</v>
      </c>
      <c r="AJ203">
        <v>1.52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16.43</v>
      </c>
      <c r="AU203" t="s">
        <v>3</v>
      </c>
      <c r="AV203">
        <v>1</v>
      </c>
      <c r="AW203">
        <v>2</v>
      </c>
      <c r="AX203">
        <v>424392588</v>
      </c>
      <c r="AY203">
        <v>1</v>
      </c>
      <c r="AZ203">
        <v>0</v>
      </c>
      <c r="BA203">
        <v>235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140.31219999999999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140.31219999999999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f>ROUND(Y203*Source!I120*DO203,7)</f>
        <v>0</v>
      </c>
      <c r="CX203">
        <f>ROUND(Y203*Source!I120,7)</f>
        <v>0.1643</v>
      </c>
      <c r="CY203">
        <f t="shared" si="86"/>
        <v>12.98</v>
      </c>
      <c r="CZ203">
        <f t="shared" si="87"/>
        <v>8.5399999999999991</v>
      </c>
      <c r="DA203">
        <f t="shared" si="88"/>
        <v>1.52</v>
      </c>
      <c r="DB203">
        <f t="shared" si="83"/>
        <v>140.31</v>
      </c>
      <c r="DC203">
        <f t="shared" si="84"/>
        <v>0</v>
      </c>
      <c r="DD203" t="s">
        <v>3</v>
      </c>
      <c r="DE203" t="s">
        <v>3</v>
      </c>
      <c r="DF203">
        <f t="shared" si="85"/>
        <v>0</v>
      </c>
      <c r="DG203">
        <f>ROUND(ROUND(AF203*AJ203,2)*CX203,2)</f>
        <v>2.13</v>
      </c>
      <c r="DH203">
        <f t="shared" si="79"/>
        <v>0</v>
      </c>
      <c r="DI203">
        <f t="shared" si="80"/>
        <v>0</v>
      </c>
      <c r="DJ203">
        <f t="shared" si="89"/>
        <v>2.13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ROW(Source!A120)</f>
        <v>120</v>
      </c>
      <c r="B204">
        <v>424238656</v>
      </c>
      <c r="C204">
        <v>424236217</v>
      </c>
      <c r="D204">
        <v>417097730</v>
      </c>
      <c r="E204">
        <v>1</v>
      </c>
      <c r="F204">
        <v>1</v>
      </c>
      <c r="G204">
        <v>1</v>
      </c>
      <c r="H204">
        <v>2</v>
      </c>
      <c r="I204" t="s">
        <v>924</v>
      </c>
      <c r="J204" t="s">
        <v>925</v>
      </c>
      <c r="K204" t="s">
        <v>926</v>
      </c>
      <c r="L204">
        <v>1368</v>
      </c>
      <c r="N204">
        <v>1011</v>
      </c>
      <c r="O204" t="s">
        <v>748</v>
      </c>
      <c r="P204" t="s">
        <v>748</v>
      </c>
      <c r="Q204">
        <v>1</v>
      </c>
      <c r="W204">
        <v>0</v>
      </c>
      <c r="X204">
        <v>1184247742</v>
      </c>
      <c r="Y204">
        <f t="shared" si="82"/>
        <v>0.18</v>
      </c>
      <c r="AA204">
        <v>0</v>
      </c>
      <c r="AB204">
        <v>10.11</v>
      </c>
      <c r="AC204">
        <v>0</v>
      </c>
      <c r="AD204">
        <v>0</v>
      </c>
      <c r="AE204">
        <v>0</v>
      </c>
      <c r="AF204">
        <v>8.2200000000000006</v>
      </c>
      <c r="AG204">
        <v>0</v>
      </c>
      <c r="AH204">
        <v>0</v>
      </c>
      <c r="AI204">
        <v>1</v>
      </c>
      <c r="AJ204">
        <v>1.23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0.18</v>
      </c>
      <c r="AU204" t="s">
        <v>3</v>
      </c>
      <c r="AV204">
        <v>1</v>
      </c>
      <c r="AW204">
        <v>2</v>
      </c>
      <c r="AX204">
        <v>424392589</v>
      </c>
      <c r="AY204">
        <v>1</v>
      </c>
      <c r="AZ204">
        <v>0</v>
      </c>
      <c r="BA204">
        <v>236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1.4796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1.4796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f>ROUND(Y204*Source!I120*DO204,7)</f>
        <v>0</v>
      </c>
      <c r="CX204">
        <f>ROUND(Y204*Source!I120,7)</f>
        <v>1.8E-3</v>
      </c>
      <c r="CY204">
        <f t="shared" si="86"/>
        <v>10.11</v>
      </c>
      <c r="CZ204">
        <f t="shared" si="87"/>
        <v>8.2200000000000006</v>
      </c>
      <c r="DA204">
        <f t="shared" si="88"/>
        <v>1.23</v>
      </c>
      <c r="DB204">
        <f t="shared" si="83"/>
        <v>1.48</v>
      </c>
      <c r="DC204">
        <f t="shared" si="84"/>
        <v>0</v>
      </c>
      <c r="DD204" t="s">
        <v>3</v>
      </c>
      <c r="DE204" t="s">
        <v>3</v>
      </c>
      <c r="DF204">
        <f t="shared" si="85"/>
        <v>0</v>
      </c>
      <c r="DG204">
        <f>ROUND(ROUND(AF204*AJ204,2)*CX204,2)</f>
        <v>0.02</v>
      </c>
      <c r="DH204">
        <f t="shared" si="79"/>
        <v>0</v>
      </c>
      <c r="DI204">
        <f t="shared" si="80"/>
        <v>0</v>
      </c>
      <c r="DJ204">
        <f t="shared" si="89"/>
        <v>0.02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ROW(Source!A120)</f>
        <v>120</v>
      </c>
      <c r="B205">
        <v>424238656</v>
      </c>
      <c r="C205">
        <v>424236217</v>
      </c>
      <c r="D205">
        <v>417097761</v>
      </c>
      <c r="E205">
        <v>1</v>
      </c>
      <c r="F205">
        <v>1</v>
      </c>
      <c r="G205">
        <v>1</v>
      </c>
      <c r="H205">
        <v>2</v>
      </c>
      <c r="I205" t="s">
        <v>889</v>
      </c>
      <c r="J205" t="s">
        <v>890</v>
      </c>
      <c r="K205" t="s">
        <v>891</v>
      </c>
      <c r="L205">
        <v>1368</v>
      </c>
      <c r="N205">
        <v>1011</v>
      </c>
      <c r="O205" t="s">
        <v>748</v>
      </c>
      <c r="P205" t="s">
        <v>748</v>
      </c>
      <c r="Q205">
        <v>1</v>
      </c>
      <c r="W205">
        <v>0</v>
      </c>
      <c r="X205">
        <v>1291464883</v>
      </c>
      <c r="Y205">
        <f t="shared" si="82"/>
        <v>0.12</v>
      </c>
      <c r="AA205">
        <v>0</v>
      </c>
      <c r="AB205">
        <v>138.11000000000001</v>
      </c>
      <c r="AC205">
        <v>0</v>
      </c>
      <c r="AD205">
        <v>0</v>
      </c>
      <c r="AE205">
        <v>0</v>
      </c>
      <c r="AF205">
        <v>95.25</v>
      </c>
      <c r="AG205">
        <v>0</v>
      </c>
      <c r="AH205">
        <v>0</v>
      </c>
      <c r="AI205">
        <v>1</v>
      </c>
      <c r="AJ205">
        <v>1.45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0.12</v>
      </c>
      <c r="AU205" t="s">
        <v>3</v>
      </c>
      <c r="AV205">
        <v>1</v>
      </c>
      <c r="AW205">
        <v>2</v>
      </c>
      <c r="AX205">
        <v>424392590</v>
      </c>
      <c r="AY205">
        <v>1</v>
      </c>
      <c r="AZ205">
        <v>0</v>
      </c>
      <c r="BA205">
        <v>237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11.43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11.43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f>ROUND(Y205*Source!I120*DO205,7)</f>
        <v>0</v>
      </c>
      <c r="CX205">
        <f>ROUND(Y205*Source!I120,7)</f>
        <v>1.1999999999999999E-3</v>
      </c>
      <c r="CY205">
        <f t="shared" si="86"/>
        <v>138.11000000000001</v>
      </c>
      <c r="CZ205">
        <f t="shared" si="87"/>
        <v>95.25</v>
      </c>
      <c r="DA205">
        <f t="shared" si="88"/>
        <v>1.45</v>
      </c>
      <c r="DB205">
        <f t="shared" si="83"/>
        <v>11.43</v>
      </c>
      <c r="DC205">
        <f t="shared" si="84"/>
        <v>0</v>
      </c>
      <c r="DD205" t="s">
        <v>3</v>
      </c>
      <c r="DE205" t="s">
        <v>3</v>
      </c>
      <c r="DF205">
        <f t="shared" si="85"/>
        <v>0</v>
      </c>
      <c r="DG205">
        <f>ROUND(ROUND(AF205*AJ205,2)*CX205,2)</f>
        <v>0.17</v>
      </c>
      <c r="DH205">
        <f t="shared" si="79"/>
        <v>0</v>
      </c>
      <c r="DI205">
        <f t="shared" si="80"/>
        <v>0</v>
      </c>
      <c r="DJ205">
        <f t="shared" si="89"/>
        <v>0.17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ROW(Source!A120)</f>
        <v>120</v>
      </c>
      <c r="B206">
        <v>424238656</v>
      </c>
      <c r="C206">
        <v>424236217</v>
      </c>
      <c r="D206">
        <v>417098287</v>
      </c>
      <c r="E206">
        <v>1</v>
      </c>
      <c r="F206">
        <v>1</v>
      </c>
      <c r="G206">
        <v>1</v>
      </c>
      <c r="H206">
        <v>2</v>
      </c>
      <c r="I206" t="s">
        <v>901</v>
      </c>
      <c r="J206" t="s">
        <v>902</v>
      </c>
      <c r="K206" t="s">
        <v>903</v>
      </c>
      <c r="L206">
        <v>1368</v>
      </c>
      <c r="N206">
        <v>1011</v>
      </c>
      <c r="O206" t="s">
        <v>748</v>
      </c>
      <c r="P206" t="s">
        <v>748</v>
      </c>
      <c r="Q206">
        <v>1</v>
      </c>
      <c r="W206">
        <v>0</v>
      </c>
      <c r="X206">
        <v>-849950259</v>
      </c>
      <c r="Y206">
        <f t="shared" si="82"/>
        <v>0.83</v>
      </c>
      <c r="AA206">
        <v>0</v>
      </c>
      <c r="AB206">
        <v>641.70000000000005</v>
      </c>
      <c r="AC206">
        <v>539.69000000000005</v>
      </c>
      <c r="AD206">
        <v>0</v>
      </c>
      <c r="AE206">
        <v>0</v>
      </c>
      <c r="AF206">
        <v>641.70000000000005</v>
      </c>
      <c r="AG206">
        <v>539.69000000000005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0.83</v>
      </c>
      <c r="AU206" t="s">
        <v>3</v>
      </c>
      <c r="AV206">
        <v>1</v>
      </c>
      <c r="AW206">
        <v>2</v>
      </c>
      <c r="AX206">
        <v>424392591</v>
      </c>
      <c r="AY206">
        <v>1</v>
      </c>
      <c r="AZ206">
        <v>0</v>
      </c>
      <c r="BA206">
        <v>238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532.61099999999999</v>
      </c>
      <c r="BL206">
        <v>447.9427</v>
      </c>
      <c r="BM206">
        <v>0</v>
      </c>
      <c r="BN206">
        <v>0</v>
      </c>
      <c r="BO206">
        <v>0.83</v>
      </c>
      <c r="BP206">
        <v>1</v>
      </c>
      <c r="BQ206">
        <v>0</v>
      </c>
      <c r="BR206">
        <v>532.61099999999999</v>
      </c>
      <c r="BS206">
        <v>447.9427</v>
      </c>
      <c r="BT206">
        <v>0</v>
      </c>
      <c r="BU206">
        <v>0</v>
      </c>
      <c r="BV206">
        <v>0.83</v>
      </c>
      <c r="BW206">
        <v>1</v>
      </c>
      <c r="CV206">
        <v>0</v>
      </c>
      <c r="CW206">
        <f>ROUND(Y206*Source!I120*DO206,7)</f>
        <v>8.3000000000000001E-3</v>
      </c>
      <c r="CX206">
        <f>ROUND(Y206*Source!I120,7)</f>
        <v>8.3000000000000001E-3</v>
      </c>
      <c r="CY206">
        <f t="shared" si="86"/>
        <v>641.70000000000005</v>
      </c>
      <c r="CZ206">
        <f t="shared" si="87"/>
        <v>641.70000000000005</v>
      </c>
      <c r="DA206">
        <f t="shared" si="88"/>
        <v>1</v>
      </c>
      <c r="DB206">
        <f t="shared" si="83"/>
        <v>532.61</v>
      </c>
      <c r="DC206">
        <f t="shared" si="84"/>
        <v>447.94</v>
      </c>
      <c r="DD206" t="s">
        <v>3</v>
      </c>
      <c r="DE206" t="s">
        <v>3</v>
      </c>
      <c r="DF206">
        <f t="shared" si="85"/>
        <v>0</v>
      </c>
      <c r="DG206">
        <f t="shared" ref="DG206:DG217" si="90">ROUND(ROUND(AF206,2)*CX206,2)</f>
        <v>5.33</v>
      </c>
      <c r="DH206">
        <f t="shared" si="79"/>
        <v>4.4800000000000004</v>
      </c>
      <c r="DI206">
        <f t="shared" si="80"/>
        <v>0</v>
      </c>
      <c r="DJ206">
        <f t="shared" si="89"/>
        <v>9.81</v>
      </c>
      <c r="DK206">
        <v>1</v>
      </c>
      <c r="DL206" t="s">
        <v>867</v>
      </c>
      <c r="DM206">
        <v>4</v>
      </c>
      <c r="DN206" t="s">
        <v>856</v>
      </c>
      <c r="DO206">
        <v>1</v>
      </c>
    </row>
    <row r="207" spans="1:119" x14ac:dyDescent="0.2">
      <c r="A207">
        <f>ROW(Source!A120)</f>
        <v>120</v>
      </c>
      <c r="B207">
        <v>424238656</v>
      </c>
      <c r="C207">
        <v>424236217</v>
      </c>
      <c r="D207">
        <v>417098378</v>
      </c>
      <c r="E207">
        <v>1</v>
      </c>
      <c r="F207">
        <v>1</v>
      </c>
      <c r="G207">
        <v>1</v>
      </c>
      <c r="H207">
        <v>2</v>
      </c>
      <c r="I207" t="s">
        <v>1019</v>
      </c>
      <c r="J207" t="s">
        <v>1020</v>
      </c>
      <c r="K207" t="s">
        <v>1021</v>
      </c>
      <c r="L207">
        <v>1368</v>
      </c>
      <c r="N207">
        <v>1011</v>
      </c>
      <c r="O207" t="s">
        <v>748</v>
      </c>
      <c r="P207" t="s">
        <v>748</v>
      </c>
      <c r="Q207">
        <v>1</v>
      </c>
      <c r="W207">
        <v>0</v>
      </c>
      <c r="X207">
        <v>-1491482708</v>
      </c>
      <c r="Y207">
        <f t="shared" si="82"/>
        <v>16.43</v>
      </c>
      <c r="AA207">
        <v>0</v>
      </c>
      <c r="AB207">
        <v>83.01</v>
      </c>
      <c r="AC207">
        <v>539.69000000000005</v>
      </c>
      <c r="AD207">
        <v>0</v>
      </c>
      <c r="AE207">
        <v>0</v>
      </c>
      <c r="AF207">
        <v>83.01</v>
      </c>
      <c r="AG207">
        <v>539.69000000000005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16.43</v>
      </c>
      <c r="AU207" t="s">
        <v>3</v>
      </c>
      <c r="AV207">
        <v>1</v>
      </c>
      <c r="AW207">
        <v>2</v>
      </c>
      <c r="AX207">
        <v>424392592</v>
      </c>
      <c r="AY207">
        <v>1</v>
      </c>
      <c r="AZ207">
        <v>0</v>
      </c>
      <c r="BA207">
        <v>239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1363.8543</v>
      </c>
      <c r="BL207">
        <v>8867.1067000000003</v>
      </c>
      <c r="BM207">
        <v>0</v>
      </c>
      <c r="BN207">
        <v>0</v>
      </c>
      <c r="BO207">
        <v>16.43</v>
      </c>
      <c r="BP207">
        <v>1</v>
      </c>
      <c r="BQ207">
        <v>0</v>
      </c>
      <c r="BR207">
        <v>1363.8543</v>
      </c>
      <c r="BS207">
        <v>8867.1067000000003</v>
      </c>
      <c r="BT207">
        <v>0</v>
      </c>
      <c r="BU207">
        <v>0</v>
      </c>
      <c r="BV207">
        <v>16.43</v>
      </c>
      <c r="BW207">
        <v>1</v>
      </c>
      <c r="CV207">
        <v>0</v>
      </c>
      <c r="CW207">
        <f>ROUND(Y207*Source!I120*DO207,7)</f>
        <v>0.1643</v>
      </c>
      <c r="CX207">
        <f>ROUND(Y207*Source!I120,7)</f>
        <v>0.1643</v>
      </c>
      <c r="CY207">
        <f t="shared" si="86"/>
        <v>83.01</v>
      </c>
      <c r="CZ207">
        <f t="shared" si="87"/>
        <v>83.01</v>
      </c>
      <c r="DA207">
        <f t="shared" si="88"/>
        <v>1</v>
      </c>
      <c r="DB207">
        <f t="shared" si="83"/>
        <v>1363.85</v>
      </c>
      <c r="DC207">
        <f t="shared" si="84"/>
        <v>8867.11</v>
      </c>
      <c r="DD207" t="s">
        <v>3</v>
      </c>
      <c r="DE207" t="s">
        <v>3</v>
      </c>
      <c r="DF207">
        <f t="shared" si="85"/>
        <v>0</v>
      </c>
      <c r="DG207">
        <f t="shared" si="90"/>
        <v>13.64</v>
      </c>
      <c r="DH207">
        <f t="shared" si="79"/>
        <v>88.67</v>
      </c>
      <c r="DI207">
        <f t="shared" si="80"/>
        <v>0</v>
      </c>
      <c r="DJ207">
        <f t="shared" si="89"/>
        <v>102.31</v>
      </c>
      <c r="DK207">
        <v>1</v>
      </c>
      <c r="DL207" t="s">
        <v>867</v>
      </c>
      <c r="DM207">
        <v>4</v>
      </c>
      <c r="DN207" t="s">
        <v>856</v>
      </c>
      <c r="DO207">
        <v>1</v>
      </c>
    </row>
    <row r="208" spans="1:119" x14ac:dyDescent="0.2">
      <c r="A208">
        <f>ROW(Source!A120)</f>
        <v>120</v>
      </c>
      <c r="B208">
        <v>424238656</v>
      </c>
      <c r="C208">
        <v>424236217</v>
      </c>
      <c r="D208">
        <v>417098495</v>
      </c>
      <c r="E208">
        <v>1</v>
      </c>
      <c r="F208">
        <v>1</v>
      </c>
      <c r="G208">
        <v>1</v>
      </c>
      <c r="H208">
        <v>2</v>
      </c>
      <c r="I208" t="s">
        <v>864</v>
      </c>
      <c r="J208" t="s">
        <v>865</v>
      </c>
      <c r="K208" t="s">
        <v>866</v>
      </c>
      <c r="L208">
        <v>1368</v>
      </c>
      <c r="N208">
        <v>1011</v>
      </c>
      <c r="O208" t="s">
        <v>748</v>
      </c>
      <c r="P208" t="s">
        <v>748</v>
      </c>
      <c r="Q208">
        <v>1</v>
      </c>
      <c r="W208">
        <v>0</v>
      </c>
      <c r="X208">
        <v>1282244495</v>
      </c>
      <c r="Y208">
        <f t="shared" si="82"/>
        <v>0.08</v>
      </c>
      <c r="AA208">
        <v>0</v>
      </c>
      <c r="AB208">
        <v>399.44</v>
      </c>
      <c r="AC208">
        <v>539.69000000000005</v>
      </c>
      <c r="AD208">
        <v>0</v>
      </c>
      <c r="AE208">
        <v>0</v>
      </c>
      <c r="AF208">
        <v>399.44</v>
      </c>
      <c r="AG208">
        <v>539.69000000000005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0.08</v>
      </c>
      <c r="AU208" t="s">
        <v>3</v>
      </c>
      <c r="AV208">
        <v>1</v>
      </c>
      <c r="AW208">
        <v>2</v>
      </c>
      <c r="AX208">
        <v>424392593</v>
      </c>
      <c r="AY208">
        <v>1</v>
      </c>
      <c r="AZ208">
        <v>0</v>
      </c>
      <c r="BA208">
        <v>240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31.955200000000001</v>
      </c>
      <c r="BL208">
        <v>43.175200000000004</v>
      </c>
      <c r="BM208">
        <v>0</v>
      </c>
      <c r="BN208">
        <v>0</v>
      </c>
      <c r="BO208">
        <v>0.08</v>
      </c>
      <c r="BP208">
        <v>1</v>
      </c>
      <c r="BQ208">
        <v>0</v>
      </c>
      <c r="BR208">
        <v>31.955200000000001</v>
      </c>
      <c r="BS208">
        <v>43.175200000000004</v>
      </c>
      <c r="BT208">
        <v>0</v>
      </c>
      <c r="BU208">
        <v>0</v>
      </c>
      <c r="BV208">
        <v>0.08</v>
      </c>
      <c r="BW208">
        <v>1</v>
      </c>
      <c r="CV208">
        <v>0</v>
      </c>
      <c r="CW208">
        <f>ROUND(Y208*Source!I120*DO208,7)</f>
        <v>8.0000000000000004E-4</v>
      </c>
      <c r="CX208">
        <f>ROUND(Y208*Source!I120,7)</f>
        <v>8.0000000000000004E-4</v>
      </c>
      <c r="CY208">
        <f t="shared" si="86"/>
        <v>399.44</v>
      </c>
      <c r="CZ208">
        <f t="shared" si="87"/>
        <v>399.44</v>
      </c>
      <c r="DA208">
        <f t="shared" si="88"/>
        <v>1</v>
      </c>
      <c r="DB208">
        <f t="shared" si="83"/>
        <v>31.96</v>
      </c>
      <c r="DC208">
        <f t="shared" si="84"/>
        <v>43.18</v>
      </c>
      <c r="DD208" t="s">
        <v>3</v>
      </c>
      <c r="DE208" t="s">
        <v>3</v>
      </c>
      <c r="DF208">
        <f t="shared" si="85"/>
        <v>0</v>
      </c>
      <c r="DG208">
        <f t="shared" si="90"/>
        <v>0.32</v>
      </c>
      <c r="DH208">
        <f t="shared" si="79"/>
        <v>0.43</v>
      </c>
      <c r="DI208">
        <f t="shared" si="80"/>
        <v>0</v>
      </c>
      <c r="DJ208">
        <f t="shared" si="89"/>
        <v>0.75</v>
      </c>
      <c r="DK208">
        <v>1</v>
      </c>
      <c r="DL208" t="s">
        <v>867</v>
      </c>
      <c r="DM208">
        <v>4</v>
      </c>
      <c r="DN208" t="s">
        <v>856</v>
      </c>
      <c r="DO208">
        <v>1</v>
      </c>
    </row>
    <row r="209" spans="1:119" x14ac:dyDescent="0.2">
      <c r="A209">
        <f>ROW(Source!A120)</f>
        <v>120</v>
      </c>
      <c r="B209">
        <v>424238656</v>
      </c>
      <c r="C209">
        <v>424236217</v>
      </c>
      <c r="D209">
        <v>417165052</v>
      </c>
      <c r="E209">
        <v>1</v>
      </c>
      <c r="F209">
        <v>1</v>
      </c>
      <c r="G209">
        <v>1</v>
      </c>
      <c r="H209">
        <v>3</v>
      </c>
      <c r="I209" t="s">
        <v>907</v>
      </c>
      <c r="J209" t="s">
        <v>908</v>
      </c>
      <c r="K209" t="s">
        <v>909</v>
      </c>
      <c r="L209">
        <v>1339</v>
      </c>
      <c r="N209">
        <v>1007</v>
      </c>
      <c r="O209" t="s">
        <v>910</v>
      </c>
      <c r="P209" t="s">
        <v>910</v>
      </c>
      <c r="Q209">
        <v>1</v>
      </c>
      <c r="W209">
        <v>0</v>
      </c>
      <c r="X209">
        <v>1964556667</v>
      </c>
      <c r="Y209">
        <f>(AT209*ROUND(0,7))</f>
        <v>0</v>
      </c>
      <c r="AA209">
        <v>31.78</v>
      </c>
      <c r="AB209">
        <v>0</v>
      </c>
      <c r="AC209">
        <v>0</v>
      </c>
      <c r="AD209">
        <v>0</v>
      </c>
      <c r="AE209">
        <v>35.71</v>
      </c>
      <c r="AF209">
        <v>0</v>
      </c>
      <c r="AG209">
        <v>0</v>
      </c>
      <c r="AH209">
        <v>0</v>
      </c>
      <c r="AI209">
        <v>0.89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8.9999999999999993E-3</v>
      </c>
      <c r="AU209" t="s">
        <v>15</v>
      </c>
      <c r="AV209">
        <v>0</v>
      </c>
      <c r="AW209">
        <v>2</v>
      </c>
      <c r="AX209">
        <v>424392596</v>
      </c>
      <c r="AY209">
        <v>1</v>
      </c>
      <c r="AZ209">
        <v>0</v>
      </c>
      <c r="BA209">
        <v>243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0.32139000000000001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ROUND(Y209*Source!I120,7)</f>
        <v>0</v>
      </c>
      <c r="CY209">
        <f>AA209</f>
        <v>31.78</v>
      </c>
      <c r="CZ209">
        <f>AE209</f>
        <v>35.71</v>
      </c>
      <c r="DA209">
        <f>AI209</f>
        <v>0.89</v>
      </c>
      <c r="DB209">
        <f>ROUND((ROUND(AT209*CZ209,2)*ROUND(0,7)),6)</f>
        <v>0</v>
      </c>
      <c r="DC209">
        <f>ROUND((ROUND(AT209*AG209,2)*ROUND(0,7)),6)</f>
        <v>0</v>
      </c>
      <c r="DD209" t="s">
        <v>3</v>
      </c>
      <c r="DE209" t="s">
        <v>3</v>
      </c>
      <c r="DF209">
        <f>ROUND(ROUND(AE209*AI209,2)*CX209,2)</f>
        <v>0</v>
      </c>
      <c r="DG209">
        <f t="shared" si="90"/>
        <v>0</v>
      </c>
      <c r="DH209">
        <f t="shared" si="79"/>
        <v>0</v>
      </c>
      <c r="DI209">
        <f t="shared" si="80"/>
        <v>0</v>
      </c>
      <c r="DJ209">
        <f>DF209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ROW(Source!A120)</f>
        <v>120</v>
      </c>
      <c r="B210">
        <v>424238656</v>
      </c>
      <c r="C210">
        <v>424236217</v>
      </c>
      <c r="D210">
        <v>417168426</v>
      </c>
      <c r="E210">
        <v>1</v>
      </c>
      <c r="F210">
        <v>1</v>
      </c>
      <c r="G210">
        <v>1</v>
      </c>
      <c r="H210">
        <v>3</v>
      </c>
      <c r="I210" t="s">
        <v>1022</v>
      </c>
      <c r="J210" t="s">
        <v>1023</v>
      </c>
      <c r="K210" t="s">
        <v>1024</v>
      </c>
      <c r="L210">
        <v>1348</v>
      </c>
      <c r="N210">
        <v>1009</v>
      </c>
      <c r="O210" t="s">
        <v>635</v>
      </c>
      <c r="P210" t="s">
        <v>635</v>
      </c>
      <c r="Q210">
        <v>1000</v>
      </c>
      <c r="W210">
        <v>0</v>
      </c>
      <c r="X210">
        <v>-1085216464</v>
      </c>
      <c r="Y210">
        <f>(AT210*ROUND(0,7))</f>
        <v>0</v>
      </c>
      <c r="AA210">
        <v>7596.07</v>
      </c>
      <c r="AB210">
        <v>0</v>
      </c>
      <c r="AC210">
        <v>0</v>
      </c>
      <c r="AD210">
        <v>0</v>
      </c>
      <c r="AE210">
        <v>5275.05</v>
      </c>
      <c r="AF210">
        <v>0</v>
      </c>
      <c r="AG210">
        <v>0</v>
      </c>
      <c r="AH210">
        <v>0</v>
      </c>
      <c r="AI210">
        <v>1.44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3.2000000000000002E-3</v>
      </c>
      <c r="AU210" t="s">
        <v>15</v>
      </c>
      <c r="AV210">
        <v>0</v>
      </c>
      <c r="AW210">
        <v>2</v>
      </c>
      <c r="AX210">
        <v>424392597</v>
      </c>
      <c r="AY210">
        <v>1</v>
      </c>
      <c r="AZ210">
        <v>0</v>
      </c>
      <c r="BA210">
        <v>244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16.88016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ROUND(Y210*Source!I120,7)</f>
        <v>0</v>
      </c>
      <c r="CY210">
        <f>AA210</f>
        <v>7596.07</v>
      </c>
      <c r="CZ210">
        <f>AE210</f>
        <v>5275.05</v>
      </c>
      <c r="DA210">
        <f>AI210</f>
        <v>1.44</v>
      </c>
      <c r="DB210">
        <f>ROUND((ROUND(AT210*CZ210,2)*ROUND(0,7)),6)</f>
        <v>0</v>
      </c>
      <c r="DC210">
        <f>ROUND((ROUND(AT210*AG210,2)*ROUND(0,7)),6)</f>
        <v>0</v>
      </c>
      <c r="DD210" t="s">
        <v>3</v>
      </c>
      <c r="DE210" t="s">
        <v>3</v>
      </c>
      <c r="DF210">
        <f>ROUND(ROUND(AE210*AI210,2)*CX210,2)</f>
        <v>0</v>
      </c>
      <c r="DG210">
        <f t="shared" si="90"/>
        <v>0</v>
      </c>
      <c r="DH210">
        <f t="shared" si="79"/>
        <v>0</v>
      </c>
      <c r="DI210">
        <f t="shared" si="80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ROW(Source!A120)</f>
        <v>120</v>
      </c>
      <c r="B211">
        <v>424238656</v>
      </c>
      <c r="C211">
        <v>424236217</v>
      </c>
      <c r="D211">
        <v>417176011</v>
      </c>
      <c r="E211">
        <v>1</v>
      </c>
      <c r="F211">
        <v>1</v>
      </c>
      <c r="G211">
        <v>1</v>
      </c>
      <c r="H211">
        <v>3</v>
      </c>
      <c r="I211" t="s">
        <v>1025</v>
      </c>
      <c r="J211" t="s">
        <v>1026</v>
      </c>
      <c r="K211" t="s">
        <v>1027</v>
      </c>
      <c r="L211">
        <v>1339</v>
      </c>
      <c r="N211">
        <v>1007</v>
      </c>
      <c r="O211" t="s">
        <v>910</v>
      </c>
      <c r="P211" t="s">
        <v>910</v>
      </c>
      <c r="Q211">
        <v>1</v>
      </c>
      <c r="W211">
        <v>0</v>
      </c>
      <c r="X211">
        <v>421241843</v>
      </c>
      <c r="Y211">
        <f>(AT211*ROUND(0,7))</f>
        <v>0</v>
      </c>
      <c r="AA211">
        <v>9165.43</v>
      </c>
      <c r="AB211">
        <v>0</v>
      </c>
      <c r="AC211">
        <v>0</v>
      </c>
      <c r="AD211">
        <v>0</v>
      </c>
      <c r="AE211">
        <v>5764.42</v>
      </c>
      <c r="AF211">
        <v>0</v>
      </c>
      <c r="AG211">
        <v>0</v>
      </c>
      <c r="AH211">
        <v>0</v>
      </c>
      <c r="AI211">
        <v>1.59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0.51</v>
      </c>
      <c r="AU211" t="s">
        <v>15</v>
      </c>
      <c r="AV211">
        <v>0</v>
      </c>
      <c r="AW211">
        <v>2</v>
      </c>
      <c r="AX211">
        <v>424392601</v>
      </c>
      <c r="AY211">
        <v>1</v>
      </c>
      <c r="AZ211">
        <v>0</v>
      </c>
      <c r="BA211">
        <v>248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2939.8542000000002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ROUND(Y211*Source!I120,7)</f>
        <v>0</v>
      </c>
      <c r="CY211">
        <f>AA211</f>
        <v>9165.43</v>
      </c>
      <c r="CZ211">
        <f>AE211</f>
        <v>5764.42</v>
      </c>
      <c r="DA211">
        <f>AI211</f>
        <v>1.59</v>
      </c>
      <c r="DB211">
        <f>ROUND((ROUND(AT211*CZ211,2)*ROUND(0,7)),6)</f>
        <v>0</v>
      </c>
      <c r="DC211">
        <f>ROUND((ROUND(AT211*AG211,2)*ROUND(0,7)),6)</f>
        <v>0</v>
      </c>
      <c r="DD211" t="s">
        <v>3</v>
      </c>
      <c r="DE211" t="s">
        <v>3</v>
      </c>
      <c r="DF211">
        <f>ROUND(ROUND(AE211*AI211,2)*CX211,2)</f>
        <v>0</v>
      </c>
      <c r="DG211">
        <f t="shared" si="90"/>
        <v>0</v>
      </c>
      <c r="DH211">
        <f t="shared" si="79"/>
        <v>0</v>
      </c>
      <c r="DI211">
        <f t="shared" si="80"/>
        <v>0</v>
      </c>
      <c r="DJ211">
        <f>DF211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ROW(Source!A120)</f>
        <v>120</v>
      </c>
      <c r="B212">
        <v>424238656</v>
      </c>
      <c r="C212">
        <v>424236217</v>
      </c>
      <c r="D212">
        <v>417177356</v>
      </c>
      <c r="E212">
        <v>1</v>
      </c>
      <c r="F212">
        <v>1</v>
      </c>
      <c r="G212">
        <v>1</v>
      </c>
      <c r="H212">
        <v>3</v>
      </c>
      <c r="I212" t="s">
        <v>1028</v>
      </c>
      <c r="J212" t="s">
        <v>1029</v>
      </c>
      <c r="K212" t="s">
        <v>1030</v>
      </c>
      <c r="L212">
        <v>1327</v>
      </c>
      <c r="N212">
        <v>1005</v>
      </c>
      <c r="O212" t="s">
        <v>1010</v>
      </c>
      <c r="P212" t="s">
        <v>1010</v>
      </c>
      <c r="Q212">
        <v>1</v>
      </c>
      <c r="W212">
        <v>0</v>
      </c>
      <c r="X212">
        <v>1756820945</v>
      </c>
      <c r="Y212">
        <f>(AT212*ROUND(0,7))</f>
        <v>0</v>
      </c>
      <c r="AA212">
        <v>55.18</v>
      </c>
      <c r="AB212">
        <v>0</v>
      </c>
      <c r="AC212">
        <v>0</v>
      </c>
      <c r="AD212">
        <v>0</v>
      </c>
      <c r="AE212">
        <v>47.57</v>
      </c>
      <c r="AF212">
        <v>0</v>
      </c>
      <c r="AG212">
        <v>0</v>
      </c>
      <c r="AH212">
        <v>0</v>
      </c>
      <c r="AI212">
        <v>1.1599999999999999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9</v>
      </c>
      <c r="AU212" t="s">
        <v>15</v>
      </c>
      <c r="AV212">
        <v>0</v>
      </c>
      <c r="AW212">
        <v>2</v>
      </c>
      <c r="AX212">
        <v>424392602</v>
      </c>
      <c r="AY212">
        <v>1</v>
      </c>
      <c r="AZ212">
        <v>0</v>
      </c>
      <c r="BA212">
        <v>249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428.13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ROUND(Y212*Source!I120,7)</f>
        <v>0</v>
      </c>
      <c r="CY212">
        <f>AA212</f>
        <v>55.18</v>
      </c>
      <c r="CZ212">
        <f>AE212</f>
        <v>47.57</v>
      </c>
      <c r="DA212">
        <f>AI212</f>
        <v>1.1599999999999999</v>
      </c>
      <c r="DB212">
        <f>ROUND((ROUND(AT212*CZ212,2)*ROUND(0,7)),6)</f>
        <v>0</v>
      </c>
      <c r="DC212">
        <f>ROUND((ROUND(AT212*AG212,2)*ROUND(0,7)),6)</f>
        <v>0</v>
      </c>
      <c r="DD212" t="s">
        <v>3</v>
      </c>
      <c r="DE212" t="s">
        <v>3</v>
      </c>
      <c r="DF212">
        <f>ROUND(ROUND(AE212*AI212,2)*CX212,2)</f>
        <v>0</v>
      </c>
      <c r="DG212">
        <f t="shared" si="90"/>
        <v>0</v>
      </c>
      <c r="DH212">
        <f t="shared" si="79"/>
        <v>0</v>
      </c>
      <c r="DI212">
        <f t="shared" si="80"/>
        <v>0</v>
      </c>
      <c r="DJ212">
        <f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ROW(Source!A120)</f>
        <v>120</v>
      </c>
      <c r="B213">
        <v>424238656</v>
      </c>
      <c r="C213">
        <v>424236217</v>
      </c>
      <c r="D213">
        <v>417183392</v>
      </c>
      <c r="E213">
        <v>1</v>
      </c>
      <c r="F213">
        <v>1</v>
      </c>
      <c r="G213">
        <v>1</v>
      </c>
      <c r="H213">
        <v>3</v>
      </c>
      <c r="I213" t="s">
        <v>1031</v>
      </c>
      <c r="J213" t="s">
        <v>1032</v>
      </c>
      <c r="K213" t="s">
        <v>1033</v>
      </c>
      <c r="L213">
        <v>1348</v>
      </c>
      <c r="N213">
        <v>1009</v>
      </c>
      <c r="O213" t="s">
        <v>635</v>
      </c>
      <c r="P213" t="s">
        <v>635</v>
      </c>
      <c r="Q213">
        <v>1000</v>
      </c>
      <c r="W213">
        <v>0</v>
      </c>
      <c r="X213">
        <v>-1273497181</v>
      </c>
      <c r="Y213">
        <f>(AT213*ROUND(0,7))</f>
        <v>0</v>
      </c>
      <c r="AA213">
        <v>60055.37</v>
      </c>
      <c r="AB213">
        <v>0</v>
      </c>
      <c r="AC213">
        <v>0</v>
      </c>
      <c r="AD213">
        <v>0</v>
      </c>
      <c r="AE213">
        <v>46554.55</v>
      </c>
      <c r="AF213">
        <v>0</v>
      </c>
      <c r="AG213">
        <v>0</v>
      </c>
      <c r="AH213">
        <v>0</v>
      </c>
      <c r="AI213">
        <v>1.29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0.05</v>
      </c>
      <c r="AU213" t="s">
        <v>15</v>
      </c>
      <c r="AV213">
        <v>0</v>
      </c>
      <c r="AW213">
        <v>2</v>
      </c>
      <c r="AX213">
        <v>424392603</v>
      </c>
      <c r="AY213">
        <v>1</v>
      </c>
      <c r="AZ213">
        <v>0</v>
      </c>
      <c r="BA213">
        <v>250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2327.7275000000004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ROUND(Y213*Source!I120,7)</f>
        <v>0</v>
      </c>
      <c r="CY213">
        <f>AA213</f>
        <v>60055.37</v>
      </c>
      <c r="CZ213">
        <f>AE213</f>
        <v>46554.55</v>
      </c>
      <c r="DA213">
        <f>AI213</f>
        <v>1.29</v>
      </c>
      <c r="DB213">
        <f>ROUND((ROUND(AT213*CZ213,2)*ROUND(0,7)),6)</f>
        <v>0</v>
      </c>
      <c r="DC213">
        <f>ROUND((ROUND(AT213*AG213,2)*ROUND(0,7)),6)</f>
        <v>0</v>
      </c>
      <c r="DD213" t="s">
        <v>3</v>
      </c>
      <c r="DE213" t="s">
        <v>3</v>
      </c>
      <c r="DF213">
        <f>ROUND(ROUND(AE213*AI213,2)*CX213,2)</f>
        <v>0</v>
      </c>
      <c r="DG213">
        <f t="shared" si="90"/>
        <v>0</v>
      </c>
      <c r="DH213">
        <f t="shared" si="79"/>
        <v>0</v>
      </c>
      <c r="DI213">
        <f t="shared" si="80"/>
        <v>0</v>
      </c>
      <c r="DJ213">
        <f>DF213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ROW(Source!A121)</f>
        <v>121</v>
      </c>
      <c r="B214">
        <v>424238656</v>
      </c>
      <c r="C214">
        <v>424236256</v>
      </c>
      <c r="D214">
        <v>417090698</v>
      </c>
      <c r="E214">
        <v>117</v>
      </c>
      <c r="F214">
        <v>1</v>
      </c>
      <c r="G214">
        <v>1</v>
      </c>
      <c r="H214">
        <v>1</v>
      </c>
      <c r="I214" t="s">
        <v>961</v>
      </c>
      <c r="J214" t="s">
        <v>3</v>
      </c>
      <c r="K214" t="s">
        <v>962</v>
      </c>
      <c r="L214">
        <v>1191</v>
      </c>
      <c r="N214">
        <v>1013</v>
      </c>
      <c r="O214" t="s">
        <v>856</v>
      </c>
      <c r="P214" t="s">
        <v>856</v>
      </c>
      <c r="Q214">
        <v>1</v>
      </c>
      <c r="W214">
        <v>0</v>
      </c>
      <c r="X214">
        <v>1014935341</v>
      </c>
      <c r="Y214">
        <f t="shared" ref="Y214:Y222" si="91">AT214</f>
        <v>302</v>
      </c>
      <c r="AA214">
        <v>0</v>
      </c>
      <c r="AB214">
        <v>0</v>
      </c>
      <c r="AC214">
        <v>0</v>
      </c>
      <c r="AD214">
        <v>475.25</v>
      </c>
      <c r="AE214">
        <v>0</v>
      </c>
      <c r="AF214">
        <v>0</v>
      </c>
      <c r="AG214">
        <v>0</v>
      </c>
      <c r="AH214">
        <v>475.25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302</v>
      </c>
      <c r="AU214" t="s">
        <v>3</v>
      </c>
      <c r="AV214">
        <v>1</v>
      </c>
      <c r="AW214">
        <v>2</v>
      </c>
      <c r="AX214">
        <v>424392609</v>
      </c>
      <c r="AY214">
        <v>1</v>
      </c>
      <c r="AZ214">
        <v>0</v>
      </c>
      <c r="BA214">
        <v>251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143525.5</v>
      </c>
      <c r="BN214">
        <v>302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143525.5</v>
      </c>
      <c r="BU214">
        <v>302</v>
      </c>
      <c r="BV214">
        <v>0</v>
      </c>
      <c r="BW214">
        <v>1</v>
      </c>
      <c r="CU214">
        <f>ROUND(AT214*Source!I121*AH214*AL214,2)</f>
        <v>143.53</v>
      </c>
      <c r="CV214">
        <f>ROUND(Y214*Source!I121,7)</f>
        <v>0.30199999999999999</v>
      </c>
      <c r="CW214">
        <v>0</v>
      </c>
      <c r="CX214">
        <f>ROUND(Y214*Source!I121,7)</f>
        <v>0.30199999999999999</v>
      </c>
      <c r="CY214">
        <f>AD214</f>
        <v>475.25</v>
      </c>
      <c r="CZ214">
        <f>AH214</f>
        <v>475.25</v>
      </c>
      <c r="DA214">
        <f>AL214</f>
        <v>1</v>
      </c>
      <c r="DB214">
        <f t="shared" ref="DB214:DB222" si="92">ROUND(ROUND(AT214*CZ214,2),6)</f>
        <v>143525.5</v>
      </c>
      <c r="DC214">
        <f t="shared" ref="DC214:DC222" si="93">ROUND(ROUND(AT214*AG214,2),6)</f>
        <v>0</v>
      </c>
      <c r="DD214" t="s">
        <v>3</v>
      </c>
      <c r="DE214" t="s">
        <v>3</v>
      </c>
      <c r="DF214">
        <f t="shared" ref="DF214:DF222" si="94">ROUND(ROUND(AE214,2)*CX214,2)</f>
        <v>0</v>
      </c>
      <c r="DG214">
        <f t="shared" si="90"/>
        <v>0</v>
      </c>
      <c r="DH214">
        <f t="shared" si="79"/>
        <v>0</v>
      </c>
      <c r="DI214">
        <f t="shared" si="80"/>
        <v>143.53</v>
      </c>
      <c r="DJ214">
        <f>DI214</f>
        <v>143.53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ROW(Source!A121)</f>
        <v>121</v>
      </c>
      <c r="B215">
        <v>424238656</v>
      </c>
      <c r="C215">
        <v>424236256</v>
      </c>
      <c r="D215">
        <v>417090896</v>
      </c>
      <c r="E215">
        <v>117</v>
      </c>
      <c r="F215">
        <v>1</v>
      </c>
      <c r="G215">
        <v>1</v>
      </c>
      <c r="H215">
        <v>1</v>
      </c>
      <c r="I215" t="s">
        <v>854</v>
      </c>
      <c r="J215" t="s">
        <v>3</v>
      </c>
      <c r="K215" t="s">
        <v>855</v>
      </c>
      <c r="L215">
        <v>1191</v>
      </c>
      <c r="N215">
        <v>1013</v>
      </c>
      <c r="O215" t="s">
        <v>856</v>
      </c>
      <c r="P215" t="s">
        <v>856</v>
      </c>
      <c r="Q215">
        <v>1</v>
      </c>
      <c r="W215">
        <v>0</v>
      </c>
      <c r="X215">
        <v>-1417349443</v>
      </c>
      <c r="Y215">
        <f t="shared" si="91"/>
        <v>48.23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48.23</v>
      </c>
      <c r="AU215" t="s">
        <v>3</v>
      </c>
      <c r="AV215">
        <v>2</v>
      </c>
      <c r="AW215">
        <v>2</v>
      </c>
      <c r="AX215">
        <v>424392610</v>
      </c>
      <c r="AY215">
        <v>1</v>
      </c>
      <c r="AZ215">
        <v>0</v>
      </c>
      <c r="BA215">
        <v>252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ROUND(Y215*Source!I121,7)</f>
        <v>4.8230000000000002E-2</v>
      </c>
      <c r="CY215">
        <f>AD215</f>
        <v>0</v>
      </c>
      <c r="CZ215">
        <f>AH215</f>
        <v>0</v>
      </c>
      <c r="DA215">
        <f>AL215</f>
        <v>1</v>
      </c>
      <c r="DB215">
        <f t="shared" si="92"/>
        <v>0</v>
      </c>
      <c r="DC215">
        <f t="shared" si="93"/>
        <v>0</v>
      </c>
      <c r="DD215" t="s">
        <v>3</v>
      </c>
      <c r="DE215" t="s">
        <v>3</v>
      </c>
      <c r="DF215">
        <f t="shared" si="94"/>
        <v>0</v>
      </c>
      <c r="DG215">
        <f t="shared" si="90"/>
        <v>0</v>
      </c>
      <c r="DH215">
        <f t="shared" si="79"/>
        <v>0</v>
      </c>
      <c r="DI215">
        <f t="shared" si="80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ROW(Source!A121)</f>
        <v>121</v>
      </c>
      <c r="B216">
        <v>424238656</v>
      </c>
      <c r="C216">
        <v>424236256</v>
      </c>
      <c r="D216">
        <v>417097392</v>
      </c>
      <c r="E216">
        <v>1</v>
      </c>
      <c r="F216">
        <v>1</v>
      </c>
      <c r="G216">
        <v>1</v>
      </c>
      <c r="H216">
        <v>2</v>
      </c>
      <c r="I216" t="s">
        <v>963</v>
      </c>
      <c r="J216" t="s">
        <v>964</v>
      </c>
      <c r="K216" t="s">
        <v>965</v>
      </c>
      <c r="L216">
        <v>1368</v>
      </c>
      <c r="N216">
        <v>1011</v>
      </c>
      <c r="O216" t="s">
        <v>748</v>
      </c>
      <c r="P216" t="s">
        <v>748</v>
      </c>
      <c r="Q216">
        <v>1</v>
      </c>
      <c r="W216">
        <v>0</v>
      </c>
      <c r="X216">
        <v>639918019</v>
      </c>
      <c r="Y216">
        <f t="shared" si="91"/>
        <v>1.1399999999999999</v>
      </c>
      <c r="AA216">
        <v>0</v>
      </c>
      <c r="AB216">
        <v>1626.29</v>
      </c>
      <c r="AC216">
        <v>724.95</v>
      </c>
      <c r="AD216">
        <v>0</v>
      </c>
      <c r="AE216">
        <v>0</v>
      </c>
      <c r="AF216">
        <v>1626.29</v>
      </c>
      <c r="AG216">
        <v>724.95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1.1399999999999999</v>
      </c>
      <c r="AU216" t="s">
        <v>3</v>
      </c>
      <c r="AV216">
        <v>1</v>
      </c>
      <c r="AW216">
        <v>2</v>
      </c>
      <c r="AX216">
        <v>424392611</v>
      </c>
      <c r="AY216">
        <v>1</v>
      </c>
      <c r="AZ216">
        <v>0</v>
      </c>
      <c r="BA216">
        <v>253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1853.9705999999999</v>
      </c>
      <c r="BL216">
        <v>826.44299999999998</v>
      </c>
      <c r="BM216">
        <v>0</v>
      </c>
      <c r="BN216">
        <v>0</v>
      </c>
      <c r="BO216">
        <v>1.1399999999999999</v>
      </c>
      <c r="BP216">
        <v>1</v>
      </c>
      <c r="BQ216">
        <v>0</v>
      </c>
      <c r="BR216">
        <v>1853.9705999999999</v>
      </c>
      <c r="BS216">
        <v>826.44299999999998</v>
      </c>
      <c r="BT216">
        <v>0</v>
      </c>
      <c r="BU216">
        <v>0</v>
      </c>
      <c r="BV216">
        <v>1.1399999999999999</v>
      </c>
      <c r="BW216">
        <v>1</v>
      </c>
      <c r="CV216">
        <v>0</v>
      </c>
      <c r="CW216">
        <f>ROUND(Y216*Source!I121*DO216,7)</f>
        <v>1.14E-3</v>
      </c>
      <c r="CX216">
        <f>ROUND(Y216*Source!I121,7)</f>
        <v>1.14E-3</v>
      </c>
      <c r="CY216">
        <f t="shared" ref="CY216:CY222" si="95">AB216</f>
        <v>1626.29</v>
      </c>
      <c r="CZ216">
        <f t="shared" ref="CZ216:CZ222" si="96">AF216</f>
        <v>1626.29</v>
      </c>
      <c r="DA216">
        <f t="shared" ref="DA216:DA222" si="97">AJ216</f>
        <v>1</v>
      </c>
      <c r="DB216">
        <f t="shared" si="92"/>
        <v>1853.97</v>
      </c>
      <c r="DC216">
        <f t="shared" si="93"/>
        <v>826.44</v>
      </c>
      <c r="DD216" t="s">
        <v>3</v>
      </c>
      <c r="DE216" t="s">
        <v>3</v>
      </c>
      <c r="DF216">
        <f t="shared" si="94"/>
        <v>0</v>
      </c>
      <c r="DG216">
        <f t="shared" si="90"/>
        <v>1.85</v>
      </c>
      <c r="DH216">
        <f t="shared" si="79"/>
        <v>0.83</v>
      </c>
      <c r="DI216">
        <f t="shared" si="80"/>
        <v>0</v>
      </c>
      <c r="DJ216">
        <f t="shared" ref="DJ216:DJ222" si="98">DG216+DH216</f>
        <v>2.68</v>
      </c>
      <c r="DK216">
        <v>1</v>
      </c>
      <c r="DL216" t="s">
        <v>876</v>
      </c>
      <c r="DM216">
        <v>6</v>
      </c>
      <c r="DN216" t="s">
        <v>856</v>
      </c>
      <c r="DO216">
        <v>1</v>
      </c>
    </row>
    <row r="217" spans="1:119" x14ac:dyDescent="0.2">
      <c r="A217">
        <f>ROW(Source!A121)</f>
        <v>121</v>
      </c>
      <c r="B217">
        <v>424238656</v>
      </c>
      <c r="C217">
        <v>424236256</v>
      </c>
      <c r="D217">
        <v>417097549</v>
      </c>
      <c r="E217">
        <v>1</v>
      </c>
      <c r="F217">
        <v>1</v>
      </c>
      <c r="G217">
        <v>1</v>
      </c>
      <c r="H217">
        <v>2</v>
      </c>
      <c r="I217" t="s">
        <v>886</v>
      </c>
      <c r="J217" t="s">
        <v>887</v>
      </c>
      <c r="K217" t="s">
        <v>888</v>
      </c>
      <c r="L217">
        <v>1368</v>
      </c>
      <c r="N217">
        <v>1011</v>
      </c>
      <c r="O217" t="s">
        <v>748</v>
      </c>
      <c r="P217" t="s">
        <v>748</v>
      </c>
      <c r="Q217">
        <v>1</v>
      </c>
      <c r="W217">
        <v>0</v>
      </c>
      <c r="X217">
        <v>-664744344</v>
      </c>
      <c r="Y217">
        <f t="shared" si="91"/>
        <v>2.88</v>
      </c>
      <c r="AA217">
        <v>0</v>
      </c>
      <c r="AB217">
        <v>1587.88</v>
      </c>
      <c r="AC217">
        <v>620.24</v>
      </c>
      <c r="AD217">
        <v>0</v>
      </c>
      <c r="AE217">
        <v>0</v>
      </c>
      <c r="AF217">
        <v>1587.88</v>
      </c>
      <c r="AG217">
        <v>620.24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2.88</v>
      </c>
      <c r="AU217" t="s">
        <v>3</v>
      </c>
      <c r="AV217">
        <v>1</v>
      </c>
      <c r="AW217">
        <v>2</v>
      </c>
      <c r="AX217">
        <v>424392612</v>
      </c>
      <c r="AY217">
        <v>1</v>
      </c>
      <c r="AZ217">
        <v>0</v>
      </c>
      <c r="BA217">
        <v>254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4573.0944</v>
      </c>
      <c r="BL217">
        <v>1786.2911999999999</v>
      </c>
      <c r="BM217">
        <v>0</v>
      </c>
      <c r="BN217">
        <v>0</v>
      </c>
      <c r="BO217">
        <v>2.88</v>
      </c>
      <c r="BP217">
        <v>1</v>
      </c>
      <c r="BQ217">
        <v>0</v>
      </c>
      <c r="BR217">
        <v>4573.0944</v>
      </c>
      <c r="BS217">
        <v>1786.2911999999999</v>
      </c>
      <c r="BT217">
        <v>0</v>
      </c>
      <c r="BU217">
        <v>0</v>
      </c>
      <c r="BV217">
        <v>2.88</v>
      </c>
      <c r="BW217">
        <v>1</v>
      </c>
      <c r="CV217">
        <v>0</v>
      </c>
      <c r="CW217">
        <f>ROUND(Y217*Source!I121*DO217,7)</f>
        <v>2.8800000000000002E-3</v>
      </c>
      <c r="CX217">
        <f>ROUND(Y217*Source!I121,7)</f>
        <v>2.8800000000000002E-3</v>
      </c>
      <c r="CY217">
        <f t="shared" si="95"/>
        <v>1587.88</v>
      </c>
      <c r="CZ217">
        <f t="shared" si="96"/>
        <v>1587.88</v>
      </c>
      <c r="DA217">
        <f t="shared" si="97"/>
        <v>1</v>
      </c>
      <c r="DB217">
        <f t="shared" si="92"/>
        <v>4573.09</v>
      </c>
      <c r="DC217">
        <f t="shared" si="93"/>
        <v>1786.29</v>
      </c>
      <c r="DD217" t="s">
        <v>3</v>
      </c>
      <c r="DE217" t="s">
        <v>3</v>
      </c>
      <c r="DF217">
        <f t="shared" si="94"/>
        <v>0</v>
      </c>
      <c r="DG217">
        <f t="shared" si="90"/>
        <v>4.57</v>
      </c>
      <c r="DH217">
        <f t="shared" si="79"/>
        <v>1.79</v>
      </c>
      <c r="DI217">
        <f t="shared" si="80"/>
        <v>0</v>
      </c>
      <c r="DJ217">
        <f t="shared" si="98"/>
        <v>6.36</v>
      </c>
      <c r="DK217">
        <v>1</v>
      </c>
      <c r="DL217" t="s">
        <v>860</v>
      </c>
      <c r="DM217">
        <v>5</v>
      </c>
      <c r="DN217" t="s">
        <v>856</v>
      </c>
      <c r="DO217">
        <v>1</v>
      </c>
    </row>
    <row r="218" spans="1:119" x14ac:dyDescent="0.2">
      <c r="A218">
        <f>ROW(Source!A121)</f>
        <v>121</v>
      </c>
      <c r="B218">
        <v>424238656</v>
      </c>
      <c r="C218">
        <v>424236256</v>
      </c>
      <c r="D218">
        <v>417097649</v>
      </c>
      <c r="E218">
        <v>1</v>
      </c>
      <c r="F218">
        <v>1</v>
      </c>
      <c r="G218">
        <v>1</v>
      </c>
      <c r="H218">
        <v>2</v>
      </c>
      <c r="I218" t="s">
        <v>1016</v>
      </c>
      <c r="J218" t="s">
        <v>1017</v>
      </c>
      <c r="K218" t="s">
        <v>1018</v>
      </c>
      <c r="L218">
        <v>1368</v>
      </c>
      <c r="N218">
        <v>1011</v>
      </c>
      <c r="O218" t="s">
        <v>748</v>
      </c>
      <c r="P218" t="s">
        <v>748</v>
      </c>
      <c r="Q218">
        <v>1</v>
      </c>
      <c r="W218">
        <v>0</v>
      </c>
      <c r="X218">
        <v>-521523170</v>
      </c>
      <c r="Y218">
        <f t="shared" si="91"/>
        <v>18.71</v>
      </c>
      <c r="AA218">
        <v>0</v>
      </c>
      <c r="AB218">
        <v>12.98</v>
      </c>
      <c r="AC218">
        <v>0</v>
      </c>
      <c r="AD218">
        <v>0</v>
      </c>
      <c r="AE218">
        <v>0</v>
      </c>
      <c r="AF218">
        <v>8.5399999999999991</v>
      </c>
      <c r="AG218">
        <v>0</v>
      </c>
      <c r="AH218">
        <v>0</v>
      </c>
      <c r="AI218">
        <v>1</v>
      </c>
      <c r="AJ218">
        <v>1.52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18.71</v>
      </c>
      <c r="AU218" t="s">
        <v>3</v>
      </c>
      <c r="AV218">
        <v>1</v>
      </c>
      <c r="AW218">
        <v>2</v>
      </c>
      <c r="AX218">
        <v>424392613</v>
      </c>
      <c r="AY218">
        <v>1</v>
      </c>
      <c r="AZ218">
        <v>0</v>
      </c>
      <c r="BA218">
        <v>255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159.7834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0</v>
      </c>
      <c r="BR218">
        <v>159.7834</v>
      </c>
      <c r="BS218">
        <v>0</v>
      </c>
      <c r="BT218">
        <v>0</v>
      </c>
      <c r="BU218">
        <v>0</v>
      </c>
      <c r="BV218">
        <v>0</v>
      </c>
      <c r="BW218">
        <v>1</v>
      </c>
      <c r="CV218">
        <v>0</v>
      </c>
      <c r="CW218">
        <f>ROUND(Y218*Source!I121*DO218,7)</f>
        <v>0</v>
      </c>
      <c r="CX218">
        <f>ROUND(Y218*Source!I121,7)</f>
        <v>1.8710000000000001E-2</v>
      </c>
      <c r="CY218">
        <f t="shared" si="95"/>
        <v>12.98</v>
      </c>
      <c r="CZ218">
        <f t="shared" si="96"/>
        <v>8.5399999999999991</v>
      </c>
      <c r="DA218">
        <f t="shared" si="97"/>
        <v>1.52</v>
      </c>
      <c r="DB218">
        <f t="shared" si="92"/>
        <v>159.78</v>
      </c>
      <c r="DC218">
        <f t="shared" si="93"/>
        <v>0</v>
      </c>
      <c r="DD218" t="s">
        <v>3</v>
      </c>
      <c r="DE218" t="s">
        <v>3</v>
      </c>
      <c r="DF218">
        <f t="shared" si="94"/>
        <v>0</v>
      </c>
      <c r="DG218">
        <f>ROUND(ROUND(AF218*AJ218,2)*CX218,2)</f>
        <v>0.24</v>
      </c>
      <c r="DH218">
        <f t="shared" si="79"/>
        <v>0</v>
      </c>
      <c r="DI218">
        <f t="shared" si="80"/>
        <v>0</v>
      </c>
      <c r="DJ218">
        <f t="shared" si="98"/>
        <v>0.24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ROW(Source!A121)</f>
        <v>121</v>
      </c>
      <c r="B219">
        <v>424238656</v>
      </c>
      <c r="C219">
        <v>424236256</v>
      </c>
      <c r="D219">
        <v>417097761</v>
      </c>
      <c r="E219">
        <v>1</v>
      </c>
      <c r="F219">
        <v>1</v>
      </c>
      <c r="G219">
        <v>1</v>
      </c>
      <c r="H219">
        <v>2</v>
      </c>
      <c r="I219" t="s">
        <v>889</v>
      </c>
      <c r="J219" t="s">
        <v>890</v>
      </c>
      <c r="K219" t="s">
        <v>891</v>
      </c>
      <c r="L219">
        <v>1368</v>
      </c>
      <c r="N219">
        <v>1011</v>
      </c>
      <c r="O219" t="s">
        <v>748</v>
      </c>
      <c r="P219" t="s">
        <v>748</v>
      </c>
      <c r="Q219">
        <v>1</v>
      </c>
      <c r="W219">
        <v>0</v>
      </c>
      <c r="X219">
        <v>1291464883</v>
      </c>
      <c r="Y219">
        <f t="shared" si="91"/>
        <v>6.25</v>
      </c>
      <c r="AA219">
        <v>0</v>
      </c>
      <c r="AB219">
        <v>138.11000000000001</v>
      </c>
      <c r="AC219">
        <v>0</v>
      </c>
      <c r="AD219">
        <v>0</v>
      </c>
      <c r="AE219">
        <v>0</v>
      </c>
      <c r="AF219">
        <v>95.25</v>
      </c>
      <c r="AG219">
        <v>0</v>
      </c>
      <c r="AH219">
        <v>0</v>
      </c>
      <c r="AI219">
        <v>1</v>
      </c>
      <c r="AJ219">
        <v>1.45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6.25</v>
      </c>
      <c r="AU219" t="s">
        <v>3</v>
      </c>
      <c r="AV219">
        <v>1</v>
      </c>
      <c r="AW219">
        <v>2</v>
      </c>
      <c r="AX219">
        <v>424392614</v>
      </c>
      <c r="AY219">
        <v>1</v>
      </c>
      <c r="AZ219">
        <v>0</v>
      </c>
      <c r="BA219">
        <v>256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595.3125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0</v>
      </c>
      <c r="BR219">
        <v>595.3125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f>ROUND(Y219*Source!I121*DO219,7)</f>
        <v>0</v>
      </c>
      <c r="CX219">
        <f>ROUND(Y219*Source!I121,7)</f>
        <v>6.2500000000000003E-3</v>
      </c>
      <c r="CY219">
        <f t="shared" si="95"/>
        <v>138.11000000000001</v>
      </c>
      <c r="CZ219">
        <f t="shared" si="96"/>
        <v>95.25</v>
      </c>
      <c r="DA219">
        <f t="shared" si="97"/>
        <v>1.45</v>
      </c>
      <c r="DB219">
        <f t="shared" si="92"/>
        <v>595.30999999999995</v>
      </c>
      <c r="DC219">
        <f t="shared" si="93"/>
        <v>0</v>
      </c>
      <c r="DD219" t="s">
        <v>3</v>
      </c>
      <c r="DE219" t="s">
        <v>3</v>
      </c>
      <c r="DF219">
        <f t="shared" si="94"/>
        <v>0</v>
      </c>
      <c r="DG219">
        <f>ROUND(ROUND(AF219*AJ219,2)*CX219,2)</f>
        <v>0.86</v>
      </c>
      <c r="DH219">
        <f t="shared" si="79"/>
        <v>0</v>
      </c>
      <c r="DI219">
        <f t="shared" si="80"/>
        <v>0</v>
      </c>
      <c r="DJ219">
        <f t="shared" si="98"/>
        <v>0.86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ROW(Source!A121)</f>
        <v>121</v>
      </c>
      <c r="B220">
        <v>424238656</v>
      </c>
      <c r="C220">
        <v>424236256</v>
      </c>
      <c r="D220">
        <v>417098236</v>
      </c>
      <c r="E220">
        <v>1</v>
      </c>
      <c r="F220">
        <v>1</v>
      </c>
      <c r="G220">
        <v>1</v>
      </c>
      <c r="H220">
        <v>2</v>
      </c>
      <c r="I220" t="s">
        <v>898</v>
      </c>
      <c r="J220" t="s">
        <v>899</v>
      </c>
      <c r="K220" t="s">
        <v>900</v>
      </c>
      <c r="L220">
        <v>1368</v>
      </c>
      <c r="N220">
        <v>1011</v>
      </c>
      <c r="O220" t="s">
        <v>748</v>
      </c>
      <c r="P220" t="s">
        <v>748</v>
      </c>
      <c r="Q220">
        <v>1</v>
      </c>
      <c r="W220">
        <v>0</v>
      </c>
      <c r="X220">
        <v>1946144087</v>
      </c>
      <c r="Y220">
        <f t="shared" si="91"/>
        <v>22.3</v>
      </c>
      <c r="AA220">
        <v>0</v>
      </c>
      <c r="AB220">
        <v>1446.31</v>
      </c>
      <c r="AC220">
        <v>539.69000000000005</v>
      </c>
      <c r="AD220">
        <v>0</v>
      </c>
      <c r="AE220">
        <v>0</v>
      </c>
      <c r="AF220">
        <v>1446.31</v>
      </c>
      <c r="AG220">
        <v>539.69000000000005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22.3</v>
      </c>
      <c r="AU220" t="s">
        <v>3</v>
      </c>
      <c r="AV220">
        <v>1</v>
      </c>
      <c r="AW220">
        <v>2</v>
      </c>
      <c r="AX220">
        <v>424392615</v>
      </c>
      <c r="AY220">
        <v>1</v>
      </c>
      <c r="AZ220">
        <v>0</v>
      </c>
      <c r="BA220">
        <v>257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32252.713</v>
      </c>
      <c r="BL220">
        <v>12035.087000000001</v>
      </c>
      <c r="BM220">
        <v>0</v>
      </c>
      <c r="BN220">
        <v>0</v>
      </c>
      <c r="BO220">
        <v>22.3</v>
      </c>
      <c r="BP220">
        <v>1</v>
      </c>
      <c r="BQ220">
        <v>0</v>
      </c>
      <c r="BR220">
        <v>32252.713</v>
      </c>
      <c r="BS220">
        <v>12035.087000000001</v>
      </c>
      <c r="BT220">
        <v>0</v>
      </c>
      <c r="BU220">
        <v>0</v>
      </c>
      <c r="BV220">
        <v>22.3</v>
      </c>
      <c r="BW220">
        <v>1</v>
      </c>
      <c r="CV220">
        <v>0</v>
      </c>
      <c r="CW220">
        <f>ROUND(Y220*Source!I121*DO220,7)</f>
        <v>2.23E-2</v>
      </c>
      <c r="CX220">
        <f>ROUND(Y220*Source!I121,7)</f>
        <v>2.23E-2</v>
      </c>
      <c r="CY220">
        <f t="shared" si="95"/>
        <v>1446.31</v>
      </c>
      <c r="CZ220">
        <f t="shared" si="96"/>
        <v>1446.31</v>
      </c>
      <c r="DA220">
        <f t="shared" si="97"/>
        <v>1</v>
      </c>
      <c r="DB220">
        <f t="shared" si="92"/>
        <v>32252.71</v>
      </c>
      <c r="DC220">
        <f t="shared" si="93"/>
        <v>12035.09</v>
      </c>
      <c r="DD220" t="s">
        <v>3</v>
      </c>
      <c r="DE220" t="s">
        <v>3</v>
      </c>
      <c r="DF220">
        <f t="shared" si="94"/>
        <v>0</v>
      </c>
      <c r="DG220">
        <f t="shared" ref="DG220:DG234" si="99">ROUND(ROUND(AF220,2)*CX220,2)</f>
        <v>32.25</v>
      </c>
      <c r="DH220">
        <f t="shared" si="79"/>
        <v>12.04</v>
      </c>
      <c r="DI220">
        <f t="shared" si="80"/>
        <v>0</v>
      </c>
      <c r="DJ220">
        <f t="shared" si="98"/>
        <v>44.29</v>
      </c>
      <c r="DK220">
        <v>1</v>
      </c>
      <c r="DL220" t="s">
        <v>867</v>
      </c>
      <c r="DM220">
        <v>4</v>
      </c>
      <c r="DN220" t="s">
        <v>856</v>
      </c>
      <c r="DO220">
        <v>1</v>
      </c>
    </row>
    <row r="221" spans="1:119" x14ac:dyDescent="0.2">
      <c r="A221">
        <f>ROW(Source!A121)</f>
        <v>121</v>
      </c>
      <c r="B221">
        <v>424238656</v>
      </c>
      <c r="C221">
        <v>424236256</v>
      </c>
      <c r="D221">
        <v>417098287</v>
      </c>
      <c r="E221">
        <v>1</v>
      </c>
      <c r="F221">
        <v>1</v>
      </c>
      <c r="G221">
        <v>1</v>
      </c>
      <c r="H221">
        <v>2</v>
      </c>
      <c r="I221" t="s">
        <v>901</v>
      </c>
      <c r="J221" t="s">
        <v>902</v>
      </c>
      <c r="K221" t="s">
        <v>903</v>
      </c>
      <c r="L221">
        <v>1368</v>
      </c>
      <c r="N221">
        <v>1011</v>
      </c>
      <c r="O221" t="s">
        <v>748</v>
      </c>
      <c r="P221" t="s">
        <v>748</v>
      </c>
      <c r="Q221">
        <v>1</v>
      </c>
      <c r="W221">
        <v>0</v>
      </c>
      <c r="X221">
        <v>-849950259</v>
      </c>
      <c r="Y221">
        <f t="shared" si="91"/>
        <v>3.2</v>
      </c>
      <c r="AA221">
        <v>0</v>
      </c>
      <c r="AB221">
        <v>641.70000000000005</v>
      </c>
      <c r="AC221">
        <v>539.69000000000005</v>
      </c>
      <c r="AD221">
        <v>0</v>
      </c>
      <c r="AE221">
        <v>0</v>
      </c>
      <c r="AF221">
        <v>641.70000000000005</v>
      </c>
      <c r="AG221">
        <v>539.69000000000005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3.2</v>
      </c>
      <c r="AU221" t="s">
        <v>3</v>
      </c>
      <c r="AV221">
        <v>1</v>
      </c>
      <c r="AW221">
        <v>2</v>
      </c>
      <c r="AX221">
        <v>424392616</v>
      </c>
      <c r="AY221">
        <v>1</v>
      </c>
      <c r="AZ221">
        <v>0</v>
      </c>
      <c r="BA221">
        <v>258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2053.44</v>
      </c>
      <c r="BL221">
        <v>1727.0080000000003</v>
      </c>
      <c r="BM221">
        <v>0</v>
      </c>
      <c r="BN221">
        <v>0</v>
      </c>
      <c r="BO221">
        <v>3.2</v>
      </c>
      <c r="BP221">
        <v>1</v>
      </c>
      <c r="BQ221">
        <v>0</v>
      </c>
      <c r="BR221">
        <v>2053.44</v>
      </c>
      <c r="BS221">
        <v>1727.0080000000003</v>
      </c>
      <c r="BT221">
        <v>0</v>
      </c>
      <c r="BU221">
        <v>0</v>
      </c>
      <c r="BV221">
        <v>3.2</v>
      </c>
      <c r="BW221">
        <v>1</v>
      </c>
      <c r="CV221">
        <v>0</v>
      </c>
      <c r="CW221">
        <f>ROUND(Y221*Source!I121*DO221,7)</f>
        <v>3.2000000000000002E-3</v>
      </c>
      <c r="CX221">
        <f>ROUND(Y221*Source!I121,7)</f>
        <v>3.2000000000000002E-3</v>
      </c>
      <c r="CY221">
        <f t="shared" si="95"/>
        <v>641.70000000000005</v>
      </c>
      <c r="CZ221">
        <f t="shared" si="96"/>
        <v>641.70000000000005</v>
      </c>
      <c r="DA221">
        <f t="shared" si="97"/>
        <v>1</v>
      </c>
      <c r="DB221">
        <f t="shared" si="92"/>
        <v>2053.44</v>
      </c>
      <c r="DC221">
        <f t="shared" si="93"/>
        <v>1727.01</v>
      </c>
      <c r="DD221" t="s">
        <v>3</v>
      </c>
      <c r="DE221" t="s">
        <v>3</v>
      </c>
      <c r="DF221">
        <f t="shared" si="94"/>
        <v>0</v>
      </c>
      <c r="DG221">
        <f t="shared" si="99"/>
        <v>2.0499999999999998</v>
      </c>
      <c r="DH221">
        <f t="shared" si="79"/>
        <v>1.73</v>
      </c>
      <c r="DI221">
        <f t="shared" si="80"/>
        <v>0</v>
      </c>
      <c r="DJ221">
        <f t="shared" si="98"/>
        <v>3.78</v>
      </c>
      <c r="DK221">
        <v>1</v>
      </c>
      <c r="DL221" t="s">
        <v>867</v>
      </c>
      <c r="DM221">
        <v>4</v>
      </c>
      <c r="DN221" t="s">
        <v>856</v>
      </c>
      <c r="DO221">
        <v>1</v>
      </c>
    </row>
    <row r="222" spans="1:119" x14ac:dyDescent="0.2">
      <c r="A222">
        <f>ROW(Source!A121)</f>
        <v>121</v>
      </c>
      <c r="B222">
        <v>424238656</v>
      </c>
      <c r="C222">
        <v>424236256</v>
      </c>
      <c r="D222">
        <v>417098378</v>
      </c>
      <c r="E222">
        <v>1</v>
      </c>
      <c r="F222">
        <v>1</v>
      </c>
      <c r="G222">
        <v>1</v>
      </c>
      <c r="H222">
        <v>2</v>
      </c>
      <c r="I222" t="s">
        <v>1019</v>
      </c>
      <c r="J222" t="s">
        <v>1020</v>
      </c>
      <c r="K222" t="s">
        <v>1021</v>
      </c>
      <c r="L222">
        <v>1368</v>
      </c>
      <c r="N222">
        <v>1011</v>
      </c>
      <c r="O222" t="s">
        <v>748</v>
      </c>
      <c r="P222" t="s">
        <v>748</v>
      </c>
      <c r="Q222">
        <v>1</v>
      </c>
      <c r="W222">
        <v>0</v>
      </c>
      <c r="X222">
        <v>-1491482708</v>
      </c>
      <c r="Y222">
        <f t="shared" si="91"/>
        <v>18.71</v>
      </c>
      <c r="AA222">
        <v>0</v>
      </c>
      <c r="AB222">
        <v>83.01</v>
      </c>
      <c r="AC222">
        <v>539.69000000000005</v>
      </c>
      <c r="AD222">
        <v>0</v>
      </c>
      <c r="AE222">
        <v>0</v>
      </c>
      <c r="AF222">
        <v>83.01</v>
      </c>
      <c r="AG222">
        <v>539.69000000000005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18.71</v>
      </c>
      <c r="AU222" t="s">
        <v>3</v>
      </c>
      <c r="AV222">
        <v>1</v>
      </c>
      <c r="AW222">
        <v>2</v>
      </c>
      <c r="AX222">
        <v>424392617</v>
      </c>
      <c r="AY222">
        <v>1</v>
      </c>
      <c r="AZ222">
        <v>0</v>
      </c>
      <c r="BA222">
        <v>259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1553.1171000000002</v>
      </c>
      <c r="BL222">
        <v>10097.599900000001</v>
      </c>
      <c r="BM222">
        <v>0</v>
      </c>
      <c r="BN222">
        <v>0</v>
      </c>
      <c r="BO222">
        <v>18.71</v>
      </c>
      <c r="BP222">
        <v>1</v>
      </c>
      <c r="BQ222">
        <v>0</v>
      </c>
      <c r="BR222">
        <v>1553.1171000000002</v>
      </c>
      <c r="BS222">
        <v>10097.599900000001</v>
      </c>
      <c r="BT222">
        <v>0</v>
      </c>
      <c r="BU222">
        <v>0</v>
      </c>
      <c r="BV222">
        <v>18.71</v>
      </c>
      <c r="BW222">
        <v>1</v>
      </c>
      <c r="CV222">
        <v>0</v>
      </c>
      <c r="CW222">
        <f>ROUND(Y222*Source!I121*DO222,7)</f>
        <v>1.8710000000000001E-2</v>
      </c>
      <c r="CX222">
        <f>ROUND(Y222*Source!I121,7)</f>
        <v>1.8710000000000001E-2</v>
      </c>
      <c r="CY222">
        <f t="shared" si="95"/>
        <v>83.01</v>
      </c>
      <c r="CZ222">
        <f t="shared" si="96"/>
        <v>83.01</v>
      </c>
      <c r="DA222">
        <f t="shared" si="97"/>
        <v>1</v>
      </c>
      <c r="DB222">
        <f t="shared" si="92"/>
        <v>1553.12</v>
      </c>
      <c r="DC222">
        <f t="shared" si="93"/>
        <v>10097.6</v>
      </c>
      <c r="DD222" t="s">
        <v>3</v>
      </c>
      <c r="DE222" t="s">
        <v>3</v>
      </c>
      <c r="DF222">
        <f t="shared" si="94"/>
        <v>0</v>
      </c>
      <c r="DG222">
        <f t="shared" si="99"/>
        <v>1.55</v>
      </c>
      <c r="DH222">
        <f t="shared" si="79"/>
        <v>10.1</v>
      </c>
      <c r="DI222">
        <f t="shared" si="80"/>
        <v>0</v>
      </c>
      <c r="DJ222">
        <f t="shared" si="98"/>
        <v>11.65</v>
      </c>
      <c r="DK222">
        <v>1</v>
      </c>
      <c r="DL222" t="s">
        <v>867</v>
      </c>
      <c r="DM222">
        <v>4</v>
      </c>
      <c r="DN222" t="s">
        <v>856</v>
      </c>
      <c r="DO222">
        <v>1</v>
      </c>
    </row>
    <row r="223" spans="1:119" x14ac:dyDescent="0.2">
      <c r="A223">
        <f>ROW(Source!A121)</f>
        <v>121</v>
      </c>
      <c r="B223">
        <v>424238656</v>
      </c>
      <c r="C223">
        <v>424236256</v>
      </c>
      <c r="D223">
        <v>417162923</v>
      </c>
      <c r="E223">
        <v>1</v>
      </c>
      <c r="F223">
        <v>1</v>
      </c>
      <c r="G223">
        <v>1</v>
      </c>
      <c r="H223">
        <v>3</v>
      </c>
      <c r="I223" t="s">
        <v>904</v>
      </c>
      <c r="J223" t="s">
        <v>905</v>
      </c>
      <c r="K223" t="s">
        <v>906</v>
      </c>
      <c r="L223">
        <v>1348</v>
      </c>
      <c r="N223">
        <v>1009</v>
      </c>
      <c r="O223" t="s">
        <v>635</v>
      </c>
      <c r="P223" t="s">
        <v>635</v>
      </c>
      <c r="Q223">
        <v>1000</v>
      </c>
      <c r="W223">
        <v>0</v>
      </c>
      <c r="X223">
        <v>475011583</v>
      </c>
      <c r="Y223">
        <f t="shared" ref="Y223:Y230" si="100">(AT223*ROUND(0,7))</f>
        <v>0</v>
      </c>
      <c r="AA223">
        <v>25164.02</v>
      </c>
      <c r="AB223">
        <v>0</v>
      </c>
      <c r="AC223">
        <v>0</v>
      </c>
      <c r="AD223">
        <v>0</v>
      </c>
      <c r="AE223">
        <v>22876.38</v>
      </c>
      <c r="AF223">
        <v>0</v>
      </c>
      <c r="AG223">
        <v>0</v>
      </c>
      <c r="AH223">
        <v>0</v>
      </c>
      <c r="AI223">
        <v>1.1000000000000001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7.0000000000000001E-3</v>
      </c>
      <c r="AU223" t="s">
        <v>15</v>
      </c>
      <c r="AV223">
        <v>0</v>
      </c>
      <c r="AW223">
        <v>2</v>
      </c>
      <c r="AX223">
        <v>424392618</v>
      </c>
      <c r="AY223">
        <v>1</v>
      </c>
      <c r="AZ223">
        <v>0</v>
      </c>
      <c r="BA223">
        <v>260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160.13466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ROUND(Y223*Source!I121,7)</f>
        <v>0</v>
      </c>
      <c r="CY223">
        <f t="shared" ref="CY223:CY230" si="101">AA223</f>
        <v>25164.02</v>
      </c>
      <c r="CZ223">
        <f t="shared" ref="CZ223:CZ230" si="102">AE223</f>
        <v>22876.38</v>
      </c>
      <c r="DA223">
        <f t="shared" ref="DA223:DA230" si="103">AI223</f>
        <v>1.1000000000000001</v>
      </c>
      <c r="DB223">
        <f t="shared" ref="DB223:DB230" si="104">ROUND((ROUND(AT223*CZ223,2)*ROUND(0,7)),6)</f>
        <v>0</v>
      </c>
      <c r="DC223">
        <f t="shared" ref="DC223:DC230" si="105">ROUND((ROUND(AT223*AG223,2)*ROUND(0,7)),6)</f>
        <v>0</v>
      </c>
      <c r="DD223" t="s">
        <v>3</v>
      </c>
      <c r="DE223" t="s">
        <v>3</v>
      </c>
      <c r="DF223">
        <f>ROUND(ROUND(AE223*AI223,2)*CX223,2)</f>
        <v>0</v>
      </c>
      <c r="DG223">
        <f t="shared" si="99"/>
        <v>0</v>
      </c>
      <c r="DH223">
        <f t="shared" si="79"/>
        <v>0</v>
      </c>
      <c r="DI223">
        <f t="shared" si="80"/>
        <v>0</v>
      </c>
      <c r="DJ223">
        <f t="shared" ref="DJ223:DJ230" si="106">DF223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ROW(Source!A121)</f>
        <v>121</v>
      </c>
      <c r="B224">
        <v>424238656</v>
      </c>
      <c r="C224">
        <v>424236256</v>
      </c>
      <c r="D224">
        <v>417165052</v>
      </c>
      <c r="E224">
        <v>1</v>
      </c>
      <c r="F224">
        <v>1</v>
      </c>
      <c r="G224">
        <v>1</v>
      </c>
      <c r="H224">
        <v>3</v>
      </c>
      <c r="I224" t="s">
        <v>907</v>
      </c>
      <c r="J224" t="s">
        <v>908</v>
      </c>
      <c r="K224" t="s">
        <v>909</v>
      </c>
      <c r="L224">
        <v>1339</v>
      </c>
      <c r="N224">
        <v>1007</v>
      </c>
      <c r="O224" t="s">
        <v>910</v>
      </c>
      <c r="P224" t="s">
        <v>910</v>
      </c>
      <c r="Q224">
        <v>1</v>
      </c>
      <c r="W224">
        <v>0</v>
      </c>
      <c r="X224">
        <v>1964556667</v>
      </c>
      <c r="Y224">
        <f t="shared" si="100"/>
        <v>0</v>
      </c>
      <c r="AA224">
        <v>31.78</v>
      </c>
      <c r="AB224">
        <v>0</v>
      </c>
      <c r="AC224">
        <v>0</v>
      </c>
      <c r="AD224">
        <v>0</v>
      </c>
      <c r="AE224">
        <v>35.71</v>
      </c>
      <c r="AF224">
        <v>0</v>
      </c>
      <c r="AG224">
        <v>0</v>
      </c>
      <c r="AH224">
        <v>0</v>
      </c>
      <c r="AI224">
        <v>0.89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178</v>
      </c>
      <c r="AU224" t="s">
        <v>15</v>
      </c>
      <c r="AV224">
        <v>0</v>
      </c>
      <c r="AW224">
        <v>2</v>
      </c>
      <c r="AX224">
        <v>424392619</v>
      </c>
      <c r="AY224">
        <v>1</v>
      </c>
      <c r="AZ224">
        <v>0</v>
      </c>
      <c r="BA224">
        <v>261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6356.38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ROUND(Y224*Source!I121,7)</f>
        <v>0</v>
      </c>
      <c r="CY224">
        <f t="shared" si="101"/>
        <v>31.78</v>
      </c>
      <c r="CZ224">
        <f t="shared" si="102"/>
        <v>35.71</v>
      </c>
      <c r="DA224">
        <f t="shared" si="103"/>
        <v>0.89</v>
      </c>
      <c r="DB224">
        <f t="shared" si="104"/>
        <v>0</v>
      </c>
      <c r="DC224">
        <f t="shared" si="105"/>
        <v>0</v>
      </c>
      <c r="DD224" t="s">
        <v>3</v>
      </c>
      <c r="DE224" t="s">
        <v>3</v>
      </c>
      <c r="DF224">
        <f>ROUND(ROUND(AE224*AI224,2)*CX224,2)</f>
        <v>0</v>
      </c>
      <c r="DG224">
        <f t="shared" si="99"/>
        <v>0</v>
      </c>
      <c r="DH224">
        <f t="shared" si="79"/>
        <v>0</v>
      </c>
      <c r="DI224">
        <f t="shared" si="80"/>
        <v>0</v>
      </c>
      <c r="DJ224">
        <f t="shared" si="106"/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ROW(Source!A121)</f>
        <v>121</v>
      </c>
      <c r="B225">
        <v>424238656</v>
      </c>
      <c r="C225">
        <v>424236256</v>
      </c>
      <c r="D225">
        <v>417167722</v>
      </c>
      <c r="E225">
        <v>1</v>
      </c>
      <c r="F225">
        <v>1</v>
      </c>
      <c r="G225">
        <v>1</v>
      </c>
      <c r="H225">
        <v>3</v>
      </c>
      <c r="I225" t="s">
        <v>1034</v>
      </c>
      <c r="J225" t="s">
        <v>1035</v>
      </c>
      <c r="K225" t="s">
        <v>1036</v>
      </c>
      <c r="L225">
        <v>1330</v>
      </c>
      <c r="N225">
        <v>1005</v>
      </c>
      <c r="O225" t="s">
        <v>224</v>
      </c>
      <c r="P225" t="s">
        <v>224</v>
      </c>
      <c r="Q225">
        <v>10</v>
      </c>
      <c r="W225">
        <v>0</v>
      </c>
      <c r="X225">
        <v>-1756344661</v>
      </c>
      <c r="Y225">
        <f t="shared" si="100"/>
        <v>0</v>
      </c>
      <c r="AA225">
        <v>911.74</v>
      </c>
      <c r="AB225">
        <v>0</v>
      </c>
      <c r="AC225">
        <v>0</v>
      </c>
      <c r="AD225">
        <v>0</v>
      </c>
      <c r="AE225">
        <v>592.04</v>
      </c>
      <c r="AF225">
        <v>0</v>
      </c>
      <c r="AG225">
        <v>0</v>
      </c>
      <c r="AH225">
        <v>0</v>
      </c>
      <c r="AI225">
        <v>1.54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11</v>
      </c>
      <c r="AU225" t="s">
        <v>15</v>
      </c>
      <c r="AV225">
        <v>0</v>
      </c>
      <c r="AW225">
        <v>2</v>
      </c>
      <c r="AX225">
        <v>424392620</v>
      </c>
      <c r="AY225">
        <v>1</v>
      </c>
      <c r="AZ225">
        <v>0</v>
      </c>
      <c r="BA225">
        <v>262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6512.44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ROUND(Y225*Source!I121,7)</f>
        <v>0</v>
      </c>
      <c r="CY225">
        <f t="shared" si="101"/>
        <v>911.74</v>
      </c>
      <c r="CZ225">
        <f t="shared" si="102"/>
        <v>592.04</v>
      </c>
      <c r="DA225">
        <f t="shared" si="103"/>
        <v>1.54</v>
      </c>
      <c r="DB225">
        <f t="shared" si="104"/>
        <v>0</v>
      </c>
      <c r="DC225">
        <f t="shared" si="105"/>
        <v>0</v>
      </c>
      <c r="DD225" t="s">
        <v>3</v>
      </c>
      <c r="DE225" t="s">
        <v>3</v>
      </c>
      <c r="DF225">
        <f>ROUND(ROUND(AE225*AI225,2)*CX225,2)</f>
        <v>0</v>
      </c>
      <c r="DG225">
        <f t="shared" si="99"/>
        <v>0</v>
      </c>
      <c r="DH225">
        <f t="shared" si="79"/>
        <v>0</v>
      </c>
      <c r="DI225">
        <f t="shared" si="80"/>
        <v>0</v>
      </c>
      <c r="DJ225">
        <f t="shared" si="106"/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ROW(Source!A121)</f>
        <v>121</v>
      </c>
      <c r="B226">
        <v>424238656</v>
      </c>
      <c r="C226">
        <v>424236256</v>
      </c>
      <c r="D226">
        <v>417168141</v>
      </c>
      <c r="E226">
        <v>1</v>
      </c>
      <c r="F226">
        <v>1</v>
      </c>
      <c r="G226">
        <v>1</v>
      </c>
      <c r="H226">
        <v>3</v>
      </c>
      <c r="I226" t="s">
        <v>911</v>
      </c>
      <c r="J226" t="s">
        <v>912</v>
      </c>
      <c r="K226" t="s">
        <v>913</v>
      </c>
      <c r="L226">
        <v>1339</v>
      </c>
      <c r="N226">
        <v>1007</v>
      </c>
      <c r="O226" t="s">
        <v>910</v>
      </c>
      <c r="P226" t="s">
        <v>910</v>
      </c>
      <c r="Q226">
        <v>1</v>
      </c>
      <c r="W226">
        <v>0</v>
      </c>
      <c r="X226">
        <v>85499050</v>
      </c>
      <c r="Y226">
        <f t="shared" si="100"/>
        <v>0</v>
      </c>
      <c r="AA226">
        <v>908.22</v>
      </c>
      <c r="AB226">
        <v>0</v>
      </c>
      <c r="AC226">
        <v>0</v>
      </c>
      <c r="AD226">
        <v>0</v>
      </c>
      <c r="AE226">
        <v>908.22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40</v>
      </c>
      <c r="AU226" t="s">
        <v>15</v>
      </c>
      <c r="AV226">
        <v>0</v>
      </c>
      <c r="AW226">
        <v>2</v>
      </c>
      <c r="AX226">
        <v>424392621</v>
      </c>
      <c r="AY226">
        <v>1</v>
      </c>
      <c r="AZ226">
        <v>0</v>
      </c>
      <c r="BA226">
        <v>263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36328.800000000003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ROUND(Y226*Source!I121,7)</f>
        <v>0</v>
      </c>
      <c r="CY226">
        <f t="shared" si="101"/>
        <v>908.22</v>
      </c>
      <c r="CZ226">
        <f t="shared" si="102"/>
        <v>908.22</v>
      </c>
      <c r="DA226">
        <f t="shared" si="103"/>
        <v>1</v>
      </c>
      <c r="DB226">
        <f t="shared" si="104"/>
        <v>0</v>
      </c>
      <c r="DC226">
        <f t="shared" si="105"/>
        <v>0</v>
      </c>
      <c r="DD226" t="s">
        <v>3</v>
      </c>
      <c r="DE226" t="s">
        <v>3</v>
      </c>
      <c r="DF226">
        <f>ROUND(ROUND(AE226,2)*CX226,2)</f>
        <v>0</v>
      </c>
      <c r="DG226">
        <f t="shared" si="99"/>
        <v>0</v>
      </c>
      <c r="DH226">
        <f t="shared" si="79"/>
        <v>0</v>
      </c>
      <c r="DI226">
        <f t="shared" si="80"/>
        <v>0</v>
      </c>
      <c r="DJ226">
        <f t="shared" si="106"/>
        <v>0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ROW(Source!A121)</f>
        <v>121</v>
      </c>
      <c r="B227">
        <v>424238656</v>
      </c>
      <c r="C227">
        <v>424236256</v>
      </c>
      <c r="D227">
        <v>417175998</v>
      </c>
      <c r="E227">
        <v>1</v>
      </c>
      <c r="F227">
        <v>1</v>
      </c>
      <c r="G227">
        <v>1</v>
      </c>
      <c r="H227">
        <v>3</v>
      </c>
      <c r="I227" t="s">
        <v>1037</v>
      </c>
      <c r="J227" t="s">
        <v>1038</v>
      </c>
      <c r="K227" t="s">
        <v>1039</v>
      </c>
      <c r="L227">
        <v>1339</v>
      </c>
      <c r="N227">
        <v>1007</v>
      </c>
      <c r="O227" t="s">
        <v>910</v>
      </c>
      <c r="P227" t="s">
        <v>910</v>
      </c>
      <c r="Q227">
        <v>1</v>
      </c>
      <c r="W227">
        <v>0</v>
      </c>
      <c r="X227">
        <v>-730447409</v>
      </c>
      <c r="Y227">
        <f t="shared" si="100"/>
        <v>0</v>
      </c>
      <c r="AA227">
        <v>54924.62</v>
      </c>
      <c r="AB227">
        <v>0</v>
      </c>
      <c r="AC227">
        <v>0</v>
      </c>
      <c r="AD227">
        <v>0</v>
      </c>
      <c r="AE227">
        <v>32119.66</v>
      </c>
      <c r="AF227">
        <v>0</v>
      </c>
      <c r="AG227">
        <v>0</v>
      </c>
      <c r="AH227">
        <v>0</v>
      </c>
      <c r="AI227">
        <v>1.71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0.24</v>
      </c>
      <c r="AU227" t="s">
        <v>15</v>
      </c>
      <c r="AV227">
        <v>0</v>
      </c>
      <c r="AW227">
        <v>2</v>
      </c>
      <c r="AX227">
        <v>424392625</v>
      </c>
      <c r="AY227">
        <v>1</v>
      </c>
      <c r="AZ227">
        <v>0</v>
      </c>
      <c r="BA227">
        <v>267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7708.7183999999997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ROUND(Y227*Source!I121,7)</f>
        <v>0</v>
      </c>
      <c r="CY227">
        <f t="shared" si="101"/>
        <v>54924.62</v>
      </c>
      <c r="CZ227">
        <f t="shared" si="102"/>
        <v>32119.66</v>
      </c>
      <c r="DA227">
        <f t="shared" si="103"/>
        <v>1.71</v>
      </c>
      <c r="DB227">
        <f t="shared" si="104"/>
        <v>0</v>
      </c>
      <c r="DC227">
        <f t="shared" si="105"/>
        <v>0</v>
      </c>
      <c r="DD227" t="s">
        <v>3</v>
      </c>
      <c r="DE227" t="s">
        <v>3</v>
      </c>
      <c r="DF227">
        <f>ROUND(ROUND(AE227*AI227,2)*CX227,2)</f>
        <v>0</v>
      </c>
      <c r="DG227">
        <f t="shared" si="99"/>
        <v>0</v>
      </c>
      <c r="DH227">
        <f t="shared" si="79"/>
        <v>0</v>
      </c>
      <c r="DI227">
        <f t="shared" si="80"/>
        <v>0</v>
      </c>
      <c r="DJ227">
        <f t="shared" si="106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ROW(Source!A121)</f>
        <v>121</v>
      </c>
      <c r="B228">
        <v>424238656</v>
      </c>
      <c r="C228">
        <v>424236256</v>
      </c>
      <c r="D228">
        <v>417176006</v>
      </c>
      <c r="E228">
        <v>1</v>
      </c>
      <c r="F228">
        <v>1</v>
      </c>
      <c r="G228">
        <v>1</v>
      </c>
      <c r="H228">
        <v>3</v>
      </c>
      <c r="I228" t="s">
        <v>1040</v>
      </c>
      <c r="J228" t="s">
        <v>1041</v>
      </c>
      <c r="K228" t="s">
        <v>1042</v>
      </c>
      <c r="L228">
        <v>1339</v>
      </c>
      <c r="N228">
        <v>1007</v>
      </c>
      <c r="O228" t="s">
        <v>910</v>
      </c>
      <c r="P228" t="s">
        <v>910</v>
      </c>
      <c r="Q228">
        <v>1</v>
      </c>
      <c r="W228">
        <v>0</v>
      </c>
      <c r="X228">
        <v>221683117</v>
      </c>
      <c r="Y228">
        <f t="shared" si="100"/>
        <v>0</v>
      </c>
      <c r="AA228">
        <v>9165.43</v>
      </c>
      <c r="AB228">
        <v>0</v>
      </c>
      <c r="AC228">
        <v>0</v>
      </c>
      <c r="AD228">
        <v>0</v>
      </c>
      <c r="AE228">
        <v>5764.42</v>
      </c>
      <c r="AF228">
        <v>0</v>
      </c>
      <c r="AG228">
        <v>0</v>
      </c>
      <c r="AH228">
        <v>0</v>
      </c>
      <c r="AI228">
        <v>1.59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0.19</v>
      </c>
      <c r="AU228" t="s">
        <v>15</v>
      </c>
      <c r="AV228">
        <v>0</v>
      </c>
      <c r="AW228">
        <v>2</v>
      </c>
      <c r="AX228">
        <v>424392626</v>
      </c>
      <c r="AY228">
        <v>1</v>
      </c>
      <c r="AZ228">
        <v>0</v>
      </c>
      <c r="BA228">
        <v>268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1095.2398000000001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ROUND(Y228*Source!I121,7)</f>
        <v>0</v>
      </c>
      <c r="CY228">
        <f t="shared" si="101"/>
        <v>9165.43</v>
      </c>
      <c r="CZ228">
        <f t="shared" si="102"/>
        <v>5764.42</v>
      </c>
      <c r="DA228">
        <f t="shared" si="103"/>
        <v>1.59</v>
      </c>
      <c r="DB228">
        <f t="shared" si="104"/>
        <v>0</v>
      </c>
      <c r="DC228">
        <f t="shared" si="105"/>
        <v>0</v>
      </c>
      <c r="DD228" t="s">
        <v>3</v>
      </c>
      <c r="DE228" t="s">
        <v>3</v>
      </c>
      <c r="DF228">
        <f>ROUND(ROUND(AE228*AI228,2)*CX228,2)</f>
        <v>0</v>
      </c>
      <c r="DG228">
        <f t="shared" si="99"/>
        <v>0</v>
      </c>
      <c r="DH228">
        <f t="shared" si="79"/>
        <v>0</v>
      </c>
      <c r="DI228">
        <f t="shared" si="80"/>
        <v>0</v>
      </c>
      <c r="DJ228">
        <f t="shared" si="106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ROW(Source!A121)</f>
        <v>121</v>
      </c>
      <c r="B229">
        <v>424238656</v>
      </c>
      <c r="C229">
        <v>424236256</v>
      </c>
      <c r="D229">
        <v>417177356</v>
      </c>
      <c r="E229">
        <v>1</v>
      </c>
      <c r="F229">
        <v>1</v>
      </c>
      <c r="G229">
        <v>1</v>
      </c>
      <c r="H229">
        <v>3</v>
      </c>
      <c r="I229" t="s">
        <v>1028</v>
      </c>
      <c r="J229" t="s">
        <v>1029</v>
      </c>
      <c r="K229" t="s">
        <v>1030</v>
      </c>
      <c r="L229">
        <v>1327</v>
      </c>
      <c r="N229">
        <v>1005</v>
      </c>
      <c r="O229" t="s">
        <v>1010</v>
      </c>
      <c r="P229" t="s">
        <v>1010</v>
      </c>
      <c r="Q229">
        <v>1</v>
      </c>
      <c r="W229">
        <v>0</v>
      </c>
      <c r="X229">
        <v>1756820945</v>
      </c>
      <c r="Y229">
        <f t="shared" si="100"/>
        <v>0</v>
      </c>
      <c r="AA229">
        <v>55.18</v>
      </c>
      <c r="AB229">
        <v>0</v>
      </c>
      <c r="AC229">
        <v>0</v>
      </c>
      <c r="AD229">
        <v>0</v>
      </c>
      <c r="AE229">
        <v>47.57</v>
      </c>
      <c r="AF229">
        <v>0</v>
      </c>
      <c r="AG229">
        <v>0</v>
      </c>
      <c r="AH229">
        <v>0</v>
      </c>
      <c r="AI229">
        <v>1.1599999999999999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7.58</v>
      </c>
      <c r="AU229" t="s">
        <v>15</v>
      </c>
      <c r="AV229">
        <v>0</v>
      </c>
      <c r="AW229">
        <v>2</v>
      </c>
      <c r="AX229">
        <v>424392627</v>
      </c>
      <c r="AY229">
        <v>1</v>
      </c>
      <c r="AZ229">
        <v>0</v>
      </c>
      <c r="BA229">
        <v>269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360.5806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ROUND(Y229*Source!I121,7)</f>
        <v>0</v>
      </c>
      <c r="CY229">
        <f t="shared" si="101"/>
        <v>55.18</v>
      </c>
      <c r="CZ229">
        <f t="shared" si="102"/>
        <v>47.57</v>
      </c>
      <c r="DA229">
        <f t="shared" si="103"/>
        <v>1.1599999999999999</v>
      </c>
      <c r="DB229">
        <f t="shared" si="104"/>
        <v>0</v>
      </c>
      <c r="DC229">
        <f t="shared" si="105"/>
        <v>0</v>
      </c>
      <c r="DD229" t="s">
        <v>3</v>
      </c>
      <c r="DE229" t="s">
        <v>3</v>
      </c>
      <c r="DF229">
        <f>ROUND(ROUND(AE229*AI229,2)*CX229,2)</f>
        <v>0</v>
      </c>
      <c r="DG229">
        <f t="shared" si="99"/>
        <v>0</v>
      </c>
      <c r="DH229">
        <f t="shared" si="79"/>
        <v>0</v>
      </c>
      <c r="DI229">
        <f t="shared" si="80"/>
        <v>0</v>
      </c>
      <c r="DJ229">
        <f t="shared" si="106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ROW(Source!A121)</f>
        <v>121</v>
      </c>
      <c r="B230">
        <v>424238656</v>
      </c>
      <c r="C230">
        <v>424236256</v>
      </c>
      <c r="D230">
        <v>417184002</v>
      </c>
      <c r="E230">
        <v>1</v>
      </c>
      <c r="F230">
        <v>1</v>
      </c>
      <c r="G230">
        <v>1</v>
      </c>
      <c r="H230">
        <v>3</v>
      </c>
      <c r="I230" t="s">
        <v>1043</v>
      </c>
      <c r="J230" t="s">
        <v>1044</v>
      </c>
      <c r="K230" t="s">
        <v>1045</v>
      </c>
      <c r="L230">
        <v>1346</v>
      </c>
      <c r="N230">
        <v>1009</v>
      </c>
      <c r="O230" t="s">
        <v>1046</v>
      </c>
      <c r="P230" t="s">
        <v>1046</v>
      </c>
      <c r="Q230">
        <v>1</v>
      </c>
      <c r="W230">
        <v>0</v>
      </c>
      <c r="X230">
        <v>-1674701212</v>
      </c>
      <c r="Y230">
        <f t="shared" si="100"/>
        <v>0</v>
      </c>
      <c r="AA230">
        <v>74.989999999999995</v>
      </c>
      <c r="AB230">
        <v>0</v>
      </c>
      <c r="AC230">
        <v>0</v>
      </c>
      <c r="AD230">
        <v>0</v>
      </c>
      <c r="AE230">
        <v>43.6</v>
      </c>
      <c r="AF230">
        <v>0</v>
      </c>
      <c r="AG230">
        <v>0</v>
      </c>
      <c r="AH230">
        <v>0</v>
      </c>
      <c r="AI230">
        <v>1.72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130</v>
      </c>
      <c r="AU230" t="s">
        <v>15</v>
      </c>
      <c r="AV230">
        <v>0</v>
      </c>
      <c r="AW230">
        <v>2</v>
      </c>
      <c r="AX230">
        <v>424392628</v>
      </c>
      <c r="AY230">
        <v>1</v>
      </c>
      <c r="AZ230">
        <v>0</v>
      </c>
      <c r="BA230">
        <v>270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5668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ROUND(Y230*Source!I121,7)</f>
        <v>0</v>
      </c>
      <c r="CY230">
        <f t="shared" si="101"/>
        <v>74.989999999999995</v>
      </c>
      <c r="CZ230">
        <f t="shared" si="102"/>
        <v>43.6</v>
      </c>
      <c r="DA230">
        <f t="shared" si="103"/>
        <v>1.72</v>
      </c>
      <c r="DB230">
        <f t="shared" si="104"/>
        <v>0</v>
      </c>
      <c r="DC230">
        <f t="shared" si="105"/>
        <v>0</v>
      </c>
      <c r="DD230" t="s">
        <v>3</v>
      </c>
      <c r="DE230" t="s">
        <v>3</v>
      </c>
      <c r="DF230">
        <f>ROUND(ROUND(AE230*AI230,2)*CX230,2)</f>
        <v>0</v>
      </c>
      <c r="DG230">
        <f t="shared" si="99"/>
        <v>0</v>
      </c>
      <c r="DH230">
        <f t="shared" si="79"/>
        <v>0</v>
      </c>
      <c r="DI230">
        <f t="shared" si="80"/>
        <v>0</v>
      </c>
      <c r="DJ230">
        <f t="shared" si="106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ROW(Source!A122)</f>
        <v>122</v>
      </c>
      <c r="B231">
        <v>424238656</v>
      </c>
      <c r="C231">
        <v>424236297</v>
      </c>
      <c r="D231">
        <v>417090698</v>
      </c>
      <c r="E231">
        <v>117</v>
      </c>
      <c r="F231">
        <v>1</v>
      </c>
      <c r="G231">
        <v>1</v>
      </c>
      <c r="H231">
        <v>1</v>
      </c>
      <c r="I231" t="s">
        <v>961</v>
      </c>
      <c r="J231" t="s">
        <v>3</v>
      </c>
      <c r="K231" t="s">
        <v>962</v>
      </c>
      <c r="L231">
        <v>1191</v>
      </c>
      <c r="N231">
        <v>1013</v>
      </c>
      <c r="O231" t="s">
        <v>856</v>
      </c>
      <c r="P231" t="s">
        <v>856</v>
      </c>
      <c r="Q231">
        <v>1</v>
      </c>
      <c r="W231">
        <v>0</v>
      </c>
      <c r="X231">
        <v>1014935341</v>
      </c>
      <c r="Y231">
        <f t="shared" ref="Y231:Y239" si="107">AT231</f>
        <v>302</v>
      </c>
      <c r="AA231">
        <v>0</v>
      </c>
      <c r="AB231">
        <v>0</v>
      </c>
      <c r="AC231">
        <v>0</v>
      </c>
      <c r="AD231">
        <v>475.25</v>
      </c>
      <c r="AE231">
        <v>0</v>
      </c>
      <c r="AF231">
        <v>0</v>
      </c>
      <c r="AG231">
        <v>0</v>
      </c>
      <c r="AH231">
        <v>475.25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302</v>
      </c>
      <c r="AU231" t="s">
        <v>3</v>
      </c>
      <c r="AV231">
        <v>1</v>
      </c>
      <c r="AW231">
        <v>2</v>
      </c>
      <c r="AX231">
        <v>424392632</v>
      </c>
      <c r="AY231">
        <v>1</v>
      </c>
      <c r="AZ231">
        <v>0</v>
      </c>
      <c r="BA231">
        <v>271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143525.5</v>
      </c>
      <c r="BN231">
        <v>302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143525.5</v>
      </c>
      <c r="BU231">
        <v>302</v>
      </c>
      <c r="BV231">
        <v>0</v>
      </c>
      <c r="BW231">
        <v>1</v>
      </c>
      <c r="CU231">
        <f>ROUND(AT231*Source!I122*AH231*AL231,2)</f>
        <v>143.53</v>
      </c>
      <c r="CV231">
        <f>ROUND(Y231*Source!I122,7)</f>
        <v>0.30199999999999999</v>
      </c>
      <c r="CW231">
        <v>0</v>
      </c>
      <c r="CX231">
        <f>ROUND(Y231*Source!I122,7)</f>
        <v>0.30199999999999999</v>
      </c>
      <c r="CY231">
        <f>AD231</f>
        <v>475.25</v>
      </c>
      <c r="CZ231">
        <f>AH231</f>
        <v>475.25</v>
      </c>
      <c r="DA231">
        <f>AL231</f>
        <v>1</v>
      </c>
      <c r="DB231">
        <f t="shared" ref="DB231:DB239" si="108">ROUND(ROUND(AT231*CZ231,2),6)</f>
        <v>143525.5</v>
      </c>
      <c r="DC231">
        <f t="shared" ref="DC231:DC239" si="109">ROUND(ROUND(AT231*AG231,2),6)</f>
        <v>0</v>
      </c>
      <c r="DD231" t="s">
        <v>3</v>
      </c>
      <c r="DE231" t="s">
        <v>3</v>
      </c>
      <c r="DF231">
        <f t="shared" ref="DF231:DF239" si="110">ROUND(ROUND(AE231,2)*CX231,2)</f>
        <v>0</v>
      </c>
      <c r="DG231">
        <f t="shared" si="99"/>
        <v>0</v>
      </c>
      <c r="DH231">
        <f t="shared" si="79"/>
        <v>0</v>
      </c>
      <c r="DI231">
        <f t="shared" si="80"/>
        <v>143.53</v>
      </c>
      <c r="DJ231">
        <f>DI231</f>
        <v>143.53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ROW(Source!A122)</f>
        <v>122</v>
      </c>
      <c r="B232">
        <v>424238656</v>
      </c>
      <c r="C232">
        <v>424236297</v>
      </c>
      <c r="D232">
        <v>417090896</v>
      </c>
      <c r="E232">
        <v>117</v>
      </c>
      <c r="F232">
        <v>1</v>
      </c>
      <c r="G232">
        <v>1</v>
      </c>
      <c r="H232">
        <v>1</v>
      </c>
      <c r="I232" t="s">
        <v>854</v>
      </c>
      <c r="J232" t="s">
        <v>3</v>
      </c>
      <c r="K232" t="s">
        <v>855</v>
      </c>
      <c r="L232">
        <v>1191</v>
      </c>
      <c r="N232">
        <v>1013</v>
      </c>
      <c r="O232" t="s">
        <v>856</v>
      </c>
      <c r="P232" t="s">
        <v>856</v>
      </c>
      <c r="Q232">
        <v>1</v>
      </c>
      <c r="W232">
        <v>0</v>
      </c>
      <c r="X232">
        <v>-1417349443</v>
      </c>
      <c r="Y232">
        <f t="shared" si="107"/>
        <v>48.23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48.23</v>
      </c>
      <c r="AU232" t="s">
        <v>3</v>
      </c>
      <c r="AV232">
        <v>2</v>
      </c>
      <c r="AW232">
        <v>2</v>
      </c>
      <c r="AX232">
        <v>424392633</v>
      </c>
      <c r="AY232">
        <v>1</v>
      </c>
      <c r="AZ232">
        <v>0</v>
      </c>
      <c r="BA232">
        <v>272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ROUND(Y232*Source!I122,7)</f>
        <v>4.8230000000000002E-2</v>
      </c>
      <c r="CY232">
        <f>AD232</f>
        <v>0</v>
      </c>
      <c r="CZ232">
        <f>AH232</f>
        <v>0</v>
      </c>
      <c r="DA232">
        <f>AL232</f>
        <v>1</v>
      </c>
      <c r="DB232">
        <f t="shared" si="108"/>
        <v>0</v>
      </c>
      <c r="DC232">
        <f t="shared" si="109"/>
        <v>0</v>
      </c>
      <c r="DD232" t="s">
        <v>3</v>
      </c>
      <c r="DE232" t="s">
        <v>3</v>
      </c>
      <c r="DF232">
        <f t="shared" si="110"/>
        <v>0</v>
      </c>
      <c r="DG232">
        <f t="shared" si="99"/>
        <v>0</v>
      </c>
      <c r="DH232">
        <f t="shared" si="79"/>
        <v>0</v>
      </c>
      <c r="DI232">
        <f t="shared" si="80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ROW(Source!A122)</f>
        <v>122</v>
      </c>
      <c r="B233">
        <v>424238656</v>
      </c>
      <c r="C233">
        <v>424236297</v>
      </c>
      <c r="D233">
        <v>417097392</v>
      </c>
      <c r="E233">
        <v>1</v>
      </c>
      <c r="F233">
        <v>1</v>
      </c>
      <c r="G233">
        <v>1</v>
      </c>
      <c r="H233">
        <v>2</v>
      </c>
      <c r="I233" t="s">
        <v>963</v>
      </c>
      <c r="J233" t="s">
        <v>964</v>
      </c>
      <c r="K233" t="s">
        <v>965</v>
      </c>
      <c r="L233">
        <v>1368</v>
      </c>
      <c r="N233">
        <v>1011</v>
      </c>
      <c r="O233" t="s">
        <v>748</v>
      </c>
      <c r="P233" t="s">
        <v>748</v>
      </c>
      <c r="Q233">
        <v>1</v>
      </c>
      <c r="W233">
        <v>0</v>
      </c>
      <c r="X233">
        <v>639918019</v>
      </c>
      <c r="Y233">
        <f t="shared" si="107"/>
        <v>1.1399999999999999</v>
      </c>
      <c r="AA233">
        <v>0</v>
      </c>
      <c r="AB233">
        <v>1626.29</v>
      </c>
      <c r="AC233">
        <v>724.95</v>
      </c>
      <c r="AD233">
        <v>0</v>
      </c>
      <c r="AE233">
        <v>0</v>
      </c>
      <c r="AF233">
        <v>1626.29</v>
      </c>
      <c r="AG233">
        <v>724.95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1.1399999999999999</v>
      </c>
      <c r="AU233" t="s">
        <v>3</v>
      </c>
      <c r="AV233">
        <v>1</v>
      </c>
      <c r="AW233">
        <v>2</v>
      </c>
      <c r="AX233">
        <v>424392634</v>
      </c>
      <c r="AY233">
        <v>1</v>
      </c>
      <c r="AZ233">
        <v>0</v>
      </c>
      <c r="BA233">
        <v>273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1853.9705999999999</v>
      </c>
      <c r="BL233">
        <v>826.44299999999998</v>
      </c>
      <c r="BM233">
        <v>0</v>
      </c>
      <c r="BN233">
        <v>0</v>
      </c>
      <c r="BO233">
        <v>1.1399999999999999</v>
      </c>
      <c r="BP233">
        <v>1</v>
      </c>
      <c r="BQ233">
        <v>0</v>
      </c>
      <c r="BR233">
        <v>1853.9705999999999</v>
      </c>
      <c r="BS233">
        <v>826.44299999999998</v>
      </c>
      <c r="BT233">
        <v>0</v>
      </c>
      <c r="BU233">
        <v>0</v>
      </c>
      <c r="BV233">
        <v>1.1399999999999999</v>
      </c>
      <c r="BW233">
        <v>1</v>
      </c>
      <c r="CV233">
        <v>0</v>
      </c>
      <c r="CW233">
        <f>ROUND(Y233*Source!I122*DO233,7)</f>
        <v>1.14E-3</v>
      </c>
      <c r="CX233">
        <f>ROUND(Y233*Source!I122,7)</f>
        <v>1.14E-3</v>
      </c>
      <c r="CY233">
        <f t="shared" ref="CY233:CY239" si="111">AB233</f>
        <v>1626.29</v>
      </c>
      <c r="CZ233">
        <f t="shared" ref="CZ233:CZ239" si="112">AF233</f>
        <v>1626.29</v>
      </c>
      <c r="DA233">
        <f t="shared" ref="DA233:DA239" si="113">AJ233</f>
        <v>1</v>
      </c>
      <c r="DB233">
        <f t="shared" si="108"/>
        <v>1853.97</v>
      </c>
      <c r="DC233">
        <f t="shared" si="109"/>
        <v>826.44</v>
      </c>
      <c r="DD233" t="s">
        <v>3</v>
      </c>
      <c r="DE233" t="s">
        <v>3</v>
      </c>
      <c r="DF233">
        <f t="shared" si="110"/>
        <v>0</v>
      </c>
      <c r="DG233">
        <f t="shared" si="99"/>
        <v>1.85</v>
      </c>
      <c r="DH233">
        <f t="shared" si="79"/>
        <v>0.83</v>
      </c>
      <c r="DI233">
        <f t="shared" si="80"/>
        <v>0</v>
      </c>
      <c r="DJ233">
        <f t="shared" ref="DJ233:DJ239" si="114">DG233+DH233</f>
        <v>2.68</v>
      </c>
      <c r="DK233">
        <v>1</v>
      </c>
      <c r="DL233" t="s">
        <v>876</v>
      </c>
      <c r="DM233">
        <v>6</v>
      </c>
      <c r="DN233" t="s">
        <v>856</v>
      </c>
      <c r="DO233">
        <v>1</v>
      </c>
    </row>
    <row r="234" spans="1:119" x14ac:dyDescent="0.2">
      <c r="A234">
        <f>ROW(Source!A122)</f>
        <v>122</v>
      </c>
      <c r="B234">
        <v>424238656</v>
      </c>
      <c r="C234">
        <v>424236297</v>
      </c>
      <c r="D234">
        <v>417097549</v>
      </c>
      <c r="E234">
        <v>1</v>
      </c>
      <c r="F234">
        <v>1</v>
      </c>
      <c r="G234">
        <v>1</v>
      </c>
      <c r="H234">
        <v>2</v>
      </c>
      <c r="I234" t="s">
        <v>886</v>
      </c>
      <c r="J234" t="s">
        <v>887</v>
      </c>
      <c r="K234" t="s">
        <v>888</v>
      </c>
      <c r="L234">
        <v>1368</v>
      </c>
      <c r="N234">
        <v>1011</v>
      </c>
      <c r="O234" t="s">
        <v>748</v>
      </c>
      <c r="P234" t="s">
        <v>748</v>
      </c>
      <c r="Q234">
        <v>1</v>
      </c>
      <c r="W234">
        <v>0</v>
      </c>
      <c r="X234">
        <v>-664744344</v>
      </c>
      <c r="Y234">
        <f t="shared" si="107"/>
        <v>2.88</v>
      </c>
      <c r="AA234">
        <v>0</v>
      </c>
      <c r="AB234">
        <v>1587.88</v>
      </c>
      <c r="AC234">
        <v>620.24</v>
      </c>
      <c r="AD234">
        <v>0</v>
      </c>
      <c r="AE234">
        <v>0</v>
      </c>
      <c r="AF234">
        <v>1587.88</v>
      </c>
      <c r="AG234">
        <v>620.24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2.88</v>
      </c>
      <c r="AU234" t="s">
        <v>3</v>
      </c>
      <c r="AV234">
        <v>1</v>
      </c>
      <c r="AW234">
        <v>2</v>
      </c>
      <c r="AX234">
        <v>424392635</v>
      </c>
      <c r="AY234">
        <v>1</v>
      </c>
      <c r="AZ234">
        <v>0</v>
      </c>
      <c r="BA234">
        <v>274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4573.0944</v>
      </c>
      <c r="BL234">
        <v>1786.2911999999999</v>
      </c>
      <c r="BM234">
        <v>0</v>
      </c>
      <c r="BN234">
        <v>0</v>
      </c>
      <c r="BO234">
        <v>2.88</v>
      </c>
      <c r="BP234">
        <v>1</v>
      </c>
      <c r="BQ234">
        <v>0</v>
      </c>
      <c r="BR234">
        <v>4573.0944</v>
      </c>
      <c r="BS234">
        <v>1786.2911999999999</v>
      </c>
      <c r="BT234">
        <v>0</v>
      </c>
      <c r="BU234">
        <v>0</v>
      </c>
      <c r="BV234">
        <v>2.88</v>
      </c>
      <c r="BW234">
        <v>1</v>
      </c>
      <c r="CV234">
        <v>0</v>
      </c>
      <c r="CW234">
        <f>ROUND(Y234*Source!I122*DO234,7)</f>
        <v>2.8800000000000002E-3</v>
      </c>
      <c r="CX234">
        <f>ROUND(Y234*Source!I122,7)</f>
        <v>2.8800000000000002E-3</v>
      </c>
      <c r="CY234">
        <f t="shared" si="111"/>
        <v>1587.88</v>
      </c>
      <c r="CZ234">
        <f t="shared" si="112"/>
        <v>1587.88</v>
      </c>
      <c r="DA234">
        <f t="shared" si="113"/>
        <v>1</v>
      </c>
      <c r="DB234">
        <f t="shared" si="108"/>
        <v>4573.09</v>
      </c>
      <c r="DC234">
        <f t="shared" si="109"/>
        <v>1786.29</v>
      </c>
      <c r="DD234" t="s">
        <v>3</v>
      </c>
      <c r="DE234" t="s">
        <v>3</v>
      </c>
      <c r="DF234">
        <f t="shared" si="110"/>
        <v>0</v>
      </c>
      <c r="DG234">
        <f t="shared" si="99"/>
        <v>4.57</v>
      </c>
      <c r="DH234">
        <f t="shared" si="79"/>
        <v>1.79</v>
      </c>
      <c r="DI234">
        <f t="shared" si="80"/>
        <v>0</v>
      </c>
      <c r="DJ234">
        <f t="shared" si="114"/>
        <v>6.36</v>
      </c>
      <c r="DK234">
        <v>1</v>
      </c>
      <c r="DL234" t="s">
        <v>860</v>
      </c>
      <c r="DM234">
        <v>5</v>
      </c>
      <c r="DN234" t="s">
        <v>856</v>
      </c>
      <c r="DO234">
        <v>1</v>
      </c>
    </row>
    <row r="235" spans="1:119" x14ac:dyDescent="0.2">
      <c r="A235">
        <f>ROW(Source!A122)</f>
        <v>122</v>
      </c>
      <c r="B235">
        <v>424238656</v>
      </c>
      <c r="C235">
        <v>424236297</v>
      </c>
      <c r="D235">
        <v>417097649</v>
      </c>
      <c r="E235">
        <v>1</v>
      </c>
      <c r="F235">
        <v>1</v>
      </c>
      <c r="G235">
        <v>1</v>
      </c>
      <c r="H235">
        <v>2</v>
      </c>
      <c r="I235" t="s">
        <v>1016</v>
      </c>
      <c r="J235" t="s">
        <v>1017</v>
      </c>
      <c r="K235" t="s">
        <v>1018</v>
      </c>
      <c r="L235">
        <v>1368</v>
      </c>
      <c r="N235">
        <v>1011</v>
      </c>
      <c r="O235" t="s">
        <v>748</v>
      </c>
      <c r="P235" t="s">
        <v>748</v>
      </c>
      <c r="Q235">
        <v>1</v>
      </c>
      <c r="W235">
        <v>0</v>
      </c>
      <c r="X235">
        <v>-521523170</v>
      </c>
      <c r="Y235">
        <f t="shared" si="107"/>
        <v>18.71</v>
      </c>
      <c r="AA235">
        <v>0</v>
      </c>
      <c r="AB235">
        <v>12.98</v>
      </c>
      <c r="AC235">
        <v>0</v>
      </c>
      <c r="AD235">
        <v>0</v>
      </c>
      <c r="AE235">
        <v>0</v>
      </c>
      <c r="AF235">
        <v>8.5399999999999991</v>
      </c>
      <c r="AG235">
        <v>0</v>
      </c>
      <c r="AH235">
        <v>0</v>
      </c>
      <c r="AI235">
        <v>1</v>
      </c>
      <c r="AJ235">
        <v>1.52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18.71</v>
      </c>
      <c r="AU235" t="s">
        <v>3</v>
      </c>
      <c r="AV235">
        <v>1</v>
      </c>
      <c r="AW235">
        <v>2</v>
      </c>
      <c r="AX235">
        <v>424392636</v>
      </c>
      <c r="AY235">
        <v>1</v>
      </c>
      <c r="AZ235">
        <v>0</v>
      </c>
      <c r="BA235">
        <v>275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159.7834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159.7834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f>ROUND(Y235*Source!I122*DO235,7)</f>
        <v>0</v>
      </c>
      <c r="CX235">
        <f>ROUND(Y235*Source!I122,7)</f>
        <v>1.8710000000000001E-2</v>
      </c>
      <c r="CY235">
        <f t="shared" si="111"/>
        <v>12.98</v>
      </c>
      <c r="CZ235">
        <f t="shared" si="112"/>
        <v>8.5399999999999991</v>
      </c>
      <c r="DA235">
        <f t="shared" si="113"/>
        <v>1.52</v>
      </c>
      <c r="DB235">
        <f t="shared" si="108"/>
        <v>159.78</v>
      </c>
      <c r="DC235">
        <f t="shared" si="109"/>
        <v>0</v>
      </c>
      <c r="DD235" t="s">
        <v>3</v>
      </c>
      <c r="DE235" t="s">
        <v>3</v>
      </c>
      <c r="DF235">
        <f t="shared" si="110"/>
        <v>0</v>
      </c>
      <c r="DG235">
        <f>ROUND(ROUND(AF235*AJ235,2)*CX235,2)</f>
        <v>0.24</v>
      </c>
      <c r="DH235">
        <f t="shared" si="79"/>
        <v>0</v>
      </c>
      <c r="DI235">
        <f t="shared" si="80"/>
        <v>0</v>
      </c>
      <c r="DJ235">
        <f t="shared" si="114"/>
        <v>0.24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ROW(Source!A122)</f>
        <v>122</v>
      </c>
      <c r="B236">
        <v>424238656</v>
      </c>
      <c r="C236">
        <v>424236297</v>
      </c>
      <c r="D236">
        <v>417097761</v>
      </c>
      <c r="E236">
        <v>1</v>
      </c>
      <c r="F236">
        <v>1</v>
      </c>
      <c r="G236">
        <v>1</v>
      </c>
      <c r="H236">
        <v>2</v>
      </c>
      <c r="I236" t="s">
        <v>889</v>
      </c>
      <c r="J236" t="s">
        <v>890</v>
      </c>
      <c r="K236" t="s">
        <v>891</v>
      </c>
      <c r="L236">
        <v>1368</v>
      </c>
      <c r="N236">
        <v>1011</v>
      </c>
      <c r="O236" t="s">
        <v>748</v>
      </c>
      <c r="P236" t="s">
        <v>748</v>
      </c>
      <c r="Q236">
        <v>1</v>
      </c>
      <c r="W236">
        <v>0</v>
      </c>
      <c r="X236">
        <v>1291464883</v>
      </c>
      <c r="Y236">
        <f t="shared" si="107"/>
        <v>6.25</v>
      </c>
      <c r="AA236">
        <v>0</v>
      </c>
      <c r="AB236">
        <v>138.11000000000001</v>
      </c>
      <c r="AC236">
        <v>0</v>
      </c>
      <c r="AD236">
        <v>0</v>
      </c>
      <c r="AE236">
        <v>0</v>
      </c>
      <c r="AF236">
        <v>95.25</v>
      </c>
      <c r="AG236">
        <v>0</v>
      </c>
      <c r="AH236">
        <v>0</v>
      </c>
      <c r="AI236">
        <v>1</v>
      </c>
      <c r="AJ236">
        <v>1.45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6.25</v>
      </c>
      <c r="AU236" t="s">
        <v>3</v>
      </c>
      <c r="AV236">
        <v>1</v>
      </c>
      <c r="AW236">
        <v>2</v>
      </c>
      <c r="AX236">
        <v>424392637</v>
      </c>
      <c r="AY236">
        <v>1</v>
      </c>
      <c r="AZ236">
        <v>0</v>
      </c>
      <c r="BA236">
        <v>276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595.3125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595.3125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ROUND(Y236*Source!I122*DO236,7)</f>
        <v>0</v>
      </c>
      <c r="CX236">
        <f>ROUND(Y236*Source!I122,7)</f>
        <v>6.2500000000000003E-3</v>
      </c>
      <c r="CY236">
        <f t="shared" si="111"/>
        <v>138.11000000000001</v>
      </c>
      <c r="CZ236">
        <f t="shared" si="112"/>
        <v>95.25</v>
      </c>
      <c r="DA236">
        <f t="shared" si="113"/>
        <v>1.45</v>
      </c>
      <c r="DB236">
        <f t="shared" si="108"/>
        <v>595.30999999999995</v>
      </c>
      <c r="DC236">
        <f t="shared" si="109"/>
        <v>0</v>
      </c>
      <c r="DD236" t="s">
        <v>3</v>
      </c>
      <c r="DE236" t="s">
        <v>3</v>
      </c>
      <c r="DF236">
        <f t="shared" si="110"/>
        <v>0</v>
      </c>
      <c r="DG236">
        <f>ROUND(ROUND(AF236*AJ236,2)*CX236,2)</f>
        <v>0.86</v>
      </c>
      <c r="DH236">
        <f t="shared" si="79"/>
        <v>0</v>
      </c>
      <c r="DI236">
        <f t="shared" si="80"/>
        <v>0</v>
      </c>
      <c r="DJ236">
        <f t="shared" si="114"/>
        <v>0.86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ROW(Source!A122)</f>
        <v>122</v>
      </c>
      <c r="B237">
        <v>424238656</v>
      </c>
      <c r="C237">
        <v>424236297</v>
      </c>
      <c r="D237">
        <v>417098236</v>
      </c>
      <c r="E237">
        <v>1</v>
      </c>
      <c r="F237">
        <v>1</v>
      </c>
      <c r="G237">
        <v>1</v>
      </c>
      <c r="H237">
        <v>2</v>
      </c>
      <c r="I237" t="s">
        <v>898</v>
      </c>
      <c r="J237" t="s">
        <v>899</v>
      </c>
      <c r="K237" t="s">
        <v>900</v>
      </c>
      <c r="L237">
        <v>1368</v>
      </c>
      <c r="N237">
        <v>1011</v>
      </c>
      <c r="O237" t="s">
        <v>748</v>
      </c>
      <c r="P237" t="s">
        <v>748</v>
      </c>
      <c r="Q237">
        <v>1</v>
      </c>
      <c r="W237">
        <v>0</v>
      </c>
      <c r="X237">
        <v>1946144087</v>
      </c>
      <c r="Y237">
        <f t="shared" si="107"/>
        <v>22.3</v>
      </c>
      <c r="AA237">
        <v>0</v>
      </c>
      <c r="AB237">
        <v>1446.31</v>
      </c>
      <c r="AC237">
        <v>539.69000000000005</v>
      </c>
      <c r="AD237">
        <v>0</v>
      </c>
      <c r="AE237">
        <v>0</v>
      </c>
      <c r="AF237">
        <v>1446.31</v>
      </c>
      <c r="AG237">
        <v>539.69000000000005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22.3</v>
      </c>
      <c r="AU237" t="s">
        <v>3</v>
      </c>
      <c r="AV237">
        <v>1</v>
      </c>
      <c r="AW237">
        <v>2</v>
      </c>
      <c r="AX237">
        <v>424392638</v>
      </c>
      <c r="AY237">
        <v>1</v>
      </c>
      <c r="AZ237">
        <v>0</v>
      </c>
      <c r="BA237">
        <v>277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32252.713</v>
      </c>
      <c r="BL237">
        <v>12035.087000000001</v>
      </c>
      <c r="BM237">
        <v>0</v>
      </c>
      <c r="BN237">
        <v>0</v>
      </c>
      <c r="BO237">
        <v>22.3</v>
      </c>
      <c r="BP237">
        <v>1</v>
      </c>
      <c r="BQ237">
        <v>0</v>
      </c>
      <c r="BR237">
        <v>32252.713</v>
      </c>
      <c r="BS237">
        <v>12035.087000000001</v>
      </c>
      <c r="BT237">
        <v>0</v>
      </c>
      <c r="BU237">
        <v>0</v>
      </c>
      <c r="BV237">
        <v>22.3</v>
      </c>
      <c r="BW237">
        <v>1</v>
      </c>
      <c r="CV237">
        <v>0</v>
      </c>
      <c r="CW237">
        <f>ROUND(Y237*Source!I122*DO237,7)</f>
        <v>2.23E-2</v>
      </c>
      <c r="CX237">
        <f>ROUND(Y237*Source!I122,7)</f>
        <v>2.23E-2</v>
      </c>
      <c r="CY237">
        <f t="shared" si="111"/>
        <v>1446.31</v>
      </c>
      <c r="CZ237">
        <f t="shared" si="112"/>
        <v>1446.31</v>
      </c>
      <c r="DA237">
        <f t="shared" si="113"/>
        <v>1</v>
      </c>
      <c r="DB237">
        <f t="shared" si="108"/>
        <v>32252.71</v>
      </c>
      <c r="DC237">
        <f t="shared" si="109"/>
        <v>12035.09</v>
      </c>
      <c r="DD237" t="s">
        <v>3</v>
      </c>
      <c r="DE237" t="s">
        <v>3</v>
      </c>
      <c r="DF237">
        <f t="shared" si="110"/>
        <v>0</v>
      </c>
      <c r="DG237">
        <f t="shared" ref="DG237:DG249" si="115">ROUND(ROUND(AF237,2)*CX237,2)</f>
        <v>32.25</v>
      </c>
      <c r="DH237">
        <f t="shared" si="79"/>
        <v>12.04</v>
      </c>
      <c r="DI237">
        <f t="shared" si="80"/>
        <v>0</v>
      </c>
      <c r="DJ237">
        <f t="shared" si="114"/>
        <v>44.29</v>
      </c>
      <c r="DK237">
        <v>1</v>
      </c>
      <c r="DL237" t="s">
        <v>867</v>
      </c>
      <c r="DM237">
        <v>4</v>
      </c>
      <c r="DN237" t="s">
        <v>856</v>
      </c>
      <c r="DO237">
        <v>1</v>
      </c>
    </row>
    <row r="238" spans="1:119" x14ac:dyDescent="0.2">
      <c r="A238">
        <f>ROW(Source!A122)</f>
        <v>122</v>
      </c>
      <c r="B238">
        <v>424238656</v>
      </c>
      <c r="C238">
        <v>424236297</v>
      </c>
      <c r="D238">
        <v>417098287</v>
      </c>
      <c r="E238">
        <v>1</v>
      </c>
      <c r="F238">
        <v>1</v>
      </c>
      <c r="G238">
        <v>1</v>
      </c>
      <c r="H238">
        <v>2</v>
      </c>
      <c r="I238" t="s">
        <v>901</v>
      </c>
      <c r="J238" t="s">
        <v>902</v>
      </c>
      <c r="K238" t="s">
        <v>903</v>
      </c>
      <c r="L238">
        <v>1368</v>
      </c>
      <c r="N238">
        <v>1011</v>
      </c>
      <c r="O238" t="s">
        <v>748</v>
      </c>
      <c r="P238" t="s">
        <v>748</v>
      </c>
      <c r="Q238">
        <v>1</v>
      </c>
      <c r="W238">
        <v>0</v>
      </c>
      <c r="X238">
        <v>-849950259</v>
      </c>
      <c r="Y238">
        <f t="shared" si="107"/>
        <v>3.2</v>
      </c>
      <c r="AA238">
        <v>0</v>
      </c>
      <c r="AB238">
        <v>641.70000000000005</v>
      </c>
      <c r="AC238">
        <v>539.69000000000005</v>
      </c>
      <c r="AD238">
        <v>0</v>
      </c>
      <c r="AE238">
        <v>0</v>
      </c>
      <c r="AF238">
        <v>641.70000000000005</v>
      </c>
      <c r="AG238">
        <v>539.69000000000005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3.2</v>
      </c>
      <c r="AU238" t="s">
        <v>3</v>
      </c>
      <c r="AV238">
        <v>1</v>
      </c>
      <c r="AW238">
        <v>2</v>
      </c>
      <c r="AX238">
        <v>424392639</v>
      </c>
      <c r="AY238">
        <v>1</v>
      </c>
      <c r="AZ238">
        <v>0</v>
      </c>
      <c r="BA238">
        <v>278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2053.44</v>
      </c>
      <c r="BL238">
        <v>1727.0080000000003</v>
      </c>
      <c r="BM238">
        <v>0</v>
      </c>
      <c r="BN238">
        <v>0</v>
      </c>
      <c r="BO238">
        <v>3.2</v>
      </c>
      <c r="BP238">
        <v>1</v>
      </c>
      <c r="BQ238">
        <v>0</v>
      </c>
      <c r="BR238">
        <v>2053.44</v>
      </c>
      <c r="BS238">
        <v>1727.0080000000003</v>
      </c>
      <c r="BT238">
        <v>0</v>
      </c>
      <c r="BU238">
        <v>0</v>
      </c>
      <c r="BV238">
        <v>3.2</v>
      </c>
      <c r="BW238">
        <v>1</v>
      </c>
      <c r="CV238">
        <v>0</v>
      </c>
      <c r="CW238">
        <f>ROUND(Y238*Source!I122*DO238,7)</f>
        <v>3.2000000000000002E-3</v>
      </c>
      <c r="CX238">
        <f>ROUND(Y238*Source!I122,7)</f>
        <v>3.2000000000000002E-3</v>
      </c>
      <c r="CY238">
        <f t="shared" si="111"/>
        <v>641.70000000000005</v>
      </c>
      <c r="CZ238">
        <f t="shared" si="112"/>
        <v>641.70000000000005</v>
      </c>
      <c r="DA238">
        <f t="shared" si="113"/>
        <v>1</v>
      </c>
      <c r="DB238">
        <f t="shared" si="108"/>
        <v>2053.44</v>
      </c>
      <c r="DC238">
        <f t="shared" si="109"/>
        <v>1727.01</v>
      </c>
      <c r="DD238" t="s">
        <v>3</v>
      </c>
      <c r="DE238" t="s">
        <v>3</v>
      </c>
      <c r="DF238">
        <f t="shared" si="110"/>
        <v>0</v>
      </c>
      <c r="DG238">
        <f t="shared" si="115"/>
        <v>2.0499999999999998</v>
      </c>
      <c r="DH238">
        <f t="shared" si="79"/>
        <v>1.73</v>
      </c>
      <c r="DI238">
        <f t="shared" si="80"/>
        <v>0</v>
      </c>
      <c r="DJ238">
        <f t="shared" si="114"/>
        <v>3.78</v>
      </c>
      <c r="DK238">
        <v>1</v>
      </c>
      <c r="DL238" t="s">
        <v>867</v>
      </c>
      <c r="DM238">
        <v>4</v>
      </c>
      <c r="DN238" t="s">
        <v>856</v>
      </c>
      <c r="DO238">
        <v>1</v>
      </c>
    </row>
    <row r="239" spans="1:119" x14ac:dyDescent="0.2">
      <c r="A239">
        <f>ROW(Source!A122)</f>
        <v>122</v>
      </c>
      <c r="B239">
        <v>424238656</v>
      </c>
      <c r="C239">
        <v>424236297</v>
      </c>
      <c r="D239">
        <v>417098378</v>
      </c>
      <c r="E239">
        <v>1</v>
      </c>
      <c r="F239">
        <v>1</v>
      </c>
      <c r="G239">
        <v>1</v>
      </c>
      <c r="H239">
        <v>2</v>
      </c>
      <c r="I239" t="s">
        <v>1019</v>
      </c>
      <c r="J239" t="s">
        <v>1020</v>
      </c>
      <c r="K239" t="s">
        <v>1021</v>
      </c>
      <c r="L239">
        <v>1368</v>
      </c>
      <c r="N239">
        <v>1011</v>
      </c>
      <c r="O239" t="s">
        <v>748</v>
      </c>
      <c r="P239" t="s">
        <v>748</v>
      </c>
      <c r="Q239">
        <v>1</v>
      </c>
      <c r="W239">
        <v>0</v>
      </c>
      <c r="X239">
        <v>-1491482708</v>
      </c>
      <c r="Y239">
        <f t="shared" si="107"/>
        <v>18.71</v>
      </c>
      <c r="AA239">
        <v>0</v>
      </c>
      <c r="AB239">
        <v>83.01</v>
      </c>
      <c r="AC239">
        <v>539.69000000000005</v>
      </c>
      <c r="AD239">
        <v>0</v>
      </c>
      <c r="AE239">
        <v>0</v>
      </c>
      <c r="AF239">
        <v>83.01</v>
      </c>
      <c r="AG239">
        <v>539.69000000000005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18.71</v>
      </c>
      <c r="AU239" t="s">
        <v>3</v>
      </c>
      <c r="AV239">
        <v>1</v>
      </c>
      <c r="AW239">
        <v>2</v>
      </c>
      <c r="AX239">
        <v>424392640</v>
      </c>
      <c r="AY239">
        <v>1</v>
      </c>
      <c r="AZ239">
        <v>0</v>
      </c>
      <c r="BA239">
        <v>279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1553.1171000000002</v>
      </c>
      <c r="BL239">
        <v>10097.599900000001</v>
      </c>
      <c r="BM239">
        <v>0</v>
      </c>
      <c r="BN239">
        <v>0</v>
      </c>
      <c r="BO239">
        <v>18.71</v>
      </c>
      <c r="BP239">
        <v>1</v>
      </c>
      <c r="BQ239">
        <v>0</v>
      </c>
      <c r="BR239">
        <v>1553.1171000000002</v>
      </c>
      <c r="BS239">
        <v>10097.599900000001</v>
      </c>
      <c r="BT239">
        <v>0</v>
      </c>
      <c r="BU239">
        <v>0</v>
      </c>
      <c r="BV239">
        <v>18.71</v>
      </c>
      <c r="BW239">
        <v>1</v>
      </c>
      <c r="CV239">
        <v>0</v>
      </c>
      <c r="CW239">
        <f>ROUND(Y239*Source!I122*DO239,7)</f>
        <v>1.8710000000000001E-2</v>
      </c>
      <c r="CX239">
        <f>ROUND(Y239*Source!I122,7)</f>
        <v>1.8710000000000001E-2</v>
      </c>
      <c r="CY239">
        <f t="shared" si="111"/>
        <v>83.01</v>
      </c>
      <c r="CZ239">
        <f t="shared" si="112"/>
        <v>83.01</v>
      </c>
      <c r="DA239">
        <f t="shared" si="113"/>
        <v>1</v>
      </c>
      <c r="DB239">
        <f t="shared" si="108"/>
        <v>1553.12</v>
      </c>
      <c r="DC239">
        <f t="shared" si="109"/>
        <v>10097.6</v>
      </c>
      <c r="DD239" t="s">
        <v>3</v>
      </c>
      <c r="DE239" t="s">
        <v>3</v>
      </c>
      <c r="DF239">
        <f t="shared" si="110"/>
        <v>0</v>
      </c>
      <c r="DG239">
        <f t="shared" si="115"/>
        <v>1.55</v>
      </c>
      <c r="DH239">
        <f t="shared" si="79"/>
        <v>10.1</v>
      </c>
      <c r="DI239">
        <f t="shared" si="80"/>
        <v>0</v>
      </c>
      <c r="DJ239">
        <f t="shared" si="114"/>
        <v>11.65</v>
      </c>
      <c r="DK239">
        <v>1</v>
      </c>
      <c r="DL239" t="s">
        <v>867</v>
      </c>
      <c r="DM239">
        <v>4</v>
      </c>
      <c r="DN239" t="s">
        <v>856</v>
      </c>
      <c r="DO239">
        <v>1</v>
      </c>
    </row>
    <row r="240" spans="1:119" x14ac:dyDescent="0.2">
      <c r="A240">
        <f>ROW(Source!A122)</f>
        <v>122</v>
      </c>
      <c r="B240">
        <v>424238656</v>
      </c>
      <c r="C240">
        <v>424236297</v>
      </c>
      <c r="D240">
        <v>417162923</v>
      </c>
      <c r="E240">
        <v>1</v>
      </c>
      <c r="F240">
        <v>1</v>
      </c>
      <c r="G240">
        <v>1</v>
      </c>
      <c r="H240">
        <v>3</v>
      </c>
      <c r="I240" t="s">
        <v>904</v>
      </c>
      <c r="J240" t="s">
        <v>905</v>
      </c>
      <c r="K240" t="s">
        <v>906</v>
      </c>
      <c r="L240">
        <v>1348</v>
      </c>
      <c r="N240">
        <v>1009</v>
      </c>
      <c r="O240" t="s">
        <v>635</v>
      </c>
      <c r="P240" t="s">
        <v>635</v>
      </c>
      <c r="Q240">
        <v>1000</v>
      </c>
      <c r="W240">
        <v>0</v>
      </c>
      <c r="X240">
        <v>475011583</v>
      </c>
      <c r="Y240">
        <f t="shared" ref="Y240:Y247" si="116">(AT240*ROUND(0,7))</f>
        <v>0</v>
      </c>
      <c r="AA240">
        <v>25164.02</v>
      </c>
      <c r="AB240">
        <v>0</v>
      </c>
      <c r="AC240">
        <v>0</v>
      </c>
      <c r="AD240">
        <v>0</v>
      </c>
      <c r="AE240">
        <v>22876.38</v>
      </c>
      <c r="AF240">
        <v>0</v>
      </c>
      <c r="AG240">
        <v>0</v>
      </c>
      <c r="AH240">
        <v>0</v>
      </c>
      <c r="AI240">
        <v>1.1000000000000001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7.0000000000000001E-3</v>
      </c>
      <c r="AU240" t="s">
        <v>15</v>
      </c>
      <c r="AV240">
        <v>0</v>
      </c>
      <c r="AW240">
        <v>2</v>
      </c>
      <c r="AX240">
        <v>424392641</v>
      </c>
      <c r="AY240">
        <v>1</v>
      </c>
      <c r="AZ240">
        <v>0</v>
      </c>
      <c r="BA240">
        <v>280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160.13466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 t="shared" ref="CY240:CY247" si="117">AA240</f>
        <v>25164.02</v>
      </c>
      <c r="CZ240">
        <f t="shared" ref="CZ240:CZ247" si="118">AE240</f>
        <v>22876.38</v>
      </c>
      <c r="DA240">
        <f t="shared" ref="DA240:DA247" si="119">AI240</f>
        <v>1.1000000000000001</v>
      </c>
      <c r="DB240">
        <f t="shared" ref="DB240:DB247" si="120">ROUND((ROUND(AT240*CZ240,2)*ROUND(0,7)),6)</f>
        <v>0</v>
      </c>
      <c r="DC240">
        <f t="shared" ref="DC240:DC247" si="121">ROUND((ROUND(AT240*AG240,2)*ROUND(0,7)),6)</f>
        <v>0</v>
      </c>
      <c r="DD240" t="s">
        <v>3</v>
      </c>
      <c r="DE240" t="s">
        <v>3</v>
      </c>
      <c r="DF240">
        <f>ROUND(ROUND(AE240*AI240,2)*CX240,2)</f>
        <v>0</v>
      </c>
      <c r="DG240">
        <f t="shared" si="115"/>
        <v>0</v>
      </c>
      <c r="DH240">
        <f t="shared" si="79"/>
        <v>0</v>
      </c>
      <c r="DI240">
        <f t="shared" si="80"/>
        <v>0</v>
      </c>
      <c r="DJ240">
        <f t="shared" ref="DJ240:DJ247" si="122">DF240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424238656</v>
      </c>
      <c r="C241">
        <v>424236297</v>
      </c>
      <c r="D241">
        <v>417165052</v>
      </c>
      <c r="E241">
        <v>1</v>
      </c>
      <c r="F241">
        <v>1</v>
      </c>
      <c r="G241">
        <v>1</v>
      </c>
      <c r="H241">
        <v>3</v>
      </c>
      <c r="I241" t="s">
        <v>907</v>
      </c>
      <c r="J241" t="s">
        <v>908</v>
      </c>
      <c r="K241" t="s">
        <v>909</v>
      </c>
      <c r="L241">
        <v>1339</v>
      </c>
      <c r="N241">
        <v>1007</v>
      </c>
      <c r="O241" t="s">
        <v>910</v>
      </c>
      <c r="P241" t="s">
        <v>910</v>
      </c>
      <c r="Q241">
        <v>1</v>
      </c>
      <c r="W241">
        <v>0</v>
      </c>
      <c r="X241">
        <v>1964556667</v>
      </c>
      <c r="Y241">
        <f t="shared" si="116"/>
        <v>0</v>
      </c>
      <c r="AA241">
        <v>31.78</v>
      </c>
      <c r="AB241">
        <v>0</v>
      </c>
      <c r="AC241">
        <v>0</v>
      </c>
      <c r="AD241">
        <v>0</v>
      </c>
      <c r="AE241">
        <v>35.71</v>
      </c>
      <c r="AF241">
        <v>0</v>
      </c>
      <c r="AG241">
        <v>0</v>
      </c>
      <c r="AH241">
        <v>0</v>
      </c>
      <c r="AI241">
        <v>0.89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178</v>
      </c>
      <c r="AU241" t="s">
        <v>15</v>
      </c>
      <c r="AV241">
        <v>0</v>
      </c>
      <c r="AW241">
        <v>2</v>
      </c>
      <c r="AX241">
        <v>424392642</v>
      </c>
      <c r="AY241">
        <v>1</v>
      </c>
      <c r="AZ241">
        <v>0</v>
      </c>
      <c r="BA241">
        <v>281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6356.38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ROUND(Y241*Source!I122,7)</f>
        <v>0</v>
      </c>
      <c r="CY241">
        <f t="shared" si="117"/>
        <v>31.78</v>
      </c>
      <c r="CZ241">
        <f t="shared" si="118"/>
        <v>35.71</v>
      </c>
      <c r="DA241">
        <f t="shared" si="119"/>
        <v>0.89</v>
      </c>
      <c r="DB241">
        <f t="shared" si="120"/>
        <v>0</v>
      </c>
      <c r="DC241">
        <f t="shared" si="121"/>
        <v>0</v>
      </c>
      <c r="DD241" t="s">
        <v>3</v>
      </c>
      <c r="DE241" t="s">
        <v>3</v>
      </c>
      <c r="DF241">
        <f>ROUND(ROUND(AE241*AI241,2)*CX241,2)</f>
        <v>0</v>
      </c>
      <c r="DG241">
        <f t="shared" si="115"/>
        <v>0</v>
      </c>
      <c r="DH241">
        <f t="shared" si="79"/>
        <v>0</v>
      </c>
      <c r="DI241">
        <f t="shared" si="80"/>
        <v>0</v>
      </c>
      <c r="DJ241">
        <f t="shared" si="122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424238656</v>
      </c>
      <c r="C242">
        <v>424236297</v>
      </c>
      <c r="D242">
        <v>417167722</v>
      </c>
      <c r="E242">
        <v>1</v>
      </c>
      <c r="F242">
        <v>1</v>
      </c>
      <c r="G242">
        <v>1</v>
      </c>
      <c r="H242">
        <v>3</v>
      </c>
      <c r="I242" t="s">
        <v>1034</v>
      </c>
      <c r="J242" t="s">
        <v>1035</v>
      </c>
      <c r="K242" t="s">
        <v>1036</v>
      </c>
      <c r="L242">
        <v>1330</v>
      </c>
      <c r="N242">
        <v>1005</v>
      </c>
      <c r="O242" t="s">
        <v>224</v>
      </c>
      <c r="P242" t="s">
        <v>224</v>
      </c>
      <c r="Q242">
        <v>10</v>
      </c>
      <c r="W242">
        <v>0</v>
      </c>
      <c r="X242">
        <v>-1756344661</v>
      </c>
      <c r="Y242">
        <f t="shared" si="116"/>
        <v>0</v>
      </c>
      <c r="AA242">
        <v>911.74</v>
      </c>
      <c r="AB242">
        <v>0</v>
      </c>
      <c r="AC242">
        <v>0</v>
      </c>
      <c r="AD242">
        <v>0</v>
      </c>
      <c r="AE242">
        <v>592.04</v>
      </c>
      <c r="AF242">
        <v>0</v>
      </c>
      <c r="AG242">
        <v>0</v>
      </c>
      <c r="AH242">
        <v>0</v>
      </c>
      <c r="AI242">
        <v>1.54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11</v>
      </c>
      <c r="AU242" t="s">
        <v>15</v>
      </c>
      <c r="AV242">
        <v>0</v>
      </c>
      <c r="AW242">
        <v>2</v>
      </c>
      <c r="AX242">
        <v>424392643</v>
      </c>
      <c r="AY242">
        <v>1</v>
      </c>
      <c r="AZ242">
        <v>0</v>
      </c>
      <c r="BA242">
        <v>282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6512.44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ROUND(Y242*Source!I122,7)</f>
        <v>0</v>
      </c>
      <c r="CY242">
        <f t="shared" si="117"/>
        <v>911.74</v>
      </c>
      <c r="CZ242">
        <f t="shared" si="118"/>
        <v>592.04</v>
      </c>
      <c r="DA242">
        <f t="shared" si="119"/>
        <v>1.54</v>
      </c>
      <c r="DB242">
        <f t="shared" si="120"/>
        <v>0</v>
      </c>
      <c r="DC242">
        <f t="shared" si="121"/>
        <v>0</v>
      </c>
      <c r="DD242" t="s">
        <v>3</v>
      </c>
      <c r="DE242" t="s">
        <v>3</v>
      </c>
      <c r="DF242">
        <f>ROUND(ROUND(AE242*AI242,2)*CX242,2)</f>
        <v>0</v>
      </c>
      <c r="DG242">
        <f t="shared" si="115"/>
        <v>0</v>
      </c>
      <c r="DH242">
        <f t="shared" si="79"/>
        <v>0</v>
      </c>
      <c r="DI242">
        <f t="shared" si="80"/>
        <v>0</v>
      </c>
      <c r="DJ242">
        <f t="shared" si="122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ROW(Source!A122)</f>
        <v>122</v>
      </c>
      <c r="B243">
        <v>424238656</v>
      </c>
      <c r="C243">
        <v>424236297</v>
      </c>
      <c r="D243">
        <v>417168141</v>
      </c>
      <c r="E243">
        <v>1</v>
      </c>
      <c r="F243">
        <v>1</v>
      </c>
      <c r="G243">
        <v>1</v>
      </c>
      <c r="H243">
        <v>3</v>
      </c>
      <c r="I243" t="s">
        <v>911</v>
      </c>
      <c r="J243" t="s">
        <v>912</v>
      </c>
      <c r="K243" t="s">
        <v>913</v>
      </c>
      <c r="L243">
        <v>1339</v>
      </c>
      <c r="N243">
        <v>1007</v>
      </c>
      <c r="O243" t="s">
        <v>910</v>
      </c>
      <c r="P243" t="s">
        <v>910</v>
      </c>
      <c r="Q243">
        <v>1</v>
      </c>
      <c r="W243">
        <v>0</v>
      </c>
      <c r="X243">
        <v>85499050</v>
      </c>
      <c r="Y243">
        <f t="shared" si="116"/>
        <v>0</v>
      </c>
      <c r="AA243">
        <v>908.22</v>
      </c>
      <c r="AB243">
        <v>0</v>
      </c>
      <c r="AC243">
        <v>0</v>
      </c>
      <c r="AD243">
        <v>0</v>
      </c>
      <c r="AE243">
        <v>908.22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40</v>
      </c>
      <c r="AU243" t="s">
        <v>15</v>
      </c>
      <c r="AV243">
        <v>0</v>
      </c>
      <c r="AW243">
        <v>2</v>
      </c>
      <c r="AX243">
        <v>424392644</v>
      </c>
      <c r="AY243">
        <v>1</v>
      </c>
      <c r="AZ243">
        <v>0</v>
      </c>
      <c r="BA243">
        <v>283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36328.800000000003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ROUND(Y243*Source!I122,7)</f>
        <v>0</v>
      </c>
      <c r="CY243">
        <f t="shared" si="117"/>
        <v>908.22</v>
      </c>
      <c r="CZ243">
        <f t="shared" si="118"/>
        <v>908.22</v>
      </c>
      <c r="DA243">
        <f t="shared" si="119"/>
        <v>1</v>
      </c>
      <c r="DB243">
        <f t="shared" si="120"/>
        <v>0</v>
      </c>
      <c r="DC243">
        <f t="shared" si="121"/>
        <v>0</v>
      </c>
      <c r="DD243" t="s">
        <v>3</v>
      </c>
      <c r="DE243" t="s">
        <v>3</v>
      </c>
      <c r="DF243">
        <f>ROUND(ROUND(AE243,2)*CX243,2)</f>
        <v>0</v>
      </c>
      <c r="DG243">
        <f t="shared" si="115"/>
        <v>0</v>
      </c>
      <c r="DH243">
        <f t="shared" si="79"/>
        <v>0</v>
      </c>
      <c r="DI243">
        <f t="shared" si="80"/>
        <v>0</v>
      </c>
      <c r="DJ243">
        <f t="shared" si="122"/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ROW(Source!A122)</f>
        <v>122</v>
      </c>
      <c r="B244">
        <v>424238656</v>
      </c>
      <c r="C244">
        <v>424236297</v>
      </c>
      <c r="D244">
        <v>417175998</v>
      </c>
      <c r="E244">
        <v>1</v>
      </c>
      <c r="F244">
        <v>1</v>
      </c>
      <c r="G244">
        <v>1</v>
      </c>
      <c r="H244">
        <v>3</v>
      </c>
      <c r="I244" t="s">
        <v>1037</v>
      </c>
      <c r="J244" t="s">
        <v>1038</v>
      </c>
      <c r="K244" t="s">
        <v>1039</v>
      </c>
      <c r="L244">
        <v>1339</v>
      </c>
      <c r="N244">
        <v>1007</v>
      </c>
      <c r="O244" t="s">
        <v>910</v>
      </c>
      <c r="P244" t="s">
        <v>910</v>
      </c>
      <c r="Q244">
        <v>1</v>
      </c>
      <c r="W244">
        <v>0</v>
      </c>
      <c r="X244">
        <v>-730447409</v>
      </c>
      <c r="Y244">
        <f t="shared" si="116"/>
        <v>0</v>
      </c>
      <c r="AA244">
        <v>54924.62</v>
      </c>
      <c r="AB244">
        <v>0</v>
      </c>
      <c r="AC244">
        <v>0</v>
      </c>
      <c r="AD244">
        <v>0</v>
      </c>
      <c r="AE244">
        <v>32119.66</v>
      </c>
      <c r="AF244">
        <v>0</v>
      </c>
      <c r="AG244">
        <v>0</v>
      </c>
      <c r="AH244">
        <v>0</v>
      </c>
      <c r="AI244">
        <v>1.71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0.24</v>
      </c>
      <c r="AU244" t="s">
        <v>15</v>
      </c>
      <c r="AV244">
        <v>0</v>
      </c>
      <c r="AW244">
        <v>2</v>
      </c>
      <c r="AX244">
        <v>424392648</v>
      </c>
      <c r="AY244">
        <v>1</v>
      </c>
      <c r="AZ244">
        <v>0</v>
      </c>
      <c r="BA244">
        <v>287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7708.7183999999997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ROUND(Y244*Source!I122,7)</f>
        <v>0</v>
      </c>
      <c r="CY244">
        <f t="shared" si="117"/>
        <v>54924.62</v>
      </c>
      <c r="CZ244">
        <f t="shared" si="118"/>
        <v>32119.66</v>
      </c>
      <c r="DA244">
        <f t="shared" si="119"/>
        <v>1.71</v>
      </c>
      <c r="DB244">
        <f t="shared" si="120"/>
        <v>0</v>
      </c>
      <c r="DC244">
        <f t="shared" si="121"/>
        <v>0</v>
      </c>
      <c r="DD244" t="s">
        <v>3</v>
      </c>
      <c r="DE244" t="s">
        <v>3</v>
      </c>
      <c r="DF244">
        <f>ROUND(ROUND(AE244*AI244,2)*CX244,2)</f>
        <v>0</v>
      </c>
      <c r="DG244">
        <f t="shared" si="115"/>
        <v>0</v>
      </c>
      <c r="DH244">
        <f t="shared" si="79"/>
        <v>0</v>
      </c>
      <c r="DI244">
        <f t="shared" si="80"/>
        <v>0</v>
      </c>
      <c r="DJ244">
        <f t="shared" si="122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ROW(Source!A122)</f>
        <v>122</v>
      </c>
      <c r="B245">
        <v>424238656</v>
      </c>
      <c r="C245">
        <v>424236297</v>
      </c>
      <c r="D245">
        <v>417176006</v>
      </c>
      <c r="E245">
        <v>1</v>
      </c>
      <c r="F245">
        <v>1</v>
      </c>
      <c r="G245">
        <v>1</v>
      </c>
      <c r="H245">
        <v>3</v>
      </c>
      <c r="I245" t="s">
        <v>1040</v>
      </c>
      <c r="J245" t="s">
        <v>1041</v>
      </c>
      <c r="K245" t="s">
        <v>1042</v>
      </c>
      <c r="L245">
        <v>1339</v>
      </c>
      <c r="N245">
        <v>1007</v>
      </c>
      <c r="O245" t="s">
        <v>910</v>
      </c>
      <c r="P245" t="s">
        <v>910</v>
      </c>
      <c r="Q245">
        <v>1</v>
      </c>
      <c r="W245">
        <v>0</v>
      </c>
      <c r="X245">
        <v>221683117</v>
      </c>
      <c r="Y245">
        <f t="shared" si="116"/>
        <v>0</v>
      </c>
      <c r="AA245">
        <v>9165.43</v>
      </c>
      <c r="AB245">
        <v>0</v>
      </c>
      <c r="AC245">
        <v>0</v>
      </c>
      <c r="AD245">
        <v>0</v>
      </c>
      <c r="AE245">
        <v>5764.42</v>
      </c>
      <c r="AF245">
        <v>0</v>
      </c>
      <c r="AG245">
        <v>0</v>
      </c>
      <c r="AH245">
        <v>0</v>
      </c>
      <c r="AI245">
        <v>1.59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0.19</v>
      </c>
      <c r="AU245" t="s">
        <v>15</v>
      </c>
      <c r="AV245">
        <v>0</v>
      </c>
      <c r="AW245">
        <v>2</v>
      </c>
      <c r="AX245">
        <v>424392649</v>
      </c>
      <c r="AY245">
        <v>1</v>
      </c>
      <c r="AZ245">
        <v>0</v>
      </c>
      <c r="BA245">
        <v>288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1095.2398000000001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ROUND(Y245*Source!I122,7)</f>
        <v>0</v>
      </c>
      <c r="CY245">
        <f t="shared" si="117"/>
        <v>9165.43</v>
      </c>
      <c r="CZ245">
        <f t="shared" si="118"/>
        <v>5764.42</v>
      </c>
      <c r="DA245">
        <f t="shared" si="119"/>
        <v>1.59</v>
      </c>
      <c r="DB245">
        <f t="shared" si="120"/>
        <v>0</v>
      </c>
      <c r="DC245">
        <f t="shared" si="121"/>
        <v>0</v>
      </c>
      <c r="DD245" t="s">
        <v>3</v>
      </c>
      <c r="DE245" t="s">
        <v>3</v>
      </c>
      <c r="DF245">
        <f>ROUND(ROUND(AE245*AI245,2)*CX245,2)</f>
        <v>0</v>
      </c>
      <c r="DG245">
        <f t="shared" si="115"/>
        <v>0</v>
      </c>
      <c r="DH245">
        <f t="shared" si="79"/>
        <v>0</v>
      </c>
      <c r="DI245">
        <f t="shared" si="80"/>
        <v>0</v>
      </c>
      <c r="DJ245">
        <f t="shared" si="122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ROW(Source!A122)</f>
        <v>122</v>
      </c>
      <c r="B246">
        <v>424238656</v>
      </c>
      <c r="C246">
        <v>424236297</v>
      </c>
      <c r="D246">
        <v>417177356</v>
      </c>
      <c r="E246">
        <v>1</v>
      </c>
      <c r="F246">
        <v>1</v>
      </c>
      <c r="G246">
        <v>1</v>
      </c>
      <c r="H246">
        <v>3</v>
      </c>
      <c r="I246" t="s">
        <v>1028</v>
      </c>
      <c r="J246" t="s">
        <v>1029</v>
      </c>
      <c r="K246" t="s">
        <v>1030</v>
      </c>
      <c r="L246">
        <v>1327</v>
      </c>
      <c r="N246">
        <v>1005</v>
      </c>
      <c r="O246" t="s">
        <v>1010</v>
      </c>
      <c r="P246" t="s">
        <v>1010</v>
      </c>
      <c r="Q246">
        <v>1</v>
      </c>
      <c r="W246">
        <v>0</v>
      </c>
      <c r="X246">
        <v>1756820945</v>
      </c>
      <c r="Y246">
        <f t="shared" si="116"/>
        <v>0</v>
      </c>
      <c r="AA246">
        <v>55.18</v>
      </c>
      <c r="AB246">
        <v>0</v>
      </c>
      <c r="AC246">
        <v>0</v>
      </c>
      <c r="AD246">
        <v>0</v>
      </c>
      <c r="AE246">
        <v>47.57</v>
      </c>
      <c r="AF246">
        <v>0</v>
      </c>
      <c r="AG246">
        <v>0</v>
      </c>
      <c r="AH246">
        <v>0</v>
      </c>
      <c r="AI246">
        <v>1.1599999999999999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7.58</v>
      </c>
      <c r="AU246" t="s">
        <v>15</v>
      </c>
      <c r="AV246">
        <v>0</v>
      </c>
      <c r="AW246">
        <v>2</v>
      </c>
      <c r="AX246">
        <v>424392650</v>
      </c>
      <c r="AY246">
        <v>1</v>
      </c>
      <c r="AZ246">
        <v>0</v>
      </c>
      <c r="BA246">
        <v>289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360.5806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ROUND(Y246*Source!I122,7)</f>
        <v>0</v>
      </c>
      <c r="CY246">
        <f t="shared" si="117"/>
        <v>55.18</v>
      </c>
      <c r="CZ246">
        <f t="shared" si="118"/>
        <v>47.57</v>
      </c>
      <c r="DA246">
        <f t="shared" si="119"/>
        <v>1.1599999999999999</v>
      </c>
      <c r="DB246">
        <f t="shared" si="120"/>
        <v>0</v>
      </c>
      <c r="DC246">
        <f t="shared" si="121"/>
        <v>0</v>
      </c>
      <c r="DD246" t="s">
        <v>3</v>
      </c>
      <c r="DE246" t="s">
        <v>3</v>
      </c>
      <c r="DF246">
        <f>ROUND(ROUND(AE246*AI246,2)*CX246,2)</f>
        <v>0</v>
      </c>
      <c r="DG246">
        <f t="shared" si="115"/>
        <v>0</v>
      </c>
      <c r="DH246">
        <f t="shared" si="79"/>
        <v>0</v>
      </c>
      <c r="DI246">
        <f t="shared" si="80"/>
        <v>0</v>
      </c>
      <c r="DJ246">
        <f t="shared" si="122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ROW(Source!A122)</f>
        <v>122</v>
      </c>
      <c r="B247">
        <v>424238656</v>
      </c>
      <c r="C247">
        <v>424236297</v>
      </c>
      <c r="D247">
        <v>417184002</v>
      </c>
      <c r="E247">
        <v>1</v>
      </c>
      <c r="F247">
        <v>1</v>
      </c>
      <c r="G247">
        <v>1</v>
      </c>
      <c r="H247">
        <v>3</v>
      </c>
      <c r="I247" t="s">
        <v>1043</v>
      </c>
      <c r="J247" t="s">
        <v>1044</v>
      </c>
      <c r="K247" t="s">
        <v>1045</v>
      </c>
      <c r="L247">
        <v>1346</v>
      </c>
      <c r="N247">
        <v>1009</v>
      </c>
      <c r="O247" t="s">
        <v>1046</v>
      </c>
      <c r="P247" t="s">
        <v>1046</v>
      </c>
      <c r="Q247">
        <v>1</v>
      </c>
      <c r="W247">
        <v>0</v>
      </c>
      <c r="X247">
        <v>-1674701212</v>
      </c>
      <c r="Y247">
        <f t="shared" si="116"/>
        <v>0</v>
      </c>
      <c r="AA247">
        <v>74.989999999999995</v>
      </c>
      <c r="AB247">
        <v>0</v>
      </c>
      <c r="AC247">
        <v>0</v>
      </c>
      <c r="AD247">
        <v>0</v>
      </c>
      <c r="AE247">
        <v>43.6</v>
      </c>
      <c r="AF247">
        <v>0</v>
      </c>
      <c r="AG247">
        <v>0</v>
      </c>
      <c r="AH247">
        <v>0</v>
      </c>
      <c r="AI247">
        <v>1.72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130</v>
      </c>
      <c r="AU247" t="s">
        <v>15</v>
      </c>
      <c r="AV247">
        <v>0</v>
      </c>
      <c r="AW247">
        <v>2</v>
      </c>
      <c r="AX247">
        <v>424392651</v>
      </c>
      <c r="AY247">
        <v>1</v>
      </c>
      <c r="AZ247">
        <v>0</v>
      </c>
      <c r="BA247">
        <v>290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5668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ROUND(Y247*Source!I122,7)</f>
        <v>0</v>
      </c>
      <c r="CY247">
        <f t="shared" si="117"/>
        <v>74.989999999999995</v>
      </c>
      <c r="CZ247">
        <f t="shared" si="118"/>
        <v>43.6</v>
      </c>
      <c r="DA247">
        <f t="shared" si="119"/>
        <v>1.72</v>
      </c>
      <c r="DB247">
        <f t="shared" si="120"/>
        <v>0</v>
      </c>
      <c r="DC247">
        <f t="shared" si="121"/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115"/>
        <v>0</v>
      </c>
      <c r="DH247">
        <f t="shared" si="79"/>
        <v>0</v>
      </c>
      <c r="DI247">
        <f t="shared" si="80"/>
        <v>0</v>
      </c>
      <c r="DJ247">
        <f t="shared" si="122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ROW(Source!A237)</f>
        <v>237</v>
      </c>
      <c r="B248">
        <v>424238656</v>
      </c>
      <c r="C248">
        <v>424236347</v>
      </c>
      <c r="D248">
        <v>417090748</v>
      </c>
      <c r="E248">
        <v>117</v>
      </c>
      <c r="F248">
        <v>1</v>
      </c>
      <c r="G248">
        <v>1</v>
      </c>
      <c r="H248">
        <v>1</v>
      </c>
      <c r="I248" t="s">
        <v>1047</v>
      </c>
      <c r="J248" t="s">
        <v>3</v>
      </c>
      <c r="K248" t="s">
        <v>1048</v>
      </c>
      <c r="L248">
        <v>1191</v>
      </c>
      <c r="N248">
        <v>1013</v>
      </c>
      <c r="O248" t="s">
        <v>856</v>
      </c>
      <c r="P248" t="s">
        <v>856</v>
      </c>
      <c r="Q248">
        <v>1</v>
      </c>
      <c r="W248">
        <v>0</v>
      </c>
      <c r="X248">
        <v>1521243167</v>
      </c>
      <c r="Y248">
        <f t="shared" ref="Y248:Y256" si="123">(AT248*ROUND(0.4379,7))</f>
        <v>0.5780280000000001</v>
      </c>
      <c r="AA248">
        <v>0</v>
      </c>
      <c r="AB248">
        <v>0</v>
      </c>
      <c r="AC248">
        <v>0</v>
      </c>
      <c r="AD248">
        <v>596.07000000000005</v>
      </c>
      <c r="AE248">
        <v>0</v>
      </c>
      <c r="AF248">
        <v>0</v>
      </c>
      <c r="AG248">
        <v>0</v>
      </c>
      <c r="AH248">
        <v>596.07000000000005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1.32</v>
      </c>
      <c r="AU248" t="s">
        <v>343</v>
      </c>
      <c r="AV248">
        <v>1</v>
      </c>
      <c r="AW248">
        <v>2</v>
      </c>
      <c r="AX248">
        <v>424392655</v>
      </c>
      <c r="AY248">
        <v>1</v>
      </c>
      <c r="AZ248">
        <v>0</v>
      </c>
      <c r="BA248">
        <v>291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786.81240000000014</v>
      </c>
      <c r="BN248">
        <v>1.32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344.54514996000006</v>
      </c>
      <c r="BU248">
        <v>0.5780280000000001</v>
      </c>
      <c r="BV248">
        <v>0</v>
      </c>
      <c r="BW248">
        <v>1</v>
      </c>
      <c r="CU248">
        <f>ROUND(AT248*Source!I237*AH248*AL248,2)</f>
        <v>786.81</v>
      </c>
      <c r="CV248">
        <f>ROUND(Y248*Source!I237,7)</f>
        <v>0.57802799999999999</v>
      </c>
      <c r="CW248">
        <v>0</v>
      </c>
      <c r="CX248">
        <f>ROUND(Y248*Source!I237,7)</f>
        <v>0.57802799999999999</v>
      </c>
      <c r="CY248">
        <f>AD248</f>
        <v>596.07000000000005</v>
      </c>
      <c r="CZ248">
        <f>AH248</f>
        <v>596.07000000000005</v>
      </c>
      <c r="DA248">
        <f>AL248</f>
        <v>1</v>
      </c>
      <c r="DB248">
        <f t="shared" ref="DB248:DB256" si="124">ROUND((ROUND(AT248*CZ248,2)*ROUND(0.4379,7)),6)</f>
        <v>344.54409900000002</v>
      </c>
      <c r="DC248">
        <f t="shared" ref="DC248:DC256" si="125">ROUND((ROUND(AT248*AG248,2)*ROUND(0.4379,7)),6)</f>
        <v>0</v>
      </c>
      <c r="DD248" t="s">
        <v>3</v>
      </c>
      <c r="DE248" t="s">
        <v>3</v>
      </c>
      <c r="DF248">
        <f t="shared" ref="DF248:DF256" si="126">ROUND(ROUND(AE248,2)*CX248,2)</f>
        <v>0</v>
      </c>
      <c r="DG248">
        <f t="shared" si="115"/>
        <v>0</v>
      </c>
      <c r="DH248">
        <f t="shared" si="79"/>
        <v>0</v>
      </c>
      <c r="DI248">
        <f t="shared" si="80"/>
        <v>344.55</v>
      </c>
      <c r="DJ248">
        <f>DI248</f>
        <v>344.55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ROW(Source!A237)</f>
        <v>237</v>
      </c>
      <c r="B249">
        <v>424238656</v>
      </c>
      <c r="C249">
        <v>424236347</v>
      </c>
      <c r="D249">
        <v>417090896</v>
      </c>
      <c r="E249">
        <v>117</v>
      </c>
      <c r="F249">
        <v>1</v>
      </c>
      <c r="G249">
        <v>1</v>
      </c>
      <c r="H249">
        <v>1</v>
      </c>
      <c r="I249" t="s">
        <v>854</v>
      </c>
      <c r="J249" t="s">
        <v>3</v>
      </c>
      <c r="K249" t="s">
        <v>855</v>
      </c>
      <c r="L249">
        <v>1191</v>
      </c>
      <c r="N249">
        <v>1013</v>
      </c>
      <c r="O249" t="s">
        <v>856</v>
      </c>
      <c r="P249" t="s">
        <v>856</v>
      </c>
      <c r="Q249">
        <v>1</v>
      </c>
      <c r="W249">
        <v>0</v>
      </c>
      <c r="X249">
        <v>-1417349443</v>
      </c>
      <c r="Y249">
        <f t="shared" si="123"/>
        <v>0.94148500000000002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2.15</v>
      </c>
      <c r="AU249" t="s">
        <v>343</v>
      </c>
      <c r="AV249">
        <v>2</v>
      </c>
      <c r="AW249">
        <v>2</v>
      </c>
      <c r="AX249">
        <v>424392656</v>
      </c>
      <c r="AY249">
        <v>1</v>
      </c>
      <c r="AZ249">
        <v>0</v>
      </c>
      <c r="BA249">
        <v>292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ROUND(Y249*Source!I237,7)</f>
        <v>0.94148500000000002</v>
      </c>
      <c r="CY249">
        <f>AD249</f>
        <v>0</v>
      </c>
      <c r="CZ249">
        <f>AH249</f>
        <v>0</v>
      </c>
      <c r="DA249">
        <f>AL249</f>
        <v>1</v>
      </c>
      <c r="DB249">
        <f t="shared" si="124"/>
        <v>0</v>
      </c>
      <c r="DC249">
        <f t="shared" si="125"/>
        <v>0</v>
      </c>
      <c r="DD249" t="s">
        <v>3</v>
      </c>
      <c r="DE249" t="s">
        <v>3</v>
      </c>
      <c r="DF249">
        <f t="shared" si="126"/>
        <v>0</v>
      </c>
      <c r="DG249">
        <f t="shared" si="115"/>
        <v>0</v>
      </c>
      <c r="DH249">
        <f t="shared" si="79"/>
        <v>0</v>
      </c>
      <c r="DI249">
        <f t="shared" si="80"/>
        <v>0</v>
      </c>
      <c r="DJ249">
        <f>DI249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ROW(Source!A237)</f>
        <v>237</v>
      </c>
      <c r="B250">
        <v>424238656</v>
      </c>
      <c r="C250">
        <v>424236347</v>
      </c>
      <c r="D250">
        <v>417097322</v>
      </c>
      <c r="E250">
        <v>1</v>
      </c>
      <c r="F250">
        <v>1</v>
      </c>
      <c r="G250">
        <v>1</v>
      </c>
      <c r="H250">
        <v>2</v>
      </c>
      <c r="I250" t="s">
        <v>1049</v>
      </c>
      <c r="J250" t="s">
        <v>1050</v>
      </c>
      <c r="K250" t="s">
        <v>1051</v>
      </c>
      <c r="L250">
        <v>1368</v>
      </c>
      <c r="N250">
        <v>1011</v>
      </c>
      <c r="O250" t="s">
        <v>748</v>
      </c>
      <c r="P250" t="s">
        <v>748</v>
      </c>
      <c r="Q250">
        <v>1</v>
      </c>
      <c r="W250">
        <v>0</v>
      </c>
      <c r="X250">
        <v>120049020</v>
      </c>
      <c r="Y250">
        <f t="shared" si="123"/>
        <v>0.25836100000000001</v>
      </c>
      <c r="AA250">
        <v>0</v>
      </c>
      <c r="AB250">
        <v>5900.75</v>
      </c>
      <c r="AC250">
        <v>1240.48</v>
      </c>
      <c r="AD250">
        <v>0</v>
      </c>
      <c r="AE250">
        <v>0</v>
      </c>
      <c r="AF250">
        <v>4758.67</v>
      </c>
      <c r="AG250">
        <v>1240.48</v>
      </c>
      <c r="AH250">
        <v>0</v>
      </c>
      <c r="AI250">
        <v>1</v>
      </c>
      <c r="AJ250">
        <v>1.24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0.59</v>
      </c>
      <c r="AU250" t="s">
        <v>343</v>
      </c>
      <c r="AV250">
        <v>1</v>
      </c>
      <c r="AW250">
        <v>2</v>
      </c>
      <c r="AX250">
        <v>424392657</v>
      </c>
      <c r="AY250">
        <v>1</v>
      </c>
      <c r="AZ250">
        <v>0</v>
      </c>
      <c r="BA250">
        <v>293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2807.6152999999999</v>
      </c>
      <c r="BL250">
        <v>731.88319999999999</v>
      </c>
      <c r="BM250">
        <v>0</v>
      </c>
      <c r="BN250">
        <v>0</v>
      </c>
      <c r="BO250">
        <v>1.18</v>
      </c>
      <c r="BP250">
        <v>1</v>
      </c>
      <c r="BQ250">
        <v>0</v>
      </c>
      <c r="BR250">
        <v>1229.4547398700001</v>
      </c>
      <c r="BS250">
        <v>320.49165328000004</v>
      </c>
      <c r="BT250">
        <v>0</v>
      </c>
      <c r="BU250">
        <v>0</v>
      </c>
      <c r="BV250">
        <v>0.51672200000000001</v>
      </c>
      <c r="BW250">
        <v>1</v>
      </c>
      <c r="CV250">
        <v>0</v>
      </c>
      <c r="CW250">
        <f>ROUND(Y250*Source!I237*DO250,7)</f>
        <v>0.51672200000000001</v>
      </c>
      <c r="CX250">
        <f>ROUND(Y250*Source!I237,7)</f>
        <v>0.25836100000000001</v>
      </c>
      <c r="CY250">
        <f t="shared" ref="CY250:CY256" si="127">AB250</f>
        <v>5900.75</v>
      </c>
      <c r="CZ250">
        <f t="shared" ref="CZ250:CZ256" si="128">AF250</f>
        <v>4758.67</v>
      </c>
      <c r="DA250">
        <f t="shared" ref="DA250:DA256" si="129">AJ250</f>
        <v>1.24</v>
      </c>
      <c r="DB250">
        <f t="shared" si="124"/>
        <v>1229.4567979999999</v>
      </c>
      <c r="DC250">
        <f t="shared" si="125"/>
        <v>320.490252</v>
      </c>
      <c r="DD250" t="s">
        <v>3</v>
      </c>
      <c r="DE250" t="s">
        <v>3</v>
      </c>
      <c r="DF250">
        <f t="shared" si="126"/>
        <v>0</v>
      </c>
      <c r="DG250">
        <f>ROUND(ROUND(AF250*AJ250,2)*CX250,2)</f>
        <v>1524.52</v>
      </c>
      <c r="DH250">
        <f t="shared" si="79"/>
        <v>320.49</v>
      </c>
      <c r="DI250">
        <f t="shared" si="80"/>
        <v>0</v>
      </c>
      <c r="DJ250">
        <f t="shared" ref="DJ250:DJ256" si="130">DG250+DH250</f>
        <v>1845.01</v>
      </c>
      <c r="DK250">
        <v>0</v>
      </c>
      <c r="DL250" t="s">
        <v>860</v>
      </c>
      <c r="DM250">
        <v>5</v>
      </c>
      <c r="DN250" t="s">
        <v>856</v>
      </c>
      <c r="DO250">
        <v>2</v>
      </c>
    </row>
    <row r="251" spans="1:119" x14ac:dyDescent="0.2">
      <c r="A251">
        <f>ROW(Source!A237)</f>
        <v>237</v>
      </c>
      <c r="B251">
        <v>424238656</v>
      </c>
      <c r="C251">
        <v>424236347</v>
      </c>
      <c r="D251">
        <v>417097392</v>
      </c>
      <c r="E251">
        <v>1</v>
      </c>
      <c r="F251">
        <v>1</v>
      </c>
      <c r="G251">
        <v>1</v>
      </c>
      <c r="H251">
        <v>2</v>
      </c>
      <c r="I251" t="s">
        <v>963</v>
      </c>
      <c r="J251" t="s">
        <v>964</v>
      </c>
      <c r="K251" t="s">
        <v>965</v>
      </c>
      <c r="L251">
        <v>1368</v>
      </c>
      <c r="N251">
        <v>1011</v>
      </c>
      <c r="O251" t="s">
        <v>748</v>
      </c>
      <c r="P251" t="s">
        <v>748</v>
      </c>
      <c r="Q251">
        <v>1</v>
      </c>
      <c r="W251">
        <v>0</v>
      </c>
      <c r="X251">
        <v>639918019</v>
      </c>
      <c r="Y251">
        <f t="shared" si="123"/>
        <v>1.7516000000000001E-3</v>
      </c>
      <c r="AA251">
        <v>0</v>
      </c>
      <c r="AB251">
        <v>1626.29</v>
      </c>
      <c r="AC251">
        <v>724.95</v>
      </c>
      <c r="AD251">
        <v>0</v>
      </c>
      <c r="AE251">
        <v>0</v>
      </c>
      <c r="AF251">
        <v>1626.29</v>
      </c>
      <c r="AG251">
        <v>724.95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4.0000000000000001E-3</v>
      </c>
      <c r="AU251" t="s">
        <v>343</v>
      </c>
      <c r="AV251">
        <v>1</v>
      </c>
      <c r="AW251">
        <v>2</v>
      </c>
      <c r="AX251">
        <v>424392658</v>
      </c>
      <c r="AY251">
        <v>1</v>
      </c>
      <c r="AZ251">
        <v>0</v>
      </c>
      <c r="BA251">
        <v>294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6.5051600000000001</v>
      </c>
      <c r="BL251">
        <v>2.8998000000000004</v>
      </c>
      <c r="BM251">
        <v>0</v>
      </c>
      <c r="BN251">
        <v>0</v>
      </c>
      <c r="BO251">
        <v>4.0000000000000001E-3</v>
      </c>
      <c r="BP251">
        <v>1</v>
      </c>
      <c r="BQ251">
        <v>0</v>
      </c>
      <c r="BR251">
        <v>2.8486095640000002</v>
      </c>
      <c r="BS251">
        <v>1.2698224200000001</v>
      </c>
      <c r="BT251">
        <v>0</v>
      </c>
      <c r="BU251">
        <v>0</v>
      </c>
      <c r="BV251">
        <v>1.7516000000000001E-3</v>
      </c>
      <c r="BW251">
        <v>1</v>
      </c>
      <c r="CV251">
        <v>0</v>
      </c>
      <c r="CW251">
        <f>ROUND(Y251*Source!I237*DO251,7)</f>
        <v>1.7516000000000001E-3</v>
      </c>
      <c r="CX251">
        <f>ROUND(Y251*Source!I237,7)</f>
        <v>1.7516000000000001E-3</v>
      </c>
      <c r="CY251">
        <f t="shared" si="127"/>
        <v>1626.29</v>
      </c>
      <c r="CZ251">
        <f t="shared" si="128"/>
        <v>1626.29</v>
      </c>
      <c r="DA251">
        <f t="shared" si="129"/>
        <v>1</v>
      </c>
      <c r="DB251">
        <f t="shared" si="124"/>
        <v>2.8507289999999998</v>
      </c>
      <c r="DC251">
        <f t="shared" si="125"/>
        <v>1.2699100000000001</v>
      </c>
      <c r="DD251" t="s">
        <v>3</v>
      </c>
      <c r="DE251" t="s">
        <v>3</v>
      </c>
      <c r="DF251">
        <f t="shared" si="126"/>
        <v>0</v>
      </c>
      <c r="DG251">
        <f>ROUND(ROUND(AF251,2)*CX251,2)</f>
        <v>2.85</v>
      </c>
      <c r="DH251">
        <f t="shared" si="79"/>
        <v>1.27</v>
      </c>
      <c r="DI251">
        <f t="shared" si="80"/>
        <v>0</v>
      </c>
      <c r="DJ251">
        <f t="shared" si="130"/>
        <v>4.12</v>
      </c>
      <c r="DK251">
        <v>1</v>
      </c>
      <c r="DL251" t="s">
        <v>876</v>
      </c>
      <c r="DM251">
        <v>6</v>
      </c>
      <c r="DN251" t="s">
        <v>856</v>
      </c>
      <c r="DO251">
        <v>1</v>
      </c>
    </row>
    <row r="252" spans="1:119" x14ac:dyDescent="0.2">
      <c r="A252">
        <f>ROW(Source!A237)</f>
        <v>237</v>
      </c>
      <c r="B252">
        <v>424238656</v>
      </c>
      <c r="C252">
        <v>424236347</v>
      </c>
      <c r="D252">
        <v>417097663</v>
      </c>
      <c r="E252">
        <v>1</v>
      </c>
      <c r="F252">
        <v>1</v>
      </c>
      <c r="G252">
        <v>1</v>
      </c>
      <c r="H252">
        <v>2</v>
      </c>
      <c r="I252" t="s">
        <v>1052</v>
      </c>
      <c r="J252" t="s">
        <v>1053</v>
      </c>
      <c r="K252" t="s">
        <v>1054</v>
      </c>
      <c r="L252">
        <v>1368</v>
      </c>
      <c r="N252">
        <v>1011</v>
      </c>
      <c r="O252" t="s">
        <v>748</v>
      </c>
      <c r="P252" t="s">
        <v>748</v>
      </c>
      <c r="Q252">
        <v>1</v>
      </c>
      <c r="W252">
        <v>0</v>
      </c>
      <c r="X252">
        <v>141249792</v>
      </c>
      <c r="Y252">
        <f t="shared" si="123"/>
        <v>0.25836100000000001</v>
      </c>
      <c r="AA252">
        <v>0</v>
      </c>
      <c r="AB252">
        <v>1867.88</v>
      </c>
      <c r="AC252">
        <v>620.24</v>
      </c>
      <c r="AD252">
        <v>0</v>
      </c>
      <c r="AE252">
        <v>0</v>
      </c>
      <c r="AF252">
        <v>1459.28</v>
      </c>
      <c r="AG252">
        <v>620.24</v>
      </c>
      <c r="AH252">
        <v>0</v>
      </c>
      <c r="AI252">
        <v>1</v>
      </c>
      <c r="AJ252">
        <v>1.28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0.59</v>
      </c>
      <c r="AU252" t="s">
        <v>343</v>
      </c>
      <c r="AV252">
        <v>1</v>
      </c>
      <c r="AW252">
        <v>2</v>
      </c>
      <c r="AX252">
        <v>424392659</v>
      </c>
      <c r="AY252">
        <v>1</v>
      </c>
      <c r="AZ252">
        <v>0</v>
      </c>
      <c r="BA252">
        <v>295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860.97519999999997</v>
      </c>
      <c r="BL252">
        <v>365.94159999999999</v>
      </c>
      <c r="BM252">
        <v>0</v>
      </c>
      <c r="BN252">
        <v>0</v>
      </c>
      <c r="BO252">
        <v>0.59</v>
      </c>
      <c r="BP252">
        <v>1</v>
      </c>
      <c r="BQ252">
        <v>0</v>
      </c>
      <c r="BR252">
        <v>377.02104007999998</v>
      </c>
      <c r="BS252">
        <v>160.24582664000002</v>
      </c>
      <c r="BT252">
        <v>0</v>
      </c>
      <c r="BU252">
        <v>0</v>
      </c>
      <c r="BV252">
        <v>0.25836100000000001</v>
      </c>
      <c r="BW252">
        <v>1</v>
      </c>
      <c r="CV252">
        <v>0</v>
      </c>
      <c r="CW252">
        <f>ROUND(Y252*Source!I237*DO252,7)</f>
        <v>0.25836100000000001</v>
      </c>
      <c r="CX252">
        <f>ROUND(Y252*Source!I237,7)</f>
        <v>0.25836100000000001</v>
      </c>
      <c r="CY252">
        <f t="shared" si="127"/>
        <v>1867.88</v>
      </c>
      <c r="CZ252">
        <f t="shared" si="128"/>
        <v>1459.28</v>
      </c>
      <c r="DA252">
        <f t="shared" si="129"/>
        <v>1.28</v>
      </c>
      <c r="DB252">
        <f t="shared" si="124"/>
        <v>377.02314200000001</v>
      </c>
      <c r="DC252">
        <f t="shared" si="125"/>
        <v>160.245126</v>
      </c>
      <c r="DD252" t="s">
        <v>3</v>
      </c>
      <c r="DE252" t="s">
        <v>3</v>
      </c>
      <c r="DF252">
        <f t="shared" si="126"/>
        <v>0</v>
      </c>
      <c r="DG252">
        <f>ROUND(ROUND(AF252*AJ252,2)*CX252,2)</f>
        <v>482.59</v>
      </c>
      <c r="DH252">
        <f t="shared" si="79"/>
        <v>160.25</v>
      </c>
      <c r="DI252">
        <f t="shared" si="80"/>
        <v>0</v>
      </c>
      <c r="DJ252">
        <f t="shared" si="130"/>
        <v>642.83999999999992</v>
      </c>
      <c r="DK252">
        <v>0</v>
      </c>
      <c r="DL252" t="s">
        <v>860</v>
      </c>
      <c r="DM252">
        <v>5</v>
      </c>
      <c r="DN252" t="s">
        <v>856</v>
      </c>
      <c r="DO252">
        <v>1</v>
      </c>
    </row>
    <row r="253" spans="1:119" x14ac:dyDescent="0.2">
      <c r="A253">
        <f>ROW(Source!A237)</f>
        <v>237</v>
      </c>
      <c r="B253">
        <v>424238656</v>
      </c>
      <c r="C253">
        <v>424236347</v>
      </c>
      <c r="D253">
        <v>417098037</v>
      </c>
      <c r="E253">
        <v>1</v>
      </c>
      <c r="F253">
        <v>1</v>
      </c>
      <c r="G253">
        <v>1</v>
      </c>
      <c r="H253">
        <v>2</v>
      </c>
      <c r="I253" t="s">
        <v>1055</v>
      </c>
      <c r="J253" t="s">
        <v>1056</v>
      </c>
      <c r="K253" t="s">
        <v>1057</v>
      </c>
      <c r="L253">
        <v>1368</v>
      </c>
      <c r="N253">
        <v>1011</v>
      </c>
      <c r="O253" t="s">
        <v>748</v>
      </c>
      <c r="P253" t="s">
        <v>748</v>
      </c>
      <c r="Q253">
        <v>1</v>
      </c>
      <c r="W253">
        <v>0</v>
      </c>
      <c r="X253">
        <v>-1570822698</v>
      </c>
      <c r="Y253">
        <f t="shared" si="123"/>
        <v>0.12699099999999999</v>
      </c>
      <c r="AA253">
        <v>0</v>
      </c>
      <c r="AB253">
        <v>1103.3499999999999</v>
      </c>
      <c r="AC253">
        <v>620.24</v>
      </c>
      <c r="AD253">
        <v>0</v>
      </c>
      <c r="AE253">
        <v>0</v>
      </c>
      <c r="AF253">
        <v>994.01</v>
      </c>
      <c r="AG253">
        <v>620.24</v>
      </c>
      <c r="AH253">
        <v>0</v>
      </c>
      <c r="AI253">
        <v>1</v>
      </c>
      <c r="AJ253">
        <v>1.1100000000000001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0.28999999999999998</v>
      </c>
      <c r="AU253" t="s">
        <v>343</v>
      </c>
      <c r="AV253">
        <v>1</v>
      </c>
      <c r="AW253">
        <v>2</v>
      </c>
      <c r="AX253">
        <v>424392660</v>
      </c>
      <c r="AY253">
        <v>1</v>
      </c>
      <c r="AZ253">
        <v>0</v>
      </c>
      <c r="BA253">
        <v>296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288.2629</v>
      </c>
      <c r="BL253">
        <v>179.86959999999999</v>
      </c>
      <c r="BM253">
        <v>0</v>
      </c>
      <c r="BN253">
        <v>0</v>
      </c>
      <c r="BO253">
        <v>0.28999999999999998</v>
      </c>
      <c r="BP253">
        <v>1</v>
      </c>
      <c r="BQ253">
        <v>0</v>
      </c>
      <c r="BR253">
        <v>126.23032391</v>
      </c>
      <c r="BS253">
        <v>78.764897840000003</v>
      </c>
      <c r="BT253">
        <v>0</v>
      </c>
      <c r="BU253">
        <v>0</v>
      </c>
      <c r="BV253">
        <v>0.12699099999999999</v>
      </c>
      <c r="BW253">
        <v>1</v>
      </c>
      <c r="CV253">
        <v>0</v>
      </c>
      <c r="CW253">
        <f>ROUND(Y253*Source!I237*DO253,7)</f>
        <v>0.12699099999999999</v>
      </c>
      <c r="CX253">
        <f>ROUND(Y253*Source!I237,7)</f>
        <v>0.12699099999999999</v>
      </c>
      <c r="CY253">
        <f t="shared" si="127"/>
        <v>1103.3499999999999</v>
      </c>
      <c r="CZ253">
        <f t="shared" si="128"/>
        <v>994.01</v>
      </c>
      <c r="DA253">
        <f t="shared" si="129"/>
        <v>1.1100000000000001</v>
      </c>
      <c r="DB253">
        <f t="shared" si="124"/>
        <v>126.229054</v>
      </c>
      <c r="DC253">
        <f t="shared" si="125"/>
        <v>78.765073000000001</v>
      </c>
      <c r="DD253" t="s">
        <v>3</v>
      </c>
      <c r="DE253" t="s">
        <v>3</v>
      </c>
      <c r="DF253">
        <f t="shared" si="126"/>
        <v>0</v>
      </c>
      <c r="DG253">
        <f>ROUND(ROUND(AF253*AJ253,2)*CX253,2)</f>
        <v>140.12</v>
      </c>
      <c r="DH253">
        <f t="shared" si="79"/>
        <v>78.760000000000005</v>
      </c>
      <c r="DI253">
        <f t="shared" si="80"/>
        <v>0</v>
      </c>
      <c r="DJ253">
        <f t="shared" si="130"/>
        <v>218.88</v>
      </c>
      <c r="DK253">
        <v>0</v>
      </c>
      <c r="DL253" t="s">
        <v>860</v>
      </c>
      <c r="DM253">
        <v>5</v>
      </c>
      <c r="DN253" t="s">
        <v>856</v>
      </c>
      <c r="DO253">
        <v>1</v>
      </c>
    </row>
    <row r="254" spans="1:119" x14ac:dyDescent="0.2">
      <c r="A254">
        <f>ROW(Source!A237)</f>
        <v>237</v>
      </c>
      <c r="B254">
        <v>424238656</v>
      </c>
      <c r="C254">
        <v>424236347</v>
      </c>
      <c r="D254">
        <v>417098257</v>
      </c>
      <c r="E254">
        <v>1</v>
      </c>
      <c r="F254">
        <v>1</v>
      </c>
      <c r="G254">
        <v>1</v>
      </c>
      <c r="H254">
        <v>2</v>
      </c>
      <c r="I254" t="s">
        <v>1058</v>
      </c>
      <c r="J254" t="s">
        <v>1059</v>
      </c>
      <c r="K254" t="s">
        <v>1060</v>
      </c>
      <c r="L254">
        <v>1368</v>
      </c>
      <c r="N254">
        <v>1011</v>
      </c>
      <c r="O254" t="s">
        <v>748</v>
      </c>
      <c r="P254" t="s">
        <v>748</v>
      </c>
      <c r="Q254">
        <v>1</v>
      </c>
      <c r="W254">
        <v>0</v>
      </c>
      <c r="X254">
        <v>370140324</v>
      </c>
      <c r="Y254">
        <f t="shared" si="123"/>
        <v>2.1895000000000001E-2</v>
      </c>
      <c r="AA254">
        <v>0</v>
      </c>
      <c r="AB254">
        <v>1455.91</v>
      </c>
      <c r="AC254">
        <v>539.69000000000005</v>
      </c>
      <c r="AD254">
        <v>0</v>
      </c>
      <c r="AE254">
        <v>0</v>
      </c>
      <c r="AF254">
        <v>1455.91</v>
      </c>
      <c r="AG254">
        <v>539.69000000000005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0.05</v>
      </c>
      <c r="AU254" t="s">
        <v>343</v>
      </c>
      <c r="AV254">
        <v>1</v>
      </c>
      <c r="AW254">
        <v>2</v>
      </c>
      <c r="AX254">
        <v>424392661</v>
      </c>
      <c r="AY254">
        <v>1</v>
      </c>
      <c r="AZ254">
        <v>0</v>
      </c>
      <c r="BA254">
        <v>297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72.795500000000004</v>
      </c>
      <c r="BL254">
        <v>26.984500000000004</v>
      </c>
      <c r="BM254">
        <v>0</v>
      </c>
      <c r="BN254">
        <v>0</v>
      </c>
      <c r="BO254">
        <v>0.05</v>
      </c>
      <c r="BP254">
        <v>1</v>
      </c>
      <c r="BQ254">
        <v>0</v>
      </c>
      <c r="BR254">
        <v>31.877149450000005</v>
      </c>
      <c r="BS254">
        <v>11.816512550000002</v>
      </c>
      <c r="BT254">
        <v>0</v>
      </c>
      <c r="BU254">
        <v>0</v>
      </c>
      <c r="BV254">
        <v>2.1895000000000001E-2</v>
      </c>
      <c r="BW254">
        <v>1</v>
      </c>
      <c r="CV254">
        <v>0</v>
      </c>
      <c r="CW254">
        <f>ROUND(Y254*Source!I237*DO254,7)</f>
        <v>2.1895000000000001E-2</v>
      </c>
      <c r="CX254">
        <f>ROUND(Y254*Source!I237,7)</f>
        <v>2.1895000000000001E-2</v>
      </c>
      <c r="CY254">
        <f t="shared" si="127"/>
        <v>1455.91</v>
      </c>
      <c r="CZ254">
        <f t="shared" si="128"/>
        <v>1455.91</v>
      </c>
      <c r="DA254">
        <f t="shared" si="129"/>
        <v>1</v>
      </c>
      <c r="DB254">
        <f t="shared" si="124"/>
        <v>31.87912</v>
      </c>
      <c r="DC254">
        <f t="shared" si="125"/>
        <v>11.814541999999999</v>
      </c>
      <c r="DD254" t="s">
        <v>3</v>
      </c>
      <c r="DE254" t="s">
        <v>3</v>
      </c>
      <c r="DF254">
        <f t="shared" si="126"/>
        <v>0</v>
      </c>
      <c r="DG254">
        <f>ROUND(ROUND(AF254,2)*CX254,2)</f>
        <v>31.88</v>
      </c>
      <c r="DH254">
        <f t="shared" si="79"/>
        <v>11.82</v>
      </c>
      <c r="DI254">
        <f t="shared" si="80"/>
        <v>0</v>
      </c>
      <c r="DJ254">
        <f t="shared" si="130"/>
        <v>43.7</v>
      </c>
      <c r="DK254">
        <v>1</v>
      </c>
      <c r="DL254" t="s">
        <v>867</v>
      </c>
      <c r="DM254">
        <v>4</v>
      </c>
      <c r="DN254" t="s">
        <v>856</v>
      </c>
      <c r="DO254">
        <v>1</v>
      </c>
    </row>
    <row r="255" spans="1:119" x14ac:dyDescent="0.2">
      <c r="A255">
        <f>ROW(Source!A237)</f>
        <v>237</v>
      </c>
      <c r="B255">
        <v>424238656</v>
      </c>
      <c r="C255">
        <v>424236347</v>
      </c>
      <c r="D255">
        <v>417098526</v>
      </c>
      <c r="E255">
        <v>1</v>
      </c>
      <c r="F255">
        <v>1</v>
      </c>
      <c r="G255">
        <v>1</v>
      </c>
      <c r="H255">
        <v>2</v>
      </c>
      <c r="I255" t="s">
        <v>1061</v>
      </c>
      <c r="J255" t="s">
        <v>1062</v>
      </c>
      <c r="K255" t="s">
        <v>1063</v>
      </c>
      <c r="L255">
        <v>1368</v>
      </c>
      <c r="N255">
        <v>1011</v>
      </c>
      <c r="O255" t="s">
        <v>748</v>
      </c>
      <c r="P255" t="s">
        <v>748</v>
      </c>
      <c r="Q255">
        <v>1</v>
      </c>
      <c r="W255">
        <v>0</v>
      </c>
      <c r="X255">
        <v>-814683080</v>
      </c>
      <c r="Y255">
        <f t="shared" si="123"/>
        <v>1.7516E-2</v>
      </c>
      <c r="AA255">
        <v>0</v>
      </c>
      <c r="AB255">
        <v>1383.42</v>
      </c>
      <c r="AC255">
        <v>724.95</v>
      </c>
      <c r="AD255">
        <v>0</v>
      </c>
      <c r="AE255">
        <v>0</v>
      </c>
      <c r="AF255">
        <v>1002.48</v>
      </c>
      <c r="AG255">
        <v>724.95</v>
      </c>
      <c r="AH255">
        <v>0</v>
      </c>
      <c r="AI255">
        <v>1</v>
      </c>
      <c r="AJ255">
        <v>1.38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0.04</v>
      </c>
      <c r="AU255" t="s">
        <v>343</v>
      </c>
      <c r="AV255">
        <v>1</v>
      </c>
      <c r="AW255">
        <v>2</v>
      </c>
      <c r="AX255">
        <v>424392662</v>
      </c>
      <c r="AY255">
        <v>1</v>
      </c>
      <c r="AZ255">
        <v>0</v>
      </c>
      <c r="BA255">
        <v>298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40.099200000000003</v>
      </c>
      <c r="BL255">
        <v>28.998000000000001</v>
      </c>
      <c r="BM255">
        <v>0</v>
      </c>
      <c r="BN255">
        <v>0</v>
      </c>
      <c r="BO255">
        <v>0.04</v>
      </c>
      <c r="BP255">
        <v>1</v>
      </c>
      <c r="BQ255">
        <v>0</v>
      </c>
      <c r="BR255">
        <v>17.559439680000001</v>
      </c>
      <c r="BS255">
        <v>12.6982242</v>
      </c>
      <c r="BT255">
        <v>0</v>
      </c>
      <c r="BU255">
        <v>0</v>
      </c>
      <c r="BV255">
        <v>1.7516E-2</v>
      </c>
      <c r="BW255">
        <v>1</v>
      </c>
      <c r="CV255">
        <v>0</v>
      </c>
      <c r="CW255">
        <f>ROUND(Y255*Source!I237*DO255,7)</f>
        <v>1.7516E-2</v>
      </c>
      <c r="CX255">
        <f>ROUND(Y255*Source!I237,7)</f>
        <v>1.7516E-2</v>
      </c>
      <c r="CY255">
        <f t="shared" si="127"/>
        <v>1383.42</v>
      </c>
      <c r="CZ255">
        <f t="shared" si="128"/>
        <v>1002.48</v>
      </c>
      <c r="DA255">
        <f t="shared" si="129"/>
        <v>1.38</v>
      </c>
      <c r="DB255">
        <f t="shared" si="124"/>
        <v>17.55979</v>
      </c>
      <c r="DC255">
        <f t="shared" si="125"/>
        <v>12.6991</v>
      </c>
      <c r="DD255" t="s">
        <v>3</v>
      </c>
      <c r="DE255" t="s">
        <v>3</v>
      </c>
      <c r="DF255">
        <f t="shared" si="126"/>
        <v>0</v>
      </c>
      <c r="DG255">
        <f>ROUND(ROUND(AF255*AJ255,2)*CX255,2)</f>
        <v>24.23</v>
      </c>
      <c r="DH255">
        <f t="shared" si="79"/>
        <v>12.7</v>
      </c>
      <c r="DI255">
        <f t="shared" si="80"/>
        <v>0</v>
      </c>
      <c r="DJ255">
        <f t="shared" si="130"/>
        <v>36.93</v>
      </c>
      <c r="DK255">
        <v>0</v>
      </c>
      <c r="DL255" t="s">
        <v>876</v>
      </c>
      <c r="DM255">
        <v>6</v>
      </c>
      <c r="DN255" t="s">
        <v>856</v>
      </c>
      <c r="DO255">
        <v>1</v>
      </c>
    </row>
    <row r="256" spans="1:119" x14ac:dyDescent="0.2">
      <c r="A256">
        <f>ROW(Source!A237)</f>
        <v>237</v>
      </c>
      <c r="B256">
        <v>424238656</v>
      </c>
      <c r="C256">
        <v>424236347</v>
      </c>
      <c r="D256">
        <v>417098641</v>
      </c>
      <c r="E256">
        <v>1</v>
      </c>
      <c r="F256">
        <v>1</v>
      </c>
      <c r="G256">
        <v>1</v>
      </c>
      <c r="H256">
        <v>2</v>
      </c>
      <c r="I256" t="s">
        <v>1064</v>
      </c>
      <c r="J256" t="s">
        <v>1065</v>
      </c>
      <c r="K256" t="s">
        <v>1066</v>
      </c>
      <c r="L256">
        <v>1368</v>
      </c>
      <c r="N256">
        <v>1011</v>
      </c>
      <c r="O256" t="s">
        <v>748</v>
      </c>
      <c r="P256" t="s">
        <v>748</v>
      </c>
      <c r="Q256">
        <v>1</v>
      </c>
      <c r="W256">
        <v>0</v>
      </c>
      <c r="X256">
        <v>-1839460643</v>
      </c>
      <c r="Y256">
        <f t="shared" si="123"/>
        <v>2.1895000000000001E-2</v>
      </c>
      <c r="AA256">
        <v>0</v>
      </c>
      <c r="AB256">
        <v>49.03</v>
      </c>
      <c r="AC256">
        <v>0</v>
      </c>
      <c r="AD256">
        <v>0</v>
      </c>
      <c r="AE256">
        <v>0</v>
      </c>
      <c r="AF256">
        <v>49.03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0.05</v>
      </c>
      <c r="AU256" t="s">
        <v>343</v>
      </c>
      <c r="AV256">
        <v>1</v>
      </c>
      <c r="AW256">
        <v>2</v>
      </c>
      <c r="AX256">
        <v>424392663</v>
      </c>
      <c r="AY256">
        <v>1</v>
      </c>
      <c r="AZ256">
        <v>0</v>
      </c>
      <c r="BA256">
        <v>299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2.4515000000000002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1.07351185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ROUND(Y256*Source!I237*DO256,7)</f>
        <v>0</v>
      </c>
      <c r="CX256">
        <f>ROUND(Y256*Source!I237,7)</f>
        <v>2.1895000000000001E-2</v>
      </c>
      <c r="CY256">
        <f t="shared" si="127"/>
        <v>49.03</v>
      </c>
      <c r="CZ256">
        <f t="shared" si="128"/>
        <v>49.03</v>
      </c>
      <c r="DA256">
        <f t="shared" si="129"/>
        <v>1</v>
      </c>
      <c r="DB256">
        <f t="shared" si="124"/>
        <v>1.0728549999999999</v>
      </c>
      <c r="DC256">
        <f t="shared" si="125"/>
        <v>0</v>
      </c>
      <c r="DD256" t="s">
        <v>3</v>
      </c>
      <c r="DE256" t="s">
        <v>3</v>
      </c>
      <c r="DF256">
        <f t="shared" si="126"/>
        <v>0</v>
      </c>
      <c r="DG256">
        <f t="shared" ref="DG256:DG261" si="131">ROUND(ROUND(AF256,2)*CX256,2)</f>
        <v>1.07</v>
      </c>
      <c r="DH256">
        <f t="shared" si="79"/>
        <v>0</v>
      </c>
      <c r="DI256">
        <f t="shared" si="80"/>
        <v>0</v>
      </c>
      <c r="DJ256">
        <f t="shared" si="130"/>
        <v>1.07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ROW(Source!A237)</f>
        <v>237</v>
      </c>
      <c r="B257">
        <v>424238656</v>
      </c>
      <c r="C257">
        <v>424236347</v>
      </c>
      <c r="D257">
        <v>417163015</v>
      </c>
      <c r="E257">
        <v>1</v>
      </c>
      <c r="F257">
        <v>1</v>
      </c>
      <c r="G257">
        <v>1</v>
      </c>
      <c r="H257">
        <v>3</v>
      </c>
      <c r="I257" t="s">
        <v>1067</v>
      </c>
      <c r="J257" t="s">
        <v>1068</v>
      </c>
      <c r="K257" t="s">
        <v>1069</v>
      </c>
      <c r="L257">
        <v>1346</v>
      </c>
      <c r="N257">
        <v>1009</v>
      </c>
      <c r="O257" t="s">
        <v>1046</v>
      </c>
      <c r="P257" t="s">
        <v>1046</v>
      </c>
      <c r="Q257">
        <v>1</v>
      </c>
      <c r="W257">
        <v>0</v>
      </c>
      <c r="X257">
        <v>-1967798455</v>
      </c>
      <c r="Y257">
        <f>(AT257*ROUND(0,7))</f>
        <v>0</v>
      </c>
      <c r="AA257">
        <v>794.26</v>
      </c>
      <c r="AB257">
        <v>0</v>
      </c>
      <c r="AC257">
        <v>0</v>
      </c>
      <c r="AD257">
        <v>0</v>
      </c>
      <c r="AE257">
        <v>496.41</v>
      </c>
      <c r="AF257">
        <v>0</v>
      </c>
      <c r="AG257">
        <v>0</v>
      </c>
      <c r="AH257">
        <v>0</v>
      </c>
      <c r="AI257">
        <v>1.6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3.7999999999999999E-2</v>
      </c>
      <c r="AU257" t="s">
        <v>342</v>
      </c>
      <c r="AV257">
        <v>0</v>
      </c>
      <c r="AW257">
        <v>2</v>
      </c>
      <c r="AX257">
        <v>424392664</v>
      </c>
      <c r="AY257">
        <v>1</v>
      </c>
      <c r="AZ257">
        <v>0</v>
      </c>
      <c r="BA257">
        <v>300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18.863579999999999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ROUND(Y257*Source!I237,7)</f>
        <v>0</v>
      </c>
      <c r="CY257">
        <f>AA257</f>
        <v>794.26</v>
      </c>
      <c r="CZ257">
        <f>AE257</f>
        <v>496.41</v>
      </c>
      <c r="DA257">
        <f>AI257</f>
        <v>1.6</v>
      </c>
      <c r="DB257">
        <f>ROUND((ROUND(AT257*CZ257,2)*ROUND(0,7)),6)</f>
        <v>0</v>
      </c>
      <c r="DC257">
        <f>ROUND((ROUND(AT257*AG257,2)*ROUND(0,7)),6)</f>
        <v>0</v>
      </c>
      <c r="DD257" t="s">
        <v>3</v>
      </c>
      <c r="DE257" t="s">
        <v>3</v>
      </c>
      <c r="DF257">
        <f>ROUND(ROUND(AE257*AI257,2)*CX257,2)</f>
        <v>0</v>
      </c>
      <c r="DG257">
        <f t="shared" si="131"/>
        <v>0</v>
      </c>
      <c r="DH257">
        <f t="shared" ref="DH257:DH320" si="132">ROUND(ROUND(AG257,2)*CX257,2)</f>
        <v>0</v>
      </c>
      <c r="DI257">
        <f t="shared" ref="DI257:DI279" si="133">ROUND(ROUND(AH257,2)*CX257,2)</f>
        <v>0</v>
      </c>
      <c r="DJ257">
        <f>DF257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ROW(Source!A237)</f>
        <v>237</v>
      </c>
      <c r="B258">
        <v>424238656</v>
      </c>
      <c r="C258">
        <v>424236347</v>
      </c>
      <c r="D258">
        <v>417163222</v>
      </c>
      <c r="E258">
        <v>1</v>
      </c>
      <c r="F258">
        <v>1</v>
      </c>
      <c r="G258">
        <v>1</v>
      </c>
      <c r="H258">
        <v>3</v>
      </c>
      <c r="I258" t="s">
        <v>1070</v>
      </c>
      <c r="J258" t="s">
        <v>1071</v>
      </c>
      <c r="K258" t="s">
        <v>1072</v>
      </c>
      <c r="L258">
        <v>1348</v>
      </c>
      <c r="N258">
        <v>1009</v>
      </c>
      <c r="O258" t="s">
        <v>635</v>
      </c>
      <c r="P258" t="s">
        <v>635</v>
      </c>
      <c r="Q258">
        <v>1000</v>
      </c>
      <c r="W258">
        <v>0</v>
      </c>
      <c r="X258">
        <v>92720555</v>
      </c>
      <c r="Y258">
        <f>(AT258*ROUND(0,7))</f>
        <v>0</v>
      </c>
      <c r="AA258">
        <v>43019.42</v>
      </c>
      <c r="AB258">
        <v>0</v>
      </c>
      <c r="AC258">
        <v>0</v>
      </c>
      <c r="AD258">
        <v>0</v>
      </c>
      <c r="AE258">
        <v>30083.51</v>
      </c>
      <c r="AF258">
        <v>0</v>
      </c>
      <c r="AG258">
        <v>0</v>
      </c>
      <c r="AH258">
        <v>0</v>
      </c>
      <c r="AI258">
        <v>1.43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5.4000000000000001E-4</v>
      </c>
      <c r="AU258" t="s">
        <v>342</v>
      </c>
      <c r="AV258">
        <v>0</v>
      </c>
      <c r="AW258">
        <v>2</v>
      </c>
      <c r="AX258">
        <v>424392665</v>
      </c>
      <c r="AY258">
        <v>1</v>
      </c>
      <c r="AZ258">
        <v>0</v>
      </c>
      <c r="BA258">
        <v>301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16.2450954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ROUND(Y258*Source!I237,7)</f>
        <v>0</v>
      </c>
      <c r="CY258">
        <f>AA258</f>
        <v>43019.42</v>
      </c>
      <c r="CZ258">
        <f>AE258</f>
        <v>30083.51</v>
      </c>
      <c r="DA258">
        <f>AI258</f>
        <v>1.43</v>
      </c>
      <c r="DB258">
        <f>ROUND((ROUND(AT258*CZ258,2)*ROUND(0,7)),6)</f>
        <v>0</v>
      </c>
      <c r="DC258">
        <f>ROUND((ROUND(AT258*AG258,2)*ROUND(0,7)),6)</f>
        <v>0</v>
      </c>
      <c r="DD258" t="s">
        <v>3</v>
      </c>
      <c r="DE258" t="s">
        <v>3</v>
      </c>
      <c r="DF258">
        <f>ROUND(ROUND(AE258*AI258,2)*CX258,2)</f>
        <v>0</v>
      </c>
      <c r="DG258">
        <f t="shared" si="131"/>
        <v>0</v>
      </c>
      <c r="DH258">
        <f t="shared" si="132"/>
        <v>0</v>
      </c>
      <c r="DI258">
        <f t="shared" si="133"/>
        <v>0</v>
      </c>
      <c r="DJ258">
        <f>DF258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ROW(Source!A237)</f>
        <v>237</v>
      </c>
      <c r="B259">
        <v>424238656</v>
      </c>
      <c r="C259">
        <v>424236347</v>
      </c>
      <c r="D259">
        <v>417165052</v>
      </c>
      <c r="E259">
        <v>1</v>
      </c>
      <c r="F259">
        <v>1</v>
      </c>
      <c r="G259">
        <v>1</v>
      </c>
      <c r="H259">
        <v>3</v>
      </c>
      <c r="I259" t="s">
        <v>907</v>
      </c>
      <c r="J259" t="s">
        <v>908</v>
      </c>
      <c r="K259" t="s">
        <v>909</v>
      </c>
      <c r="L259">
        <v>1339</v>
      </c>
      <c r="N259">
        <v>1007</v>
      </c>
      <c r="O259" t="s">
        <v>910</v>
      </c>
      <c r="P259" t="s">
        <v>910</v>
      </c>
      <c r="Q259">
        <v>1</v>
      </c>
      <c r="W259">
        <v>0</v>
      </c>
      <c r="X259">
        <v>1964556667</v>
      </c>
      <c r="Y259">
        <f>(AT259*ROUND(0,7))</f>
        <v>0</v>
      </c>
      <c r="AA259">
        <v>31.78</v>
      </c>
      <c r="AB259">
        <v>0</v>
      </c>
      <c r="AC259">
        <v>0</v>
      </c>
      <c r="AD259">
        <v>0</v>
      </c>
      <c r="AE259">
        <v>35.71</v>
      </c>
      <c r="AF259">
        <v>0</v>
      </c>
      <c r="AG259">
        <v>0</v>
      </c>
      <c r="AH259">
        <v>0</v>
      </c>
      <c r="AI259">
        <v>0.89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0.69</v>
      </c>
      <c r="AU259" t="s">
        <v>342</v>
      </c>
      <c r="AV259">
        <v>0</v>
      </c>
      <c r="AW259">
        <v>2</v>
      </c>
      <c r="AX259">
        <v>424392668</v>
      </c>
      <c r="AY259">
        <v>1</v>
      </c>
      <c r="AZ259">
        <v>0</v>
      </c>
      <c r="BA259">
        <v>304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24.639899999999997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ROUND(Y259*Source!I237,7)</f>
        <v>0</v>
      </c>
      <c r="CY259">
        <f>AA259</f>
        <v>31.78</v>
      </c>
      <c r="CZ259">
        <f>AE259</f>
        <v>35.71</v>
      </c>
      <c r="DA259">
        <f>AI259</f>
        <v>0.89</v>
      </c>
      <c r="DB259">
        <f>ROUND((ROUND(AT259*CZ259,2)*ROUND(0,7)),6)</f>
        <v>0</v>
      </c>
      <c r="DC259">
        <f>ROUND((ROUND(AT259*AG259,2)*ROUND(0,7)),6)</f>
        <v>0</v>
      </c>
      <c r="DD259" t="s">
        <v>3</v>
      </c>
      <c r="DE259" t="s">
        <v>3</v>
      </c>
      <c r="DF259">
        <f>ROUND(ROUND(AE259*AI259,2)*CX259,2)</f>
        <v>0</v>
      </c>
      <c r="DG259">
        <f t="shared" si="131"/>
        <v>0</v>
      </c>
      <c r="DH259">
        <f t="shared" si="132"/>
        <v>0</v>
      </c>
      <c r="DI259">
        <f t="shared" si="133"/>
        <v>0</v>
      </c>
      <c r="DJ259">
        <f>DF259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ROW(Source!A238)</f>
        <v>238</v>
      </c>
      <c r="B260">
        <v>424238656</v>
      </c>
      <c r="C260">
        <v>424236376</v>
      </c>
      <c r="D260">
        <v>417090748</v>
      </c>
      <c r="E260">
        <v>117</v>
      </c>
      <c r="F260">
        <v>1</v>
      </c>
      <c r="G260">
        <v>1</v>
      </c>
      <c r="H260">
        <v>1</v>
      </c>
      <c r="I260" t="s">
        <v>1047</v>
      </c>
      <c r="J260" t="s">
        <v>3</v>
      </c>
      <c r="K260" t="s">
        <v>1048</v>
      </c>
      <c r="L260">
        <v>1191</v>
      </c>
      <c r="N260">
        <v>1013</v>
      </c>
      <c r="O260" t="s">
        <v>856</v>
      </c>
      <c r="P260" t="s">
        <v>856</v>
      </c>
      <c r="Q260">
        <v>1</v>
      </c>
      <c r="W260">
        <v>0</v>
      </c>
      <c r="X260">
        <v>1521243167</v>
      </c>
      <c r="Y260">
        <f t="shared" ref="Y260:Y268" si="134">(AT260*ROUND(0.513,7))</f>
        <v>1.0721699999999998</v>
      </c>
      <c r="AA260">
        <v>0</v>
      </c>
      <c r="AB260">
        <v>0</v>
      </c>
      <c r="AC260">
        <v>0</v>
      </c>
      <c r="AD260">
        <v>596.07000000000005</v>
      </c>
      <c r="AE260">
        <v>0</v>
      </c>
      <c r="AF260">
        <v>0</v>
      </c>
      <c r="AG260">
        <v>0</v>
      </c>
      <c r="AH260">
        <v>596.07000000000005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2.09</v>
      </c>
      <c r="AU260" t="s">
        <v>352</v>
      </c>
      <c r="AV260">
        <v>1</v>
      </c>
      <c r="AW260">
        <v>2</v>
      </c>
      <c r="AX260">
        <v>424392671</v>
      </c>
      <c r="AY260">
        <v>1</v>
      </c>
      <c r="AZ260">
        <v>0</v>
      </c>
      <c r="BA260">
        <v>305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1245.7863</v>
      </c>
      <c r="BN260">
        <v>2.09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639.08837189999997</v>
      </c>
      <c r="BU260">
        <v>1.0721699999999998</v>
      </c>
      <c r="BV260">
        <v>0</v>
      </c>
      <c r="BW260">
        <v>1</v>
      </c>
      <c r="CU260">
        <f>ROUND(AT260*Source!I238*AH260*AL260,2)</f>
        <v>1245.79</v>
      </c>
      <c r="CV260">
        <f>ROUND(Y260*Source!I238,7)</f>
        <v>1.0721700000000001</v>
      </c>
      <c r="CW260">
        <v>0</v>
      </c>
      <c r="CX260">
        <f>ROUND(Y260*Source!I238,7)</f>
        <v>1.0721700000000001</v>
      </c>
      <c r="CY260">
        <f>AD260</f>
        <v>596.07000000000005</v>
      </c>
      <c r="CZ260">
        <f>AH260</f>
        <v>596.07000000000005</v>
      </c>
      <c r="DA260">
        <f>AL260</f>
        <v>1</v>
      </c>
      <c r="DB260">
        <f t="shared" ref="DB260:DB268" si="135">ROUND((ROUND(AT260*CZ260,2)*ROUND(0.513,7)),6)</f>
        <v>639.09027000000003</v>
      </c>
      <c r="DC260">
        <f t="shared" ref="DC260:DC268" si="136">ROUND((ROUND(AT260*AG260,2)*ROUND(0.513,7)),6)</f>
        <v>0</v>
      </c>
      <c r="DD260" t="s">
        <v>3</v>
      </c>
      <c r="DE260" t="s">
        <v>3</v>
      </c>
      <c r="DF260">
        <f t="shared" ref="DF260:DF268" si="137">ROUND(ROUND(AE260,2)*CX260,2)</f>
        <v>0</v>
      </c>
      <c r="DG260">
        <f t="shared" si="131"/>
        <v>0</v>
      </c>
      <c r="DH260">
        <f t="shared" si="132"/>
        <v>0</v>
      </c>
      <c r="DI260">
        <f t="shared" si="133"/>
        <v>639.09</v>
      </c>
      <c r="DJ260">
        <f>DI260</f>
        <v>639.09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ROW(Source!A238)</f>
        <v>238</v>
      </c>
      <c r="B261">
        <v>424238656</v>
      </c>
      <c r="C261">
        <v>424236376</v>
      </c>
      <c r="D261">
        <v>417090896</v>
      </c>
      <c r="E261">
        <v>117</v>
      </c>
      <c r="F261">
        <v>1</v>
      </c>
      <c r="G261">
        <v>1</v>
      </c>
      <c r="H261">
        <v>1</v>
      </c>
      <c r="I261" t="s">
        <v>854</v>
      </c>
      <c r="J261" t="s">
        <v>3</v>
      </c>
      <c r="K261" t="s">
        <v>855</v>
      </c>
      <c r="L261">
        <v>1191</v>
      </c>
      <c r="N261">
        <v>1013</v>
      </c>
      <c r="O261" t="s">
        <v>856</v>
      </c>
      <c r="P261" t="s">
        <v>856</v>
      </c>
      <c r="Q261">
        <v>1</v>
      </c>
      <c r="W261">
        <v>0</v>
      </c>
      <c r="X261">
        <v>-1417349443</v>
      </c>
      <c r="Y261">
        <f t="shared" si="134"/>
        <v>1.7698500000000001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3.45</v>
      </c>
      <c r="AU261" t="s">
        <v>352</v>
      </c>
      <c r="AV261">
        <v>2</v>
      </c>
      <c r="AW261">
        <v>2</v>
      </c>
      <c r="AX261">
        <v>424392672</v>
      </c>
      <c r="AY261">
        <v>1</v>
      </c>
      <c r="AZ261">
        <v>0</v>
      </c>
      <c r="BA261">
        <v>306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ROUND(Y261*Source!I238,7)</f>
        <v>1.7698499999999999</v>
      </c>
      <c r="CY261">
        <f>AD261</f>
        <v>0</v>
      </c>
      <c r="CZ261">
        <f>AH261</f>
        <v>0</v>
      </c>
      <c r="DA261">
        <f>AL261</f>
        <v>1</v>
      </c>
      <c r="DB261">
        <f t="shared" si="135"/>
        <v>0</v>
      </c>
      <c r="DC261">
        <f t="shared" si="136"/>
        <v>0</v>
      </c>
      <c r="DD261" t="s">
        <v>3</v>
      </c>
      <c r="DE261" t="s">
        <v>3</v>
      </c>
      <c r="DF261">
        <f t="shared" si="137"/>
        <v>0</v>
      </c>
      <c r="DG261">
        <f t="shared" si="131"/>
        <v>0</v>
      </c>
      <c r="DH261">
        <f t="shared" si="132"/>
        <v>0</v>
      </c>
      <c r="DI261">
        <f t="shared" si="133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ROW(Source!A238)</f>
        <v>238</v>
      </c>
      <c r="B262">
        <v>424238656</v>
      </c>
      <c r="C262">
        <v>424236376</v>
      </c>
      <c r="D262">
        <v>417097322</v>
      </c>
      <c r="E262">
        <v>1</v>
      </c>
      <c r="F262">
        <v>1</v>
      </c>
      <c r="G262">
        <v>1</v>
      </c>
      <c r="H262">
        <v>2</v>
      </c>
      <c r="I262" t="s">
        <v>1049</v>
      </c>
      <c r="J262" t="s">
        <v>1050</v>
      </c>
      <c r="K262" t="s">
        <v>1051</v>
      </c>
      <c r="L262">
        <v>1368</v>
      </c>
      <c r="N262">
        <v>1011</v>
      </c>
      <c r="O262" t="s">
        <v>748</v>
      </c>
      <c r="P262" t="s">
        <v>748</v>
      </c>
      <c r="Q262">
        <v>1</v>
      </c>
      <c r="W262">
        <v>0</v>
      </c>
      <c r="X262">
        <v>120049020</v>
      </c>
      <c r="Y262">
        <f t="shared" si="134"/>
        <v>0.48221999999999998</v>
      </c>
      <c r="AA262">
        <v>0</v>
      </c>
      <c r="AB262">
        <v>5900.75</v>
      </c>
      <c r="AC262">
        <v>1240.48</v>
      </c>
      <c r="AD262">
        <v>0</v>
      </c>
      <c r="AE262">
        <v>0</v>
      </c>
      <c r="AF262">
        <v>4758.67</v>
      </c>
      <c r="AG262">
        <v>1240.48</v>
      </c>
      <c r="AH262">
        <v>0</v>
      </c>
      <c r="AI262">
        <v>1</v>
      </c>
      <c r="AJ262">
        <v>1.24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0.94</v>
      </c>
      <c r="AU262" t="s">
        <v>352</v>
      </c>
      <c r="AV262">
        <v>1</v>
      </c>
      <c r="AW262">
        <v>2</v>
      </c>
      <c r="AX262">
        <v>424392673</v>
      </c>
      <c r="AY262">
        <v>1</v>
      </c>
      <c r="AZ262">
        <v>0</v>
      </c>
      <c r="BA262">
        <v>307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4473.1498000000001</v>
      </c>
      <c r="BL262">
        <v>1166.0511999999999</v>
      </c>
      <c r="BM262">
        <v>0</v>
      </c>
      <c r="BN262">
        <v>0</v>
      </c>
      <c r="BO262">
        <v>1.88</v>
      </c>
      <c r="BP262">
        <v>1</v>
      </c>
      <c r="BQ262">
        <v>0</v>
      </c>
      <c r="BR262">
        <v>2294.7258474</v>
      </c>
      <c r="BS262">
        <v>598.1842656</v>
      </c>
      <c r="BT262">
        <v>0</v>
      </c>
      <c r="BU262">
        <v>0</v>
      </c>
      <c r="BV262">
        <v>0.96443999999999996</v>
      </c>
      <c r="BW262">
        <v>1</v>
      </c>
      <c r="CV262">
        <v>0</v>
      </c>
      <c r="CW262">
        <f>ROUND(Y262*Source!I238*DO262,7)</f>
        <v>0.96443999999999996</v>
      </c>
      <c r="CX262">
        <f>ROUND(Y262*Source!I238,7)</f>
        <v>0.48221999999999998</v>
      </c>
      <c r="CY262">
        <f t="shared" ref="CY262:CY268" si="138">AB262</f>
        <v>5900.75</v>
      </c>
      <c r="CZ262">
        <f t="shared" ref="CZ262:CZ268" si="139">AF262</f>
        <v>4758.67</v>
      </c>
      <c r="DA262">
        <f t="shared" ref="DA262:DA268" si="140">AJ262</f>
        <v>1.24</v>
      </c>
      <c r="DB262">
        <f t="shared" si="135"/>
        <v>2294.72595</v>
      </c>
      <c r="DC262">
        <f t="shared" si="136"/>
        <v>598.18364999999994</v>
      </c>
      <c r="DD262" t="s">
        <v>3</v>
      </c>
      <c r="DE262" t="s">
        <v>3</v>
      </c>
      <c r="DF262">
        <f t="shared" si="137"/>
        <v>0</v>
      </c>
      <c r="DG262">
        <f>ROUND(ROUND(AF262*AJ262,2)*CX262,2)</f>
        <v>2845.46</v>
      </c>
      <c r="DH262">
        <f t="shared" si="132"/>
        <v>598.17999999999995</v>
      </c>
      <c r="DI262">
        <f t="shared" si="133"/>
        <v>0</v>
      </c>
      <c r="DJ262">
        <f t="shared" ref="DJ262:DJ268" si="141">DG262+DH262</f>
        <v>3443.64</v>
      </c>
      <c r="DK262">
        <v>0</v>
      </c>
      <c r="DL262" t="s">
        <v>860</v>
      </c>
      <c r="DM262">
        <v>5</v>
      </c>
      <c r="DN262" t="s">
        <v>856</v>
      </c>
      <c r="DO262">
        <v>2</v>
      </c>
    </row>
    <row r="263" spans="1:119" x14ac:dyDescent="0.2">
      <c r="A263">
        <f>ROW(Source!A238)</f>
        <v>238</v>
      </c>
      <c r="B263">
        <v>424238656</v>
      </c>
      <c r="C263">
        <v>424236376</v>
      </c>
      <c r="D263">
        <v>417097392</v>
      </c>
      <c r="E263">
        <v>1</v>
      </c>
      <c r="F263">
        <v>1</v>
      </c>
      <c r="G263">
        <v>1</v>
      </c>
      <c r="H263">
        <v>2</v>
      </c>
      <c r="I263" t="s">
        <v>963</v>
      </c>
      <c r="J263" t="s">
        <v>964</v>
      </c>
      <c r="K263" t="s">
        <v>965</v>
      </c>
      <c r="L263">
        <v>1368</v>
      </c>
      <c r="N263">
        <v>1011</v>
      </c>
      <c r="O263" t="s">
        <v>748</v>
      </c>
      <c r="P263" t="s">
        <v>748</v>
      </c>
      <c r="Q263">
        <v>1</v>
      </c>
      <c r="W263">
        <v>0</v>
      </c>
      <c r="X263">
        <v>639918019</v>
      </c>
      <c r="Y263">
        <f t="shared" si="134"/>
        <v>1.026E-2</v>
      </c>
      <c r="AA263">
        <v>0</v>
      </c>
      <c r="AB263">
        <v>1626.29</v>
      </c>
      <c r="AC263">
        <v>724.95</v>
      </c>
      <c r="AD263">
        <v>0</v>
      </c>
      <c r="AE263">
        <v>0</v>
      </c>
      <c r="AF263">
        <v>1626.29</v>
      </c>
      <c r="AG263">
        <v>724.95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352</v>
      </c>
      <c r="AV263">
        <v>1</v>
      </c>
      <c r="AW263">
        <v>2</v>
      </c>
      <c r="AX263">
        <v>424392674</v>
      </c>
      <c r="AY263">
        <v>1</v>
      </c>
      <c r="AZ263">
        <v>0</v>
      </c>
      <c r="BA263">
        <v>308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32.525799999999997</v>
      </c>
      <c r="BL263">
        <v>14.499000000000001</v>
      </c>
      <c r="BM263">
        <v>0</v>
      </c>
      <c r="BN263">
        <v>0</v>
      </c>
      <c r="BO263">
        <v>0.02</v>
      </c>
      <c r="BP263">
        <v>1</v>
      </c>
      <c r="BQ263">
        <v>0</v>
      </c>
      <c r="BR263">
        <v>16.685735399999999</v>
      </c>
      <c r="BS263">
        <v>7.4379870000000006</v>
      </c>
      <c r="BT263">
        <v>0</v>
      </c>
      <c r="BU263">
        <v>0</v>
      </c>
      <c r="BV263">
        <v>1.026E-2</v>
      </c>
      <c r="BW263">
        <v>1</v>
      </c>
      <c r="CV263">
        <v>0</v>
      </c>
      <c r="CW263">
        <f>ROUND(Y263*Source!I238*DO263,7)</f>
        <v>1.026E-2</v>
      </c>
      <c r="CX263">
        <f>ROUND(Y263*Source!I238,7)</f>
        <v>1.026E-2</v>
      </c>
      <c r="CY263">
        <f t="shared" si="138"/>
        <v>1626.29</v>
      </c>
      <c r="CZ263">
        <f t="shared" si="139"/>
        <v>1626.29</v>
      </c>
      <c r="DA263">
        <f t="shared" si="140"/>
        <v>1</v>
      </c>
      <c r="DB263">
        <f t="shared" si="135"/>
        <v>16.687889999999999</v>
      </c>
      <c r="DC263">
        <f t="shared" si="136"/>
        <v>7.4385000000000003</v>
      </c>
      <c r="DD263" t="s">
        <v>3</v>
      </c>
      <c r="DE263" t="s">
        <v>3</v>
      </c>
      <c r="DF263">
        <f t="shared" si="137"/>
        <v>0</v>
      </c>
      <c r="DG263">
        <f>ROUND(ROUND(AF263,2)*CX263,2)</f>
        <v>16.690000000000001</v>
      </c>
      <c r="DH263">
        <f t="shared" si="132"/>
        <v>7.44</v>
      </c>
      <c r="DI263">
        <f t="shared" si="133"/>
        <v>0</v>
      </c>
      <c r="DJ263">
        <f t="shared" si="141"/>
        <v>24.130000000000003</v>
      </c>
      <c r="DK263">
        <v>1</v>
      </c>
      <c r="DL263" t="s">
        <v>876</v>
      </c>
      <c r="DM263">
        <v>6</v>
      </c>
      <c r="DN263" t="s">
        <v>856</v>
      </c>
      <c r="DO263">
        <v>1</v>
      </c>
    </row>
    <row r="264" spans="1:119" x14ac:dyDescent="0.2">
      <c r="A264">
        <f>ROW(Source!A238)</f>
        <v>238</v>
      </c>
      <c r="B264">
        <v>424238656</v>
      </c>
      <c r="C264">
        <v>424236376</v>
      </c>
      <c r="D264">
        <v>417097663</v>
      </c>
      <c r="E264">
        <v>1</v>
      </c>
      <c r="F264">
        <v>1</v>
      </c>
      <c r="G264">
        <v>1</v>
      </c>
      <c r="H264">
        <v>2</v>
      </c>
      <c r="I264" t="s">
        <v>1052</v>
      </c>
      <c r="J264" t="s">
        <v>1053</v>
      </c>
      <c r="K264" t="s">
        <v>1054</v>
      </c>
      <c r="L264">
        <v>1368</v>
      </c>
      <c r="N264">
        <v>1011</v>
      </c>
      <c r="O264" t="s">
        <v>748</v>
      </c>
      <c r="P264" t="s">
        <v>748</v>
      </c>
      <c r="Q264">
        <v>1</v>
      </c>
      <c r="W264">
        <v>0</v>
      </c>
      <c r="X264">
        <v>141249792</v>
      </c>
      <c r="Y264">
        <f t="shared" si="134"/>
        <v>0.48221999999999998</v>
      </c>
      <c r="AA264">
        <v>0</v>
      </c>
      <c r="AB264">
        <v>1867.88</v>
      </c>
      <c r="AC264">
        <v>620.24</v>
      </c>
      <c r="AD264">
        <v>0</v>
      </c>
      <c r="AE264">
        <v>0</v>
      </c>
      <c r="AF264">
        <v>1459.28</v>
      </c>
      <c r="AG264">
        <v>620.24</v>
      </c>
      <c r="AH264">
        <v>0</v>
      </c>
      <c r="AI264">
        <v>1</v>
      </c>
      <c r="AJ264">
        <v>1.28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0.94</v>
      </c>
      <c r="AU264" t="s">
        <v>352</v>
      </c>
      <c r="AV264">
        <v>1</v>
      </c>
      <c r="AW264">
        <v>2</v>
      </c>
      <c r="AX264">
        <v>424392675</v>
      </c>
      <c r="AY264">
        <v>1</v>
      </c>
      <c r="AZ264">
        <v>0</v>
      </c>
      <c r="BA264">
        <v>309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1371.7231999999999</v>
      </c>
      <c r="BL264">
        <v>583.02559999999994</v>
      </c>
      <c r="BM264">
        <v>0</v>
      </c>
      <c r="BN264">
        <v>0</v>
      </c>
      <c r="BO264">
        <v>0.94</v>
      </c>
      <c r="BP264">
        <v>1</v>
      </c>
      <c r="BQ264">
        <v>0</v>
      </c>
      <c r="BR264">
        <v>703.69400159999998</v>
      </c>
      <c r="BS264">
        <v>299.0921328</v>
      </c>
      <c r="BT264">
        <v>0</v>
      </c>
      <c r="BU264">
        <v>0</v>
      </c>
      <c r="BV264">
        <v>0.48221999999999998</v>
      </c>
      <c r="BW264">
        <v>1</v>
      </c>
      <c r="CV264">
        <v>0</v>
      </c>
      <c r="CW264">
        <f>ROUND(Y264*Source!I238*DO264,7)</f>
        <v>0.48221999999999998</v>
      </c>
      <c r="CX264">
        <f>ROUND(Y264*Source!I238,7)</f>
        <v>0.48221999999999998</v>
      </c>
      <c r="CY264">
        <f t="shared" si="138"/>
        <v>1867.88</v>
      </c>
      <c r="CZ264">
        <f t="shared" si="139"/>
        <v>1459.28</v>
      </c>
      <c r="DA264">
        <f t="shared" si="140"/>
        <v>1.28</v>
      </c>
      <c r="DB264">
        <f t="shared" si="135"/>
        <v>703.69236000000001</v>
      </c>
      <c r="DC264">
        <f t="shared" si="136"/>
        <v>299.09438999999998</v>
      </c>
      <c r="DD264" t="s">
        <v>3</v>
      </c>
      <c r="DE264" t="s">
        <v>3</v>
      </c>
      <c r="DF264">
        <f t="shared" si="137"/>
        <v>0</v>
      </c>
      <c r="DG264">
        <f>ROUND(ROUND(AF264*AJ264,2)*CX264,2)</f>
        <v>900.73</v>
      </c>
      <c r="DH264">
        <f t="shared" si="132"/>
        <v>299.08999999999997</v>
      </c>
      <c r="DI264">
        <f t="shared" si="133"/>
        <v>0</v>
      </c>
      <c r="DJ264">
        <f t="shared" si="141"/>
        <v>1199.82</v>
      </c>
      <c r="DK264">
        <v>0</v>
      </c>
      <c r="DL264" t="s">
        <v>860</v>
      </c>
      <c r="DM264">
        <v>5</v>
      </c>
      <c r="DN264" t="s">
        <v>856</v>
      </c>
      <c r="DO264">
        <v>1</v>
      </c>
    </row>
    <row r="265" spans="1:119" x14ac:dyDescent="0.2">
      <c r="A265">
        <f>ROW(Source!A238)</f>
        <v>238</v>
      </c>
      <c r="B265">
        <v>424238656</v>
      </c>
      <c r="C265">
        <v>424236376</v>
      </c>
      <c r="D265">
        <v>417098037</v>
      </c>
      <c r="E265">
        <v>1</v>
      </c>
      <c r="F265">
        <v>1</v>
      </c>
      <c r="G265">
        <v>1</v>
      </c>
      <c r="H265">
        <v>2</v>
      </c>
      <c r="I265" t="s">
        <v>1055</v>
      </c>
      <c r="J265" t="s">
        <v>1056</v>
      </c>
      <c r="K265" t="s">
        <v>1057</v>
      </c>
      <c r="L265">
        <v>1368</v>
      </c>
      <c r="N265">
        <v>1011</v>
      </c>
      <c r="O265" t="s">
        <v>748</v>
      </c>
      <c r="P265" t="s">
        <v>748</v>
      </c>
      <c r="Q265">
        <v>1</v>
      </c>
      <c r="W265">
        <v>0</v>
      </c>
      <c r="X265">
        <v>-1570822698</v>
      </c>
      <c r="Y265">
        <f t="shared" si="134"/>
        <v>0.17442000000000002</v>
      </c>
      <c r="AA265">
        <v>0</v>
      </c>
      <c r="AB265">
        <v>1103.3499999999999</v>
      </c>
      <c r="AC265">
        <v>620.24</v>
      </c>
      <c r="AD265">
        <v>0</v>
      </c>
      <c r="AE265">
        <v>0</v>
      </c>
      <c r="AF265">
        <v>994.01</v>
      </c>
      <c r="AG265">
        <v>620.24</v>
      </c>
      <c r="AH265">
        <v>0</v>
      </c>
      <c r="AI265">
        <v>1</v>
      </c>
      <c r="AJ265">
        <v>1.1100000000000001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0.34</v>
      </c>
      <c r="AU265" t="s">
        <v>352</v>
      </c>
      <c r="AV265">
        <v>1</v>
      </c>
      <c r="AW265">
        <v>2</v>
      </c>
      <c r="AX265">
        <v>424392676</v>
      </c>
      <c r="AY265">
        <v>1</v>
      </c>
      <c r="AZ265">
        <v>0</v>
      </c>
      <c r="BA265">
        <v>310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337.96340000000004</v>
      </c>
      <c r="BL265">
        <v>210.88160000000002</v>
      </c>
      <c r="BM265">
        <v>0</v>
      </c>
      <c r="BN265">
        <v>0</v>
      </c>
      <c r="BO265">
        <v>0.34</v>
      </c>
      <c r="BP265">
        <v>1</v>
      </c>
      <c r="BQ265">
        <v>0</v>
      </c>
      <c r="BR265">
        <v>173.37522420000002</v>
      </c>
      <c r="BS265">
        <v>108.18226080000001</v>
      </c>
      <c r="BT265">
        <v>0</v>
      </c>
      <c r="BU265">
        <v>0</v>
      </c>
      <c r="BV265">
        <v>0.17442000000000002</v>
      </c>
      <c r="BW265">
        <v>1</v>
      </c>
      <c r="CV265">
        <v>0</v>
      </c>
      <c r="CW265">
        <f>ROUND(Y265*Source!I238*DO265,7)</f>
        <v>0.17441999999999999</v>
      </c>
      <c r="CX265">
        <f>ROUND(Y265*Source!I238,7)</f>
        <v>0.17441999999999999</v>
      </c>
      <c r="CY265">
        <f t="shared" si="138"/>
        <v>1103.3499999999999</v>
      </c>
      <c r="CZ265">
        <f t="shared" si="139"/>
        <v>994.01</v>
      </c>
      <c r="DA265">
        <f t="shared" si="140"/>
        <v>1.1100000000000001</v>
      </c>
      <c r="DB265">
        <f t="shared" si="135"/>
        <v>173.37348</v>
      </c>
      <c r="DC265">
        <f t="shared" si="136"/>
        <v>108.18143999999999</v>
      </c>
      <c r="DD265" t="s">
        <v>3</v>
      </c>
      <c r="DE265" t="s">
        <v>3</v>
      </c>
      <c r="DF265">
        <f t="shared" si="137"/>
        <v>0</v>
      </c>
      <c r="DG265">
        <f>ROUND(ROUND(AF265*AJ265,2)*CX265,2)</f>
        <v>192.45</v>
      </c>
      <c r="DH265">
        <f t="shared" si="132"/>
        <v>108.18</v>
      </c>
      <c r="DI265">
        <f t="shared" si="133"/>
        <v>0</v>
      </c>
      <c r="DJ265">
        <f t="shared" si="141"/>
        <v>300.63</v>
      </c>
      <c r="DK265">
        <v>0</v>
      </c>
      <c r="DL265" t="s">
        <v>860</v>
      </c>
      <c r="DM265">
        <v>5</v>
      </c>
      <c r="DN265" t="s">
        <v>856</v>
      </c>
      <c r="DO265">
        <v>1</v>
      </c>
    </row>
    <row r="266" spans="1:119" x14ac:dyDescent="0.2">
      <c r="A266">
        <f>ROW(Source!A238)</f>
        <v>238</v>
      </c>
      <c r="B266">
        <v>424238656</v>
      </c>
      <c r="C266">
        <v>424236376</v>
      </c>
      <c r="D266">
        <v>417098257</v>
      </c>
      <c r="E266">
        <v>1</v>
      </c>
      <c r="F266">
        <v>1</v>
      </c>
      <c r="G266">
        <v>1</v>
      </c>
      <c r="H266">
        <v>2</v>
      </c>
      <c r="I266" t="s">
        <v>1058</v>
      </c>
      <c r="J266" t="s">
        <v>1059</v>
      </c>
      <c r="K266" t="s">
        <v>1060</v>
      </c>
      <c r="L266">
        <v>1368</v>
      </c>
      <c r="N266">
        <v>1011</v>
      </c>
      <c r="O266" t="s">
        <v>748</v>
      </c>
      <c r="P266" t="s">
        <v>748</v>
      </c>
      <c r="Q266">
        <v>1</v>
      </c>
      <c r="W266">
        <v>0</v>
      </c>
      <c r="X266">
        <v>370140324</v>
      </c>
      <c r="Y266">
        <f t="shared" si="134"/>
        <v>8.208E-2</v>
      </c>
      <c r="AA266">
        <v>0</v>
      </c>
      <c r="AB266">
        <v>1455.91</v>
      </c>
      <c r="AC266">
        <v>539.69000000000005</v>
      </c>
      <c r="AD266">
        <v>0</v>
      </c>
      <c r="AE266">
        <v>0</v>
      </c>
      <c r="AF266">
        <v>1455.91</v>
      </c>
      <c r="AG266">
        <v>539.69000000000005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0.16</v>
      </c>
      <c r="AU266" t="s">
        <v>352</v>
      </c>
      <c r="AV266">
        <v>1</v>
      </c>
      <c r="AW266">
        <v>2</v>
      </c>
      <c r="AX266">
        <v>424392677</v>
      </c>
      <c r="AY266">
        <v>1</v>
      </c>
      <c r="AZ266">
        <v>0</v>
      </c>
      <c r="BA266">
        <v>311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232.94560000000001</v>
      </c>
      <c r="BL266">
        <v>86.350400000000008</v>
      </c>
      <c r="BM266">
        <v>0</v>
      </c>
      <c r="BN266">
        <v>0</v>
      </c>
      <c r="BO266">
        <v>0.16</v>
      </c>
      <c r="BP266">
        <v>1</v>
      </c>
      <c r="BQ266">
        <v>0</v>
      </c>
      <c r="BR266">
        <v>119.50109280000001</v>
      </c>
      <c r="BS266">
        <v>44.297755200000005</v>
      </c>
      <c r="BT266">
        <v>0</v>
      </c>
      <c r="BU266">
        <v>0</v>
      </c>
      <c r="BV266">
        <v>8.208E-2</v>
      </c>
      <c r="BW266">
        <v>1</v>
      </c>
      <c r="CV266">
        <v>0</v>
      </c>
      <c r="CW266">
        <f>ROUND(Y266*Source!I238*DO266,7)</f>
        <v>8.208E-2</v>
      </c>
      <c r="CX266">
        <f>ROUND(Y266*Source!I238,7)</f>
        <v>8.208E-2</v>
      </c>
      <c r="CY266">
        <f t="shared" si="138"/>
        <v>1455.91</v>
      </c>
      <c r="CZ266">
        <f t="shared" si="139"/>
        <v>1455.91</v>
      </c>
      <c r="DA266">
        <f t="shared" si="140"/>
        <v>1</v>
      </c>
      <c r="DB266">
        <f t="shared" si="135"/>
        <v>119.50335</v>
      </c>
      <c r="DC266">
        <f t="shared" si="136"/>
        <v>44.297550000000001</v>
      </c>
      <c r="DD266" t="s">
        <v>3</v>
      </c>
      <c r="DE266" t="s">
        <v>3</v>
      </c>
      <c r="DF266">
        <f t="shared" si="137"/>
        <v>0</v>
      </c>
      <c r="DG266">
        <f>ROUND(ROUND(AF266,2)*CX266,2)</f>
        <v>119.5</v>
      </c>
      <c r="DH266">
        <f t="shared" si="132"/>
        <v>44.3</v>
      </c>
      <c r="DI266">
        <f t="shared" si="133"/>
        <v>0</v>
      </c>
      <c r="DJ266">
        <f t="shared" si="141"/>
        <v>163.80000000000001</v>
      </c>
      <c r="DK266">
        <v>1</v>
      </c>
      <c r="DL266" t="s">
        <v>867</v>
      </c>
      <c r="DM266">
        <v>4</v>
      </c>
      <c r="DN266" t="s">
        <v>856</v>
      </c>
      <c r="DO266">
        <v>1</v>
      </c>
    </row>
    <row r="267" spans="1:119" x14ac:dyDescent="0.2">
      <c r="A267">
        <f>ROW(Source!A238)</f>
        <v>238</v>
      </c>
      <c r="B267">
        <v>424238656</v>
      </c>
      <c r="C267">
        <v>424236376</v>
      </c>
      <c r="D267">
        <v>417098526</v>
      </c>
      <c r="E267">
        <v>1</v>
      </c>
      <c r="F267">
        <v>1</v>
      </c>
      <c r="G267">
        <v>1</v>
      </c>
      <c r="H267">
        <v>2</v>
      </c>
      <c r="I267" t="s">
        <v>1061</v>
      </c>
      <c r="J267" t="s">
        <v>1062</v>
      </c>
      <c r="K267" t="s">
        <v>1063</v>
      </c>
      <c r="L267">
        <v>1368</v>
      </c>
      <c r="N267">
        <v>1011</v>
      </c>
      <c r="O267" t="s">
        <v>748</v>
      </c>
      <c r="P267" t="s">
        <v>748</v>
      </c>
      <c r="Q267">
        <v>1</v>
      </c>
      <c r="W267">
        <v>0</v>
      </c>
      <c r="X267">
        <v>-814683080</v>
      </c>
      <c r="Y267">
        <f t="shared" si="134"/>
        <v>5.6430000000000001E-2</v>
      </c>
      <c r="AA267">
        <v>0</v>
      </c>
      <c r="AB267">
        <v>1383.42</v>
      </c>
      <c r="AC267">
        <v>724.95</v>
      </c>
      <c r="AD267">
        <v>0</v>
      </c>
      <c r="AE267">
        <v>0</v>
      </c>
      <c r="AF267">
        <v>1002.48</v>
      </c>
      <c r="AG267">
        <v>724.95</v>
      </c>
      <c r="AH267">
        <v>0</v>
      </c>
      <c r="AI267">
        <v>1</v>
      </c>
      <c r="AJ267">
        <v>1.38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0.11</v>
      </c>
      <c r="AU267" t="s">
        <v>352</v>
      </c>
      <c r="AV267">
        <v>1</v>
      </c>
      <c r="AW267">
        <v>2</v>
      </c>
      <c r="AX267">
        <v>424392678</v>
      </c>
      <c r="AY267">
        <v>1</v>
      </c>
      <c r="AZ267">
        <v>0</v>
      </c>
      <c r="BA267">
        <v>312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110.2728</v>
      </c>
      <c r="BL267">
        <v>79.744500000000002</v>
      </c>
      <c r="BM267">
        <v>0</v>
      </c>
      <c r="BN267">
        <v>0</v>
      </c>
      <c r="BO267">
        <v>0.11</v>
      </c>
      <c r="BP267">
        <v>1</v>
      </c>
      <c r="BQ267">
        <v>0</v>
      </c>
      <c r="BR267">
        <v>56.569946399999999</v>
      </c>
      <c r="BS267">
        <v>40.908928500000002</v>
      </c>
      <c r="BT267">
        <v>0</v>
      </c>
      <c r="BU267">
        <v>0</v>
      </c>
      <c r="BV267">
        <v>5.6430000000000001E-2</v>
      </c>
      <c r="BW267">
        <v>1</v>
      </c>
      <c r="CV267">
        <v>0</v>
      </c>
      <c r="CW267">
        <f>ROUND(Y267*Source!I238*DO267,7)</f>
        <v>5.6430000000000001E-2</v>
      </c>
      <c r="CX267">
        <f>ROUND(Y267*Source!I238,7)</f>
        <v>5.6430000000000001E-2</v>
      </c>
      <c r="CY267">
        <f t="shared" si="138"/>
        <v>1383.42</v>
      </c>
      <c r="CZ267">
        <f t="shared" si="139"/>
        <v>1002.48</v>
      </c>
      <c r="DA267">
        <f t="shared" si="140"/>
        <v>1.38</v>
      </c>
      <c r="DB267">
        <f t="shared" si="135"/>
        <v>56.568510000000003</v>
      </c>
      <c r="DC267">
        <f t="shared" si="136"/>
        <v>40.906619999999997</v>
      </c>
      <c r="DD267" t="s">
        <v>3</v>
      </c>
      <c r="DE267" t="s">
        <v>3</v>
      </c>
      <c r="DF267">
        <f t="shared" si="137"/>
        <v>0</v>
      </c>
      <c r="DG267">
        <f>ROUND(ROUND(AF267*AJ267,2)*CX267,2)</f>
        <v>78.069999999999993</v>
      </c>
      <c r="DH267">
        <f t="shared" si="132"/>
        <v>40.909999999999997</v>
      </c>
      <c r="DI267">
        <f t="shared" si="133"/>
        <v>0</v>
      </c>
      <c r="DJ267">
        <f t="shared" si="141"/>
        <v>118.97999999999999</v>
      </c>
      <c r="DK267">
        <v>0</v>
      </c>
      <c r="DL267" t="s">
        <v>876</v>
      </c>
      <c r="DM267">
        <v>6</v>
      </c>
      <c r="DN267" t="s">
        <v>856</v>
      </c>
      <c r="DO267">
        <v>1</v>
      </c>
    </row>
    <row r="268" spans="1:119" x14ac:dyDescent="0.2">
      <c r="A268">
        <f>ROW(Source!A238)</f>
        <v>238</v>
      </c>
      <c r="B268">
        <v>424238656</v>
      </c>
      <c r="C268">
        <v>424236376</v>
      </c>
      <c r="D268">
        <v>417098641</v>
      </c>
      <c r="E268">
        <v>1</v>
      </c>
      <c r="F268">
        <v>1</v>
      </c>
      <c r="G268">
        <v>1</v>
      </c>
      <c r="H268">
        <v>2</v>
      </c>
      <c r="I268" t="s">
        <v>1064</v>
      </c>
      <c r="J268" t="s">
        <v>1065</v>
      </c>
      <c r="K268" t="s">
        <v>1066</v>
      </c>
      <c r="L268">
        <v>1368</v>
      </c>
      <c r="N268">
        <v>1011</v>
      </c>
      <c r="O268" t="s">
        <v>748</v>
      </c>
      <c r="P268" t="s">
        <v>748</v>
      </c>
      <c r="Q268">
        <v>1</v>
      </c>
      <c r="W268">
        <v>0</v>
      </c>
      <c r="X268">
        <v>-1839460643</v>
      </c>
      <c r="Y268">
        <f t="shared" si="134"/>
        <v>8.208E-2</v>
      </c>
      <c r="AA268">
        <v>0</v>
      </c>
      <c r="AB268">
        <v>49.03</v>
      </c>
      <c r="AC268">
        <v>0</v>
      </c>
      <c r="AD268">
        <v>0</v>
      </c>
      <c r="AE268">
        <v>0</v>
      </c>
      <c r="AF268">
        <v>49.03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0.16</v>
      </c>
      <c r="AU268" t="s">
        <v>352</v>
      </c>
      <c r="AV268">
        <v>1</v>
      </c>
      <c r="AW268">
        <v>2</v>
      </c>
      <c r="AX268">
        <v>424392679</v>
      </c>
      <c r="AY268">
        <v>1</v>
      </c>
      <c r="AZ268">
        <v>0</v>
      </c>
      <c r="BA268">
        <v>313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7.8448000000000002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4.0243824000000004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f>ROUND(Y268*Source!I238*DO268,7)</f>
        <v>0</v>
      </c>
      <c r="CX268">
        <f>ROUND(Y268*Source!I238,7)</f>
        <v>8.208E-2</v>
      </c>
      <c r="CY268">
        <f t="shared" si="138"/>
        <v>49.03</v>
      </c>
      <c r="CZ268">
        <f t="shared" si="139"/>
        <v>49.03</v>
      </c>
      <c r="DA268">
        <f t="shared" si="140"/>
        <v>1</v>
      </c>
      <c r="DB268">
        <f t="shared" si="135"/>
        <v>4.0219199999999997</v>
      </c>
      <c r="DC268">
        <f t="shared" si="136"/>
        <v>0</v>
      </c>
      <c r="DD268" t="s">
        <v>3</v>
      </c>
      <c r="DE268" t="s">
        <v>3</v>
      </c>
      <c r="DF268">
        <f t="shared" si="137"/>
        <v>0</v>
      </c>
      <c r="DG268">
        <f>ROUND(ROUND(AF268,2)*CX268,2)</f>
        <v>4.0199999999999996</v>
      </c>
      <c r="DH268">
        <f t="shared" si="132"/>
        <v>0</v>
      </c>
      <c r="DI268">
        <f t="shared" si="133"/>
        <v>0</v>
      </c>
      <c r="DJ268">
        <f t="shared" si="141"/>
        <v>4.0199999999999996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ROW(Source!A238)</f>
        <v>238</v>
      </c>
      <c r="B269">
        <v>424238656</v>
      </c>
      <c r="C269">
        <v>424236376</v>
      </c>
      <c r="D269">
        <v>417163015</v>
      </c>
      <c r="E269">
        <v>1</v>
      </c>
      <c r="F269">
        <v>1</v>
      </c>
      <c r="G269">
        <v>1</v>
      </c>
      <c r="H269">
        <v>3</v>
      </c>
      <c r="I269" t="s">
        <v>1067</v>
      </c>
      <c r="J269" t="s">
        <v>1068</v>
      </c>
      <c r="K269" t="s">
        <v>1069</v>
      </c>
      <c r="L269">
        <v>1346</v>
      </c>
      <c r="N269">
        <v>1009</v>
      </c>
      <c r="O269" t="s">
        <v>1046</v>
      </c>
      <c r="P269" t="s">
        <v>1046</v>
      </c>
      <c r="Q269">
        <v>1</v>
      </c>
      <c r="W269">
        <v>0</v>
      </c>
      <c r="X269">
        <v>-1967798455</v>
      </c>
      <c r="Y269">
        <f>(AT269*ROUND(0,7))</f>
        <v>0</v>
      </c>
      <c r="AA269">
        <v>794.26</v>
      </c>
      <c r="AB269">
        <v>0</v>
      </c>
      <c r="AC269">
        <v>0</v>
      </c>
      <c r="AD269">
        <v>0</v>
      </c>
      <c r="AE269">
        <v>496.41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7.6380000000000003E-2</v>
      </c>
      <c r="AU269" t="s">
        <v>342</v>
      </c>
      <c r="AV269">
        <v>0</v>
      </c>
      <c r="AW269">
        <v>2</v>
      </c>
      <c r="AX269">
        <v>424392680</v>
      </c>
      <c r="AY269">
        <v>1</v>
      </c>
      <c r="AZ269">
        <v>0</v>
      </c>
      <c r="BA269">
        <v>314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37.915795800000005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ROUND(Y269*Source!I238,7)</f>
        <v>0</v>
      </c>
      <c r="CY269">
        <f>AA269</f>
        <v>794.26</v>
      </c>
      <c r="CZ269">
        <f>AE269</f>
        <v>496.41</v>
      </c>
      <c r="DA269">
        <f>AI269</f>
        <v>1.6</v>
      </c>
      <c r="DB269">
        <f>ROUND((ROUND(AT269*CZ269,2)*ROUND(0,7)),6)</f>
        <v>0</v>
      </c>
      <c r="DC269">
        <f>ROUND((ROUND(AT269*AG269,2)*ROUND(0,7)),6)</f>
        <v>0</v>
      </c>
      <c r="DD269" t="s">
        <v>3</v>
      </c>
      <c r="DE269" t="s">
        <v>3</v>
      </c>
      <c r="DF269">
        <f>ROUND(ROUND(AE269*AI269,2)*CX269,2)</f>
        <v>0</v>
      </c>
      <c r="DG269">
        <f>ROUND(ROUND(AF269,2)*CX269,2)</f>
        <v>0</v>
      </c>
      <c r="DH269">
        <f t="shared" si="132"/>
        <v>0</v>
      </c>
      <c r="DI269">
        <f t="shared" si="133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ROW(Source!A238)</f>
        <v>238</v>
      </c>
      <c r="B270">
        <v>424238656</v>
      </c>
      <c r="C270">
        <v>424236376</v>
      </c>
      <c r="D270">
        <v>417163222</v>
      </c>
      <c r="E270">
        <v>1</v>
      </c>
      <c r="F270">
        <v>1</v>
      </c>
      <c r="G270">
        <v>1</v>
      </c>
      <c r="H270">
        <v>3</v>
      </c>
      <c r="I270" t="s">
        <v>1070</v>
      </c>
      <c r="J270" t="s">
        <v>1071</v>
      </c>
      <c r="K270" t="s">
        <v>1072</v>
      </c>
      <c r="L270">
        <v>1348</v>
      </c>
      <c r="N270">
        <v>1009</v>
      </c>
      <c r="O270" t="s">
        <v>635</v>
      </c>
      <c r="P270" t="s">
        <v>635</v>
      </c>
      <c r="Q270">
        <v>1000</v>
      </c>
      <c r="W270">
        <v>0</v>
      </c>
      <c r="X270">
        <v>92720555</v>
      </c>
      <c r="Y270">
        <f>(AT270*ROUND(0,7))</f>
        <v>0</v>
      </c>
      <c r="AA270">
        <v>43019.42</v>
      </c>
      <c r="AB270">
        <v>0</v>
      </c>
      <c r="AC270">
        <v>0</v>
      </c>
      <c r="AD270">
        <v>0</v>
      </c>
      <c r="AE270">
        <v>30083.51</v>
      </c>
      <c r="AF270">
        <v>0</v>
      </c>
      <c r="AG270">
        <v>0</v>
      </c>
      <c r="AH270">
        <v>0</v>
      </c>
      <c r="AI270">
        <v>1.43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1.6800000000000001E-3</v>
      </c>
      <c r="AU270" t="s">
        <v>342</v>
      </c>
      <c r="AV270">
        <v>0</v>
      </c>
      <c r="AW270">
        <v>2</v>
      </c>
      <c r="AX270">
        <v>424392681</v>
      </c>
      <c r="AY270">
        <v>1</v>
      </c>
      <c r="AZ270">
        <v>0</v>
      </c>
      <c r="BA270">
        <v>315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50.5402968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ROUND(Y270*Source!I238,7)</f>
        <v>0</v>
      </c>
      <c r="CY270">
        <f>AA270</f>
        <v>43019.42</v>
      </c>
      <c r="CZ270">
        <f>AE270</f>
        <v>30083.51</v>
      </c>
      <c r="DA270">
        <f>AI270</f>
        <v>1.43</v>
      </c>
      <c r="DB270">
        <f>ROUND((ROUND(AT270*CZ270,2)*ROUND(0,7)),6)</f>
        <v>0</v>
      </c>
      <c r="DC270">
        <f>ROUND((ROUND(AT270*AG270,2)*ROUND(0,7)),6)</f>
        <v>0</v>
      </c>
      <c r="DD270" t="s">
        <v>3</v>
      </c>
      <c r="DE270" t="s">
        <v>3</v>
      </c>
      <c r="DF270">
        <f>ROUND(ROUND(AE270*AI270,2)*CX270,2)</f>
        <v>0</v>
      </c>
      <c r="DG270">
        <f>ROUND(ROUND(AF270,2)*CX270,2)</f>
        <v>0</v>
      </c>
      <c r="DH270">
        <f t="shared" si="132"/>
        <v>0</v>
      </c>
      <c r="DI270">
        <f t="shared" si="133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ROW(Source!A238)</f>
        <v>238</v>
      </c>
      <c r="B271">
        <v>424238656</v>
      </c>
      <c r="C271">
        <v>424236376</v>
      </c>
      <c r="D271">
        <v>417165052</v>
      </c>
      <c r="E271">
        <v>1</v>
      </c>
      <c r="F271">
        <v>1</v>
      </c>
      <c r="G271">
        <v>1</v>
      </c>
      <c r="H271">
        <v>3</v>
      </c>
      <c r="I271" t="s">
        <v>907</v>
      </c>
      <c r="J271" t="s">
        <v>908</v>
      </c>
      <c r="K271" t="s">
        <v>909</v>
      </c>
      <c r="L271">
        <v>1339</v>
      </c>
      <c r="N271">
        <v>1007</v>
      </c>
      <c r="O271" t="s">
        <v>910</v>
      </c>
      <c r="P271" t="s">
        <v>910</v>
      </c>
      <c r="Q271">
        <v>1</v>
      </c>
      <c r="W271">
        <v>0</v>
      </c>
      <c r="X271">
        <v>1964556667</v>
      </c>
      <c r="Y271">
        <f>(AT271*ROUND(0,7))</f>
        <v>0</v>
      </c>
      <c r="AA271">
        <v>31.78</v>
      </c>
      <c r="AB271">
        <v>0</v>
      </c>
      <c r="AC271">
        <v>0</v>
      </c>
      <c r="AD271">
        <v>0</v>
      </c>
      <c r="AE271">
        <v>35.71</v>
      </c>
      <c r="AF271">
        <v>0</v>
      </c>
      <c r="AG271">
        <v>0</v>
      </c>
      <c r="AH271">
        <v>0</v>
      </c>
      <c r="AI271">
        <v>0.89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2.16</v>
      </c>
      <c r="AU271" t="s">
        <v>342</v>
      </c>
      <c r="AV271">
        <v>0</v>
      </c>
      <c r="AW271">
        <v>2</v>
      </c>
      <c r="AX271">
        <v>424392684</v>
      </c>
      <c r="AY271">
        <v>1</v>
      </c>
      <c r="AZ271">
        <v>0</v>
      </c>
      <c r="BA271">
        <v>318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77.133600000000001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ROUND(Y271*Source!I238,7)</f>
        <v>0</v>
      </c>
      <c r="CY271">
        <f>AA271</f>
        <v>31.78</v>
      </c>
      <c r="CZ271">
        <f>AE271</f>
        <v>35.71</v>
      </c>
      <c r="DA271">
        <f>AI271</f>
        <v>0.89</v>
      </c>
      <c r="DB271">
        <f>ROUND((ROUND(AT271*CZ271,2)*ROUND(0,7)),6)</f>
        <v>0</v>
      </c>
      <c r="DC271">
        <f>ROUND((ROUND(AT271*AG271,2)*ROUND(0,7)),6)</f>
        <v>0</v>
      </c>
      <c r="DD271" t="s">
        <v>3</v>
      </c>
      <c r="DE271" t="s">
        <v>3</v>
      </c>
      <c r="DF271">
        <f>ROUND(ROUND(AE271*AI271,2)*CX271,2)</f>
        <v>0</v>
      </c>
      <c r="DG271">
        <f>ROUND(ROUND(AF271,2)*CX271,2)</f>
        <v>0</v>
      </c>
      <c r="DH271">
        <f t="shared" si="132"/>
        <v>0</v>
      </c>
      <c r="DI271">
        <f t="shared" si="133"/>
        <v>0</v>
      </c>
      <c r="DJ271">
        <f>DF271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ROW(Source!A239)</f>
        <v>239</v>
      </c>
      <c r="B272">
        <v>424238656</v>
      </c>
      <c r="C272">
        <v>424236405</v>
      </c>
      <c r="D272">
        <v>417090714</v>
      </c>
      <c r="E272">
        <v>117</v>
      </c>
      <c r="F272">
        <v>1</v>
      </c>
      <c r="G272">
        <v>1</v>
      </c>
      <c r="H272">
        <v>1</v>
      </c>
      <c r="I272" t="s">
        <v>1073</v>
      </c>
      <c r="J272" t="s">
        <v>3</v>
      </c>
      <c r="K272" t="s">
        <v>1074</v>
      </c>
      <c r="L272">
        <v>1191</v>
      </c>
      <c r="N272">
        <v>1013</v>
      </c>
      <c r="O272" t="s">
        <v>856</v>
      </c>
      <c r="P272" t="s">
        <v>856</v>
      </c>
      <c r="Q272">
        <v>1</v>
      </c>
      <c r="W272">
        <v>0</v>
      </c>
      <c r="X272">
        <v>1733635447</v>
      </c>
      <c r="Y272">
        <f>AT272</f>
        <v>0.9</v>
      </c>
      <c r="AA272">
        <v>0</v>
      </c>
      <c r="AB272">
        <v>0</v>
      </c>
      <c r="AC272">
        <v>0</v>
      </c>
      <c r="AD272">
        <v>515.52</v>
      </c>
      <c r="AE272">
        <v>0</v>
      </c>
      <c r="AF272">
        <v>0</v>
      </c>
      <c r="AG272">
        <v>0</v>
      </c>
      <c r="AH272">
        <v>515.52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0.9</v>
      </c>
      <c r="AU272" t="s">
        <v>3</v>
      </c>
      <c r="AV272">
        <v>1</v>
      </c>
      <c r="AW272">
        <v>2</v>
      </c>
      <c r="AX272">
        <v>424392687</v>
      </c>
      <c r="AY272">
        <v>1</v>
      </c>
      <c r="AZ272">
        <v>0</v>
      </c>
      <c r="BA272">
        <v>319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463.96800000000002</v>
      </c>
      <c r="BN272">
        <v>0.9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463.96800000000002</v>
      </c>
      <c r="BU272">
        <v>0.9</v>
      </c>
      <c r="BV272">
        <v>0</v>
      </c>
      <c r="BW272">
        <v>1</v>
      </c>
      <c r="CU272">
        <f>ROUND(AT272*Source!I239*AH272*AL272,2)</f>
        <v>463.97</v>
      </c>
      <c r="CV272">
        <f>ROUND(Y272*Source!I239,7)</f>
        <v>0.9</v>
      </c>
      <c r="CW272">
        <v>0</v>
      </c>
      <c r="CX272">
        <f>ROUND(Y272*Source!I239,7)</f>
        <v>0.9</v>
      </c>
      <c r="CY272">
        <f>AD272</f>
        <v>515.52</v>
      </c>
      <c r="CZ272">
        <f>AH272</f>
        <v>515.52</v>
      </c>
      <c r="DA272">
        <f>AL272</f>
        <v>1</v>
      </c>
      <c r="DB272">
        <f>ROUND(ROUND(AT272*CZ272,2),6)</f>
        <v>463.97</v>
      </c>
      <c r="DC272">
        <f>ROUND(ROUND(AT272*AG272,2),6)</f>
        <v>0</v>
      </c>
      <c r="DD272" t="s">
        <v>3</v>
      </c>
      <c r="DE272" t="s">
        <v>3</v>
      </c>
      <c r="DF272">
        <f>ROUND(ROUND(AE272,2)*CX272,2)</f>
        <v>0</v>
      </c>
      <c r="DG272">
        <f>ROUND(ROUND(AF272,2)*CX272,2)</f>
        <v>0</v>
      </c>
      <c r="DH272">
        <f t="shared" si="132"/>
        <v>0</v>
      </c>
      <c r="DI272">
        <f t="shared" si="133"/>
        <v>463.97</v>
      </c>
      <c r="DJ272">
        <f>DI272</f>
        <v>463.97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ROW(Source!A239)</f>
        <v>239</v>
      </c>
      <c r="B273">
        <v>424238656</v>
      </c>
      <c r="C273">
        <v>424236405</v>
      </c>
      <c r="D273">
        <v>417098455</v>
      </c>
      <c r="E273">
        <v>1</v>
      </c>
      <c r="F273">
        <v>1</v>
      </c>
      <c r="G273">
        <v>1</v>
      </c>
      <c r="H273">
        <v>2</v>
      </c>
      <c r="I273" t="s">
        <v>1075</v>
      </c>
      <c r="J273" t="s">
        <v>1076</v>
      </c>
      <c r="K273" t="s">
        <v>1077</v>
      </c>
      <c r="L273">
        <v>1368</v>
      </c>
      <c r="N273">
        <v>1011</v>
      </c>
      <c r="O273" t="s">
        <v>748</v>
      </c>
      <c r="P273" t="s">
        <v>748</v>
      </c>
      <c r="Q273">
        <v>1</v>
      </c>
      <c r="W273">
        <v>0</v>
      </c>
      <c r="X273">
        <v>-1737699040</v>
      </c>
      <c r="Y273">
        <f>AT273</f>
        <v>0.81</v>
      </c>
      <c r="AA273">
        <v>0</v>
      </c>
      <c r="AB273">
        <v>75.650000000000006</v>
      </c>
      <c r="AC273">
        <v>0</v>
      </c>
      <c r="AD273">
        <v>0</v>
      </c>
      <c r="AE273">
        <v>0</v>
      </c>
      <c r="AF273">
        <v>50.77</v>
      </c>
      <c r="AG273">
        <v>0</v>
      </c>
      <c r="AH273">
        <v>0</v>
      </c>
      <c r="AI273">
        <v>1</v>
      </c>
      <c r="AJ273">
        <v>1.49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0.81</v>
      </c>
      <c r="AU273" t="s">
        <v>3</v>
      </c>
      <c r="AV273">
        <v>1</v>
      </c>
      <c r="AW273">
        <v>2</v>
      </c>
      <c r="AX273">
        <v>424392688</v>
      </c>
      <c r="AY273">
        <v>1</v>
      </c>
      <c r="AZ273">
        <v>0</v>
      </c>
      <c r="BA273">
        <v>320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41.123700000000007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</v>
      </c>
      <c r="BR273">
        <v>41.123700000000007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f>ROUND(Y273*Source!I239*DO273,7)</f>
        <v>0</v>
      </c>
      <c r="CX273">
        <f>ROUND(Y273*Source!I239,7)</f>
        <v>0.81</v>
      </c>
      <c r="CY273">
        <f>AB273</f>
        <v>75.650000000000006</v>
      </c>
      <c r="CZ273">
        <f>AF273</f>
        <v>50.77</v>
      </c>
      <c r="DA273">
        <f>AJ273</f>
        <v>1.49</v>
      </c>
      <c r="DB273">
        <f>ROUND(ROUND(AT273*CZ273,2),6)</f>
        <v>41.12</v>
      </c>
      <c r="DC273">
        <f>ROUND(ROUND(AT273*AG273,2),6)</f>
        <v>0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61.28</v>
      </c>
      <c r="DH273">
        <f t="shared" si="132"/>
        <v>0</v>
      </c>
      <c r="DI273">
        <f t="shared" si="133"/>
        <v>0</v>
      </c>
      <c r="DJ273">
        <f>DG273+DH273</f>
        <v>61.28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ROW(Source!A239)</f>
        <v>239</v>
      </c>
      <c r="B274">
        <v>424238656</v>
      </c>
      <c r="C274">
        <v>424236405</v>
      </c>
      <c r="D274">
        <v>417163036</v>
      </c>
      <c r="E274">
        <v>1</v>
      </c>
      <c r="F274">
        <v>1</v>
      </c>
      <c r="G274">
        <v>1</v>
      </c>
      <c r="H274">
        <v>3</v>
      </c>
      <c r="I274" t="s">
        <v>1078</v>
      </c>
      <c r="J274" t="s">
        <v>1079</v>
      </c>
      <c r="K274" t="s">
        <v>1080</v>
      </c>
      <c r="L274">
        <v>1346</v>
      </c>
      <c r="N274">
        <v>1009</v>
      </c>
      <c r="O274" t="s">
        <v>1046</v>
      </c>
      <c r="P274" t="s">
        <v>1046</v>
      </c>
      <c r="Q274">
        <v>1</v>
      </c>
      <c r="W274">
        <v>0</v>
      </c>
      <c r="X274">
        <v>1359853592</v>
      </c>
      <c r="Y274">
        <f>(AT274*ROUND(0,7))</f>
        <v>0</v>
      </c>
      <c r="AA274">
        <v>853.44</v>
      </c>
      <c r="AB274">
        <v>0</v>
      </c>
      <c r="AC274">
        <v>0</v>
      </c>
      <c r="AD274">
        <v>0</v>
      </c>
      <c r="AE274">
        <v>596.80999999999995</v>
      </c>
      <c r="AF274">
        <v>0</v>
      </c>
      <c r="AG274">
        <v>0</v>
      </c>
      <c r="AH274">
        <v>0</v>
      </c>
      <c r="AI274">
        <v>1.43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3.0000000000000001E-3</v>
      </c>
      <c r="AU274" t="s">
        <v>15</v>
      </c>
      <c r="AV274">
        <v>0</v>
      </c>
      <c r="AW274">
        <v>2</v>
      </c>
      <c r="AX274">
        <v>424392689</v>
      </c>
      <c r="AY274">
        <v>1</v>
      </c>
      <c r="AZ274">
        <v>0</v>
      </c>
      <c r="BA274">
        <v>321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1.79043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ROUND(Y274*Source!I239,7)</f>
        <v>0</v>
      </c>
      <c r="CY274">
        <f>AA274</f>
        <v>853.44</v>
      </c>
      <c r="CZ274">
        <f>AE274</f>
        <v>596.80999999999995</v>
      </c>
      <c r="DA274">
        <f>AI274</f>
        <v>1.43</v>
      </c>
      <c r="DB274">
        <f>ROUND((ROUND(AT274*CZ274,2)*ROUND(0,7)),6)</f>
        <v>0</v>
      </c>
      <c r="DC274">
        <f>ROUND((ROUND(AT274*AG274,2)*ROUND(0,7)),6)</f>
        <v>0</v>
      </c>
      <c r="DD274" t="s">
        <v>3</v>
      </c>
      <c r="DE274" t="s">
        <v>3</v>
      </c>
      <c r="DF274">
        <f>ROUND(ROUND(AE274*AI274,2)*CX274,2)</f>
        <v>0</v>
      </c>
      <c r="DG274">
        <f>ROUND(ROUND(AF274,2)*CX274,2)</f>
        <v>0</v>
      </c>
      <c r="DH274">
        <f t="shared" si="132"/>
        <v>0</v>
      </c>
      <c r="DI274">
        <f t="shared" si="133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ROW(Source!A239)</f>
        <v>239</v>
      </c>
      <c r="B275">
        <v>424238656</v>
      </c>
      <c r="C275">
        <v>424236405</v>
      </c>
      <c r="D275">
        <v>417167712</v>
      </c>
      <c r="E275">
        <v>1</v>
      </c>
      <c r="F275">
        <v>1</v>
      </c>
      <c r="G275">
        <v>1</v>
      </c>
      <c r="H275">
        <v>3</v>
      </c>
      <c r="I275" t="s">
        <v>1081</v>
      </c>
      <c r="J275" t="s">
        <v>1082</v>
      </c>
      <c r="K275" t="s">
        <v>1083</v>
      </c>
      <c r="L275">
        <v>1346</v>
      </c>
      <c r="N275">
        <v>1009</v>
      </c>
      <c r="O275" t="s">
        <v>1046</v>
      </c>
      <c r="P275" t="s">
        <v>1046</v>
      </c>
      <c r="Q275">
        <v>1</v>
      </c>
      <c r="W275">
        <v>0</v>
      </c>
      <c r="X275">
        <v>-373327139</v>
      </c>
      <c r="Y275">
        <f>(AT275*ROUND(0,7))</f>
        <v>0</v>
      </c>
      <c r="AA275">
        <v>86.41</v>
      </c>
      <c r="AB275">
        <v>0</v>
      </c>
      <c r="AC275">
        <v>0</v>
      </c>
      <c r="AD275">
        <v>0</v>
      </c>
      <c r="AE275">
        <v>56.11</v>
      </c>
      <c r="AF275">
        <v>0</v>
      </c>
      <c r="AG275">
        <v>0</v>
      </c>
      <c r="AH275">
        <v>0</v>
      </c>
      <c r="AI275">
        <v>1.54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5.0000000000000001E-4</v>
      </c>
      <c r="AU275" t="s">
        <v>15</v>
      </c>
      <c r="AV275">
        <v>0</v>
      </c>
      <c r="AW275">
        <v>2</v>
      </c>
      <c r="AX275">
        <v>424392690</v>
      </c>
      <c r="AY275">
        <v>1</v>
      </c>
      <c r="AZ275">
        <v>0</v>
      </c>
      <c r="BA275">
        <v>322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2.8055E-2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ROUND(Y275*Source!I239,7)</f>
        <v>0</v>
      </c>
      <c r="CY275">
        <f>AA275</f>
        <v>86.41</v>
      </c>
      <c r="CZ275">
        <f>AE275</f>
        <v>56.11</v>
      </c>
      <c r="DA275">
        <f>AI275</f>
        <v>1.54</v>
      </c>
      <c r="DB275">
        <f>ROUND((ROUND(AT275*CZ275,2)*ROUND(0,7)),6)</f>
        <v>0</v>
      </c>
      <c r="DC275">
        <f>ROUND((ROUND(AT275*AG275,2)*ROUND(0,7)),6)</f>
        <v>0</v>
      </c>
      <c r="DD275" t="s">
        <v>3</v>
      </c>
      <c r="DE275" t="s">
        <v>3</v>
      </c>
      <c r="DF275">
        <f>ROUND(ROUND(AE275*AI275,2)*CX275,2)</f>
        <v>0</v>
      </c>
      <c r="DG275">
        <f>ROUND(ROUND(AF275,2)*CX275,2)</f>
        <v>0</v>
      </c>
      <c r="DH275">
        <f t="shared" si="132"/>
        <v>0</v>
      </c>
      <c r="DI275">
        <f t="shared" si="133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ROW(Source!A240)</f>
        <v>240</v>
      </c>
      <c r="B276">
        <v>424238656</v>
      </c>
      <c r="C276">
        <v>424236414</v>
      </c>
      <c r="D276">
        <v>417090714</v>
      </c>
      <c r="E276">
        <v>117</v>
      </c>
      <c r="F276">
        <v>1</v>
      </c>
      <c r="G276">
        <v>1</v>
      </c>
      <c r="H276">
        <v>1</v>
      </c>
      <c r="I276" t="s">
        <v>1073</v>
      </c>
      <c r="J276" t="s">
        <v>3</v>
      </c>
      <c r="K276" t="s">
        <v>1074</v>
      </c>
      <c r="L276">
        <v>1191</v>
      </c>
      <c r="N276">
        <v>1013</v>
      </c>
      <c r="O276" t="s">
        <v>856</v>
      </c>
      <c r="P276" t="s">
        <v>856</v>
      </c>
      <c r="Q276">
        <v>1</v>
      </c>
      <c r="W276">
        <v>0</v>
      </c>
      <c r="X276">
        <v>1733635447</v>
      </c>
      <c r="Y276">
        <f>AT276</f>
        <v>1.0900000000000001</v>
      </c>
      <c r="AA276">
        <v>0</v>
      </c>
      <c r="AB276">
        <v>0</v>
      </c>
      <c r="AC276">
        <v>0</v>
      </c>
      <c r="AD276">
        <v>515.52</v>
      </c>
      <c r="AE276">
        <v>0</v>
      </c>
      <c r="AF276">
        <v>0</v>
      </c>
      <c r="AG276">
        <v>0</v>
      </c>
      <c r="AH276">
        <v>515.52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1.0900000000000001</v>
      </c>
      <c r="AU276" t="s">
        <v>3</v>
      </c>
      <c r="AV276">
        <v>1</v>
      </c>
      <c r="AW276">
        <v>2</v>
      </c>
      <c r="AX276">
        <v>424392691</v>
      </c>
      <c r="AY276">
        <v>1</v>
      </c>
      <c r="AZ276">
        <v>0</v>
      </c>
      <c r="BA276">
        <v>323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561.91679999999997</v>
      </c>
      <c r="BN276">
        <v>1.0900000000000001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561.91679999999997</v>
      </c>
      <c r="BU276">
        <v>1.0900000000000001</v>
      </c>
      <c r="BV276">
        <v>0</v>
      </c>
      <c r="BW276">
        <v>1</v>
      </c>
      <c r="CU276">
        <f>ROUND(AT276*Source!I240*AH276*AL276,2)</f>
        <v>561.91999999999996</v>
      </c>
      <c r="CV276">
        <f>ROUND(Y276*Source!I240,7)</f>
        <v>1.0900000000000001</v>
      </c>
      <c r="CW276">
        <v>0</v>
      </c>
      <c r="CX276">
        <f>ROUND(Y276*Source!I240,7)</f>
        <v>1.0900000000000001</v>
      </c>
      <c r="CY276">
        <f>AD276</f>
        <v>515.52</v>
      </c>
      <c r="CZ276">
        <f>AH276</f>
        <v>515.52</v>
      </c>
      <c r="DA276">
        <f>AL276</f>
        <v>1</v>
      </c>
      <c r="DB276">
        <f>ROUND(ROUND(AT276*CZ276,2),6)</f>
        <v>561.91999999999996</v>
      </c>
      <c r="DC276">
        <f>ROUND(ROUND(AT276*AG276,2),6)</f>
        <v>0</v>
      </c>
      <c r="DD276" t="s">
        <v>3</v>
      </c>
      <c r="DE276" t="s">
        <v>3</v>
      </c>
      <c r="DF276">
        <f>ROUND(ROUND(AE276,2)*CX276,2)</f>
        <v>0</v>
      </c>
      <c r="DG276">
        <f>ROUND(ROUND(AF276,2)*CX276,2)</f>
        <v>0</v>
      </c>
      <c r="DH276">
        <f t="shared" si="132"/>
        <v>0</v>
      </c>
      <c r="DI276">
        <f t="shared" si="133"/>
        <v>561.91999999999996</v>
      </c>
      <c r="DJ276">
        <f>DI276</f>
        <v>561.91999999999996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ROW(Source!A240)</f>
        <v>240</v>
      </c>
      <c r="B277">
        <v>424238656</v>
      </c>
      <c r="C277">
        <v>424236414</v>
      </c>
      <c r="D277">
        <v>417098456</v>
      </c>
      <c r="E277">
        <v>1</v>
      </c>
      <c r="F277">
        <v>1</v>
      </c>
      <c r="G277">
        <v>1</v>
      </c>
      <c r="H277">
        <v>2</v>
      </c>
      <c r="I277" t="s">
        <v>1084</v>
      </c>
      <c r="J277" t="s">
        <v>1085</v>
      </c>
      <c r="K277" t="s">
        <v>1086</v>
      </c>
      <c r="L277">
        <v>1368</v>
      </c>
      <c r="N277">
        <v>1011</v>
      </c>
      <c r="O277" t="s">
        <v>748</v>
      </c>
      <c r="P277" t="s">
        <v>748</v>
      </c>
      <c r="Q277">
        <v>1</v>
      </c>
      <c r="W277">
        <v>0</v>
      </c>
      <c r="X277">
        <v>-188408554</v>
      </c>
      <c r="Y277">
        <f>AT277</f>
        <v>1</v>
      </c>
      <c r="AA277">
        <v>0</v>
      </c>
      <c r="AB277">
        <v>123.45</v>
      </c>
      <c r="AC277">
        <v>0</v>
      </c>
      <c r="AD277">
        <v>0</v>
      </c>
      <c r="AE277">
        <v>0</v>
      </c>
      <c r="AF277">
        <v>82.85</v>
      </c>
      <c r="AG277">
        <v>0</v>
      </c>
      <c r="AH277">
        <v>0</v>
      </c>
      <c r="AI277">
        <v>1</v>
      </c>
      <c r="AJ277">
        <v>1.49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</v>
      </c>
      <c r="AU277" t="s">
        <v>3</v>
      </c>
      <c r="AV277">
        <v>1</v>
      </c>
      <c r="AW277">
        <v>2</v>
      </c>
      <c r="AX277">
        <v>424392692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82.85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0</v>
      </c>
      <c r="BR277">
        <v>82.85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f>ROUND(Y277*Source!I240*DO277,7)</f>
        <v>0</v>
      </c>
      <c r="CX277">
        <f>ROUND(Y277*Source!I240,7)</f>
        <v>1</v>
      </c>
      <c r="CY277">
        <f>AB277</f>
        <v>123.45</v>
      </c>
      <c r="CZ277">
        <f>AF277</f>
        <v>82.85</v>
      </c>
      <c r="DA277">
        <f>AJ277</f>
        <v>1.49</v>
      </c>
      <c r="DB277">
        <f>ROUND(ROUND(AT277*CZ277,2),6)</f>
        <v>82.85</v>
      </c>
      <c r="DC277">
        <f>ROUND(ROUND(AT277*AG277,2),6)</f>
        <v>0</v>
      </c>
      <c r="DD277" t="s">
        <v>3</v>
      </c>
      <c r="DE277" t="s">
        <v>3</v>
      </c>
      <c r="DF277">
        <f>ROUND(ROUND(AE277,2)*CX277,2)</f>
        <v>0</v>
      </c>
      <c r="DG277">
        <f>ROUND(ROUND(AF277*AJ277,2)*CX277,2)</f>
        <v>123.45</v>
      </c>
      <c r="DH277">
        <f t="shared" si="132"/>
        <v>0</v>
      </c>
      <c r="DI277">
        <f t="shared" si="133"/>
        <v>0</v>
      </c>
      <c r="DJ277">
        <f>DG277+DH277</f>
        <v>123.45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ROW(Source!A240)</f>
        <v>240</v>
      </c>
      <c r="B278">
        <v>424238656</v>
      </c>
      <c r="C278">
        <v>424236414</v>
      </c>
      <c r="D278">
        <v>417163036</v>
      </c>
      <c r="E278">
        <v>1</v>
      </c>
      <c r="F278">
        <v>1</v>
      </c>
      <c r="G278">
        <v>1</v>
      </c>
      <c r="H278">
        <v>3</v>
      </c>
      <c r="I278" t="s">
        <v>1078</v>
      </c>
      <c r="J278" t="s">
        <v>1079</v>
      </c>
      <c r="K278" t="s">
        <v>1080</v>
      </c>
      <c r="L278">
        <v>1346</v>
      </c>
      <c r="N278">
        <v>1009</v>
      </c>
      <c r="O278" t="s">
        <v>1046</v>
      </c>
      <c r="P278" t="s">
        <v>1046</v>
      </c>
      <c r="Q278">
        <v>1</v>
      </c>
      <c r="W278">
        <v>0</v>
      </c>
      <c r="X278">
        <v>1359853592</v>
      </c>
      <c r="Y278">
        <f>(AT278*ROUND(0,7))</f>
        <v>0</v>
      </c>
      <c r="AA278">
        <v>853.44</v>
      </c>
      <c r="AB278">
        <v>0</v>
      </c>
      <c r="AC278">
        <v>0</v>
      </c>
      <c r="AD278">
        <v>0</v>
      </c>
      <c r="AE278">
        <v>596.80999999999995</v>
      </c>
      <c r="AF278">
        <v>0</v>
      </c>
      <c r="AG278">
        <v>0</v>
      </c>
      <c r="AH278">
        <v>0</v>
      </c>
      <c r="AI278">
        <v>1.43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8.9999999999999993E-3</v>
      </c>
      <c r="AU278" t="s">
        <v>15</v>
      </c>
      <c r="AV278">
        <v>0</v>
      </c>
      <c r="AW278">
        <v>2</v>
      </c>
      <c r="AX278">
        <v>424392693</v>
      </c>
      <c r="AY278">
        <v>1</v>
      </c>
      <c r="AZ278">
        <v>0</v>
      </c>
      <c r="BA278">
        <v>325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5.3712899999999992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ROUND(Y278*Source!I240,7)</f>
        <v>0</v>
      </c>
      <c r="CY278">
        <f>AA278</f>
        <v>853.44</v>
      </c>
      <c r="CZ278">
        <f>AE278</f>
        <v>596.80999999999995</v>
      </c>
      <c r="DA278">
        <f>AI278</f>
        <v>1.43</v>
      </c>
      <c r="DB278">
        <f>ROUND((ROUND(AT278*CZ278,2)*ROUND(0,7)),6)</f>
        <v>0</v>
      </c>
      <c r="DC278">
        <f>ROUND((ROUND(AT278*AG278,2)*ROUND(0,7)),6)</f>
        <v>0</v>
      </c>
      <c r="DD278" t="s">
        <v>3</v>
      </c>
      <c r="DE278" t="s">
        <v>3</v>
      </c>
      <c r="DF278">
        <f>ROUND(ROUND(AE278*AI278,2)*CX278,2)</f>
        <v>0</v>
      </c>
      <c r="DG278">
        <f>ROUND(ROUND(AF278,2)*CX278,2)</f>
        <v>0</v>
      </c>
      <c r="DH278">
        <f t="shared" si="132"/>
        <v>0</v>
      </c>
      <c r="DI278">
        <f t="shared" si="133"/>
        <v>0</v>
      </c>
      <c r="DJ278">
        <f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ROW(Source!A240)</f>
        <v>240</v>
      </c>
      <c r="B279">
        <v>424238656</v>
      </c>
      <c r="C279">
        <v>424236414</v>
      </c>
      <c r="D279">
        <v>417167712</v>
      </c>
      <c r="E279">
        <v>1</v>
      </c>
      <c r="F279">
        <v>1</v>
      </c>
      <c r="G279">
        <v>1</v>
      </c>
      <c r="H279">
        <v>3</v>
      </c>
      <c r="I279" t="s">
        <v>1081</v>
      </c>
      <c r="J279" t="s">
        <v>1082</v>
      </c>
      <c r="K279" t="s">
        <v>1083</v>
      </c>
      <c r="L279">
        <v>1346</v>
      </c>
      <c r="N279">
        <v>1009</v>
      </c>
      <c r="O279" t="s">
        <v>1046</v>
      </c>
      <c r="P279" t="s">
        <v>1046</v>
      </c>
      <c r="Q279">
        <v>1</v>
      </c>
      <c r="W279">
        <v>0</v>
      </c>
      <c r="X279">
        <v>-373327139</v>
      </c>
      <c r="Y279">
        <f>(AT279*ROUND(0,7))</f>
        <v>0</v>
      </c>
      <c r="AA279">
        <v>86.41</v>
      </c>
      <c r="AB279">
        <v>0</v>
      </c>
      <c r="AC279">
        <v>0</v>
      </c>
      <c r="AD279">
        <v>0</v>
      </c>
      <c r="AE279">
        <v>56.11</v>
      </c>
      <c r="AF279">
        <v>0</v>
      </c>
      <c r="AG279">
        <v>0</v>
      </c>
      <c r="AH279">
        <v>0</v>
      </c>
      <c r="AI279">
        <v>1.54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1.4E-3</v>
      </c>
      <c r="AU279" t="s">
        <v>15</v>
      </c>
      <c r="AV279">
        <v>0</v>
      </c>
      <c r="AW279">
        <v>2</v>
      </c>
      <c r="AX279">
        <v>424392694</v>
      </c>
      <c r="AY279">
        <v>1</v>
      </c>
      <c r="AZ279">
        <v>0</v>
      </c>
      <c r="BA279">
        <v>326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7.8553999999999999E-2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ROUND(Y279*Source!I240,7)</f>
        <v>0</v>
      </c>
      <c r="CY279">
        <f>AA279</f>
        <v>86.41</v>
      </c>
      <c r="CZ279">
        <f>AE279</f>
        <v>56.11</v>
      </c>
      <c r="DA279">
        <f>AI279</f>
        <v>1.54</v>
      </c>
      <c r="DB279">
        <f>ROUND((ROUND(AT279*CZ279,2)*ROUND(0,7)),6)</f>
        <v>0</v>
      </c>
      <c r="DC279">
        <f>ROUND((ROUND(AT279*AG279,2)*ROUND(0,7)),6)</f>
        <v>0</v>
      </c>
      <c r="DD279" t="s">
        <v>3</v>
      </c>
      <c r="DE279" t="s">
        <v>3</v>
      </c>
      <c r="DF279">
        <f>ROUND(ROUND(AE279*AI279,2)*CX279,2)</f>
        <v>0</v>
      </c>
      <c r="DG279">
        <f>ROUND(ROUND(AF279,2)*CX279,2)</f>
        <v>0</v>
      </c>
      <c r="DH279">
        <f t="shared" si="132"/>
        <v>0</v>
      </c>
      <c r="DI279">
        <f t="shared" si="133"/>
        <v>0</v>
      </c>
      <c r="DJ279">
        <f>DF279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ROW(Source!A241)</f>
        <v>241</v>
      </c>
      <c r="B280">
        <v>424238656</v>
      </c>
      <c r="C280">
        <v>424236423</v>
      </c>
      <c r="D280">
        <v>417090720</v>
      </c>
      <c r="E280">
        <v>117</v>
      </c>
      <c r="F280">
        <v>1</v>
      </c>
      <c r="G280">
        <v>1</v>
      </c>
      <c r="H280">
        <v>1</v>
      </c>
      <c r="I280" t="s">
        <v>1087</v>
      </c>
      <c r="J280" t="s">
        <v>3</v>
      </c>
      <c r="K280" t="s">
        <v>1088</v>
      </c>
      <c r="L280">
        <v>1191</v>
      </c>
      <c r="N280">
        <v>1013</v>
      </c>
      <c r="O280" t="s">
        <v>856</v>
      </c>
      <c r="P280" t="s">
        <v>856</v>
      </c>
      <c r="Q280">
        <v>1</v>
      </c>
      <c r="W280">
        <v>0</v>
      </c>
      <c r="X280">
        <v>44848675</v>
      </c>
      <c r="Y280">
        <f>AT280</f>
        <v>242</v>
      </c>
      <c r="AA280">
        <v>0</v>
      </c>
      <c r="AB280">
        <v>0</v>
      </c>
      <c r="AC280">
        <v>0</v>
      </c>
      <c r="AD280">
        <v>527.6</v>
      </c>
      <c r="AE280">
        <v>0</v>
      </c>
      <c r="AF280">
        <v>0</v>
      </c>
      <c r="AG280">
        <v>0</v>
      </c>
      <c r="AH280">
        <v>527.6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242</v>
      </c>
      <c r="AU280" t="s">
        <v>3</v>
      </c>
      <c r="AV280">
        <v>1</v>
      </c>
      <c r="AW280">
        <v>2</v>
      </c>
      <c r="AX280">
        <v>424392695</v>
      </c>
      <c r="AY280">
        <v>1</v>
      </c>
      <c r="AZ280">
        <v>0</v>
      </c>
      <c r="BA280">
        <v>327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127679.20000000001</v>
      </c>
      <c r="BN280">
        <v>242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127679.20000000001</v>
      </c>
      <c r="BU280">
        <v>242</v>
      </c>
      <c r="BV280">
        <v>0</v>
      </c>
      <c r="BW280">
        <v>1</v>
      </c>
      <c r="CU280">
        <f>ROUND(AT280*Source!I241*AH280*AL280,2)</f>
        <v>127679.2</v>
      </c>
      <c r="CV280">
        <f>ROUND(Y280*Source!I241,7)</f>
        <v>242</v>
      </c>
      <c r="CW280">
        <v>0</v>
      </c>
      <c r="CX280">
        <f>ROUND(Y280*Source!I241,7)</f>
        <v>242</v>
      </c>
      <c r="CY280">
        <f>AD280</f>
        <v>527.6</v>
      </c>
      <c r="CZ280">
        <f>AH280</f>
        <v>527.6</v>
      </c>
      <c r="DA280">
        <f>AL280</f>
        <v>1</v>
      </c>
      <c r="DB280">
        <f>ROUND((ROUND(AT280*CZ280,2)*ROUND(0.45798,7)),6)</f>
        <v>58474.520016000002</v>
      </c>
      <c r="DC280">
        <f>ROUND(ROUND(AT280*AG280,2),6)</f>
        <v>0</v>
      </c>
      <c r="DD280" t="s">
        <v>371</v>
      </c>
      <c r="DE280" t="s">
        <v>3</v>
      </c>
      <c r="DF280">
        <f>ROUND((ROUND(AE280,2)*ROUND(0.45798,7))*CX280,2)</f>
        <v>0</v>
      </c>
      <c r="DG280">
        <f>ROUND((ROUND(AF280,2)*ROUND(0.45798,7))*CX280,2)</f>
        <v>0</v>
      </c>
      <c r="DH280">
        <f t="shared" si="132"/>
        <v>0</v>
      </c>
      <c r="DI280">
        <f>ROUND((ROUND(AH280,2)*ROUND(0.45798,7))*CX280,2)</f>
        <v>58474.52</v>
      </c>
      <c r="DJ280">
        <f>DI280</f>
        <v>58474.52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ROW(Source!A241)</f>
        <v>241</v>
      </c>
      <c r="B281">
        <v>424238656</v>
      </c>
      <c r="C281">
        <v>424236423</v>
      </c>
      <c r="D281">
        <v>417171774</v>
      </c>
      <c r="E281">
        <v>1</v>
      </c>
      <c r="F281">
        <v>1</v>
      </c>
      <c r="G281">
        <v>1</v>
      </c>
      <c r="H281">
        <v>3</v>
      </c>
      <c r="I281" t="s">
        <v>1089</v>
      </c>
      <c r="J281" t="s">
        <v>1090</v>
      </c>
      <c r="K281" t="s">
        <v>1091</v>
      </c>
      <c r="L281">
        <v>1348</v>
      </c>
      <c r="N281">
        <v>1009</v>
      </c>
      <c r="O281" t="s">
        <v>635</v>
      </c>
      <c r="P281" t="s">
        <v>635</v>
      </c>
      <c r="Q281">
        <v>1000</v>
      </c>
      <c r="W281">
        <v>0</v>
      </c>
      <c r="X281">
        <v>1688481405</v>
      </c>
      <c r="Y281">
        <f>(AT281*ROUND(0,7))</f>
        <v>0</v>
      </c>
      <c r="AA281">
        <v>135809.66</v>
      </c>
      <c r="AB281">
        <v>0</v>
      </c>
      <c r="AC281">
        <v>0</v>
      </c>
      <c r="AD281">
        <v>0</v>
      </c>
      <c r="AE281">
        <v>105278.81</v>
      </c>
      <c r="AF281">
        <v>0</v>
      </c>
      <c r="AG281">
        <v>0</v>
      </c>
      <c r="AH281">
        <v>0</v>
      </c>
      <c r="AI281">
        <v>1.29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15</v>
      </c>
      <c r="AV281">
        <v>0</v>
      </c>
      <c r="AW281">
        <v>2</v>
      </c>
      <c r="AX281">
        <v>424392696</v>
      </c>
      <c r="AY281">
        <v>1</v>
      </c>
      <c r="AZ281">
        <v>0</v>
      </c>
      <c r="BA281">
        <v>328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20002.973900000001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ROUND(Y281*Source!I241,7)</f>
        <v>0</v>
      </c>
      <c r="CY281">
        <f>AA281</f>
        <v>135809.66</v>
      </c>
      <c r="CZ281">
        <f>AE281</f>
        <v>105278.81</v>
      </c>
      <c r="DA281">
        <f>AI281</f>
        <v>1.29</v>
      </c>
      <c r="DB281">
        <f>ROUND((ROUND(AT281*CZ281,2)*ROUND(0,7)),6)</f>
        <v>0</v>
      </c>
      <c r="DC281">
        <f>ROUND((ROUND(AT281*AG281,2)*ROUND(0,7)),6)</f>
        <v>0</v>
      </c>
      <c r="DD281" t="s">
        <v>3</v>
      </c>
      <c r="DE281" t="s">
        <v>3</v>
      </c>
      <c r="DF281">
        <f>ROUND(ROUND(AE281*AI281,2)*CX281,2)</f>
        <v>0</v>
      </c>
      <c r="DG281">
        <f>ROUND(ROUND(AF281,2)*CX281,2)</f>
        <v>0</v>
      </c>
      <c r="DH281">
        <f t="shared" si="132"/>
        <v>0</v>
      </c>
      <c r="DI281">
        <f>ROUND(ROUND(AH281,2)*CX281,2)</f>
        <v>0</v>
      </c>
      <c r="DJ281">
        <f>DF281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ROW(Source!A241)</f>
        <v>241</v>
      </c>
      <c r="B282">
        <v>424238656</v>
      </c>
      <c r="C282">
        <v>424236423</v>
      </c>
      <c r="D282">
        <v>417172485</v>
      </c>
      <c r="E282">
        <v>1</v>
      </c>
      <c r="F282">
        <v>1</v>
      </c>
      <c r="G282">
        <v>1</v>
      </c>
      <c r="H282">
        <v>3</v>
      </c>
      <c r="I282" t="s">
        <v>1092</v>
      </c>
      <c r="J282" t="s">
        <v>1093</v>
      </c>
      <c r="K282" t="s">
        <v>1094</v>
      </c>
      <c r="L282">
        <v>1348</v>
      </c>
      <c r="N282">
        <v>1009</v>
      </c>
      <c r="O282" t="s">
        <v>635</v>
      </c>
      <c r="P282" t="s">
        <v>635</v>
      </c>
      <c r="Q282">
        <v>1000</v>
      </c>
      <c r="W282">
        <v>0</v>
      </c>
      <c r="X282">
        <v>-1856565771</v>
      </c>
      <c r="Y282">
        <f>(AT282*ROUND(0,7))</f>
        <v>0</v>
      </c>
      <c r="AA282">
        <v>72108.649999999994</v>
      </c>
      <c r="AB282">
        <v>0</v>
      </c>
      <c r="AC282">
        <v>0</v>
      </c>
      <c r="AD282">
        <v>0</v>
      </c>
      <c r="AE282">
        <v>55898.18</v>
      </c>
      <c r="AF282">
        <v>0</v>
      </c>
      <c r="AG282">
        <v>0</v>
      </c>
      <c r="AH282">
        <v>0</v>
      </c>
      <c r="AI282">
        <v>1.29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7.1999999999999995E-2</v>
      </c>
      <c r="AU282" t="s">
        <v>15</v>
      </c>
      <c r="AV282">
        <v>0</v>
      </c>
      <c r="AW282">
        <v>2</v>
      </c>
      <c r="AX282">
        <v>424392697</v>
      </c>
      <c r="AY282">
        <v>1</v>
      </c>
      <c r="AZ282">
        <v>0</v>
      </c>
      <c r="BA282">
        <v>329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4024.6689599999995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ROUND(Y282*Source!I241,7)</f>
        <v>0</v>
      </c>
      <c r="CY282">
        <f>AA282</f>
        <v>72108.649999999994</v>
      </c>
      <c r="CZ282">
        <f>AE282</f>
        <v>55898.18</v>
      </c>
      <c r="DA282">
        <f>AI282</f>
        <v>1.29</v>
      </c>
      <c r="DB282">
        <f>ROUND((ROUND(AT282*CZ282,2)*ROUND(0,7)),6)</f>
        <v>0</v>
      </c>
      <c r="DC282">
        <f>ROUND((ROUND(AT282*AG282,2)*ROUND(0,7)),6)</f>
        <v>0</v>
      </c>
      <c r="DD282" t="s">
        <v>3</v>
      </c>
      <c r="DE282" t="s">
        <v>3</v>
      </c>
      <c r="DF282">
        <f>ROUND(ROUND(AE282*AI282,2)*CX282,2)</f>
        <v>0</v>
      </c>
      <c r="DG282">
        <f>ROUND(ROUND(AF282,2)*CX282,2)</f>
        <v>0</v>
      </c>
      <c r="DH282">
        <f t="shared" si="132"/>
        <v>0</v>
      </c>
      <c r="DI282">
        <f>ROUND(ROUND(AH282,2)*CX282,2)</f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ROW(Source!A241)</f>
        <v>241</v>
      </c>
      <c r="B283">
        <v>424238656</v>
      </c>
      <c r="C283">
        <v>424236423</v>
      </c>
      <c r="D283">
        <v>417175964</v>
      </c>
      <c r="E283">
        <v>1</v>
      </c>
      <c r="F283">
        <v>1</v>
      </c>
      <c r="G283">
        <v>1</v>
      </c>
      <c r="H283">
        <v>3</v>
      </c>
      <c r="I283" t="s">
        <v>1095</v>
      </c>
      <c r="J283" t="s">
        <v>1096</v>
      </c>
      <c r="K283" t="s">
        <v>1097</v>
      </c>
      <c r="L283">
        <v>1339</v>
      </c>
      <c r="N283">
        <v>1007</v>
      </c>
      <c r="O283" t="s">
        <v>910</v>
      </c>
      <c r="P283" t="s">
        <v>910</v>
      </c>
      <c r="Q283">
        <v>1</v>
      </c>
      <c r="W283">
        <v>0</v>
      </c>
      <c r="X283">
        <v>1931767545</v>
      </c>
      <c r="Y283">
        <f>(AT283*ROUND(0,7))</f>
        <v>0</v>
      </c>
      <c r="AA283">
        <v>12990.9</v>
      </c>
      <c r="AB283">
        <v>0</v>
      </c>
      <c r="AC283">
        <v>0</v>
      </c>
      <c r="AD283">
        <v>0</v>
      </c>
      <c r="AE283">
        <v>16655</v>
      </c>
      <c r="AF283">
        <v>0</v>
      </c>
      <c r="AG283">
        <v>0</v>
      </c>
      <c r="AH283">
        <v>0</v>
      </c>
      <c r="AI283">
        <v>0.78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0.11</v>
      </c>
      <c r="AU283" t="s">
        <v>15</v>
      </c>
      <c r="AV283">
        <v>0</v>
      </c>
      <c r="AW283">
        <v>2</v>
      </c>
      <c r="AX283">
        <v>424392698</v>
      </c>
      <c r="AY283">
        <v>1</v>
      </c>
      <c r="AZ283">
        <v>0</v>
      </c>
      <c r="BA283">
        <v>330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1832.05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ROUND(Y283*Source!I241,7)</f>
        <v>0</v>
      </c>
      <c r="CY283">
        <f>AA283</f>
        <v>12990.9</v>
      </c>
      <c r="CZ283">
        <f>AE283</f>
        <v>16655</v>
      </c>
      <c r="DA283">
        <f>AI283</f>
        <v>0.78</v>
      </c>
      <c r="DB283">
        <f>ROUND((ROUND(AT283*CZ283,2)*ROUND(0,7)),6)</f>
        <v>0</v>
      </c>
      <c r="DC283">
        <f>ROUND((ROUND(AT283*AG283,2)*ROUND(0,7)),6)</f>
        <v>0</v>
      </c>
      <c r="DD283" t="s">
        <v>3</v>
      </c>
      <c r="DE283" t="s">
        <v>3</v>
      </c>
      <c r="DF283">
        <f>ROUND(ROUND(AE283*AI283,2)*CX283,2)</f>
        <v>0</v>
      </c>
      <c r="DG283">
        <f>ROUND(ROUND(AF283,2)*CX283,2)</f>
        <v>0</v>
      </c>
      <c r="DH283">
        <f t="shared" si="132"/>
        <v>0</v>
      </c>
      <c r="DI283">
        <f>ROUND(ROUND(AH283,2)*CX283,2)</f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ROW(Source!A241)</f>
        <v>241</v>
      </c>
      <c r="B284">
        <v>424238656</v>
      </c>
      <c r="C284">
        <v>424236423</v>
      </c>
      <c r="D284">
        <v>417209057</v>
      </c>
      <c r="E284">
        <v>1</v>
      </c>
      <c r="F284">
        <v>1</v>
      </c>
      <c r="G284">
        <v>1</v>
      </c>
      <c r="H284">
        <v>3</v>
      </c>
      <c r="I284" t="s">
        <v>1098</v>
      </c>
      <c r="J284" t="s">
        <v>1099</v>
      </c>
      <c r="K284" t="s">
        <v>1100</v>
      </c>
      <c r="L284">
        <v>1371</v>
      </c>
      <c r="N284">
        <v>1013</v>
      </c>
      <c r="O284" t="s">
        <v>369</v>
      </c>
      <c r="P284" t="s">
        <v>369</v>
      </c>
      <c r="Q284">
        <v>1</v>
      </c>
      <c r="W284">
        <v>0</v>
      </c>
      <c r="X284">
        <v>-1947366209</v>
      </c>
      <c r="Y284">
        <f>(AT284*ROUND(0,7))</f>
        <v>0</v>
      </c>
      <c r="AA284">
        <v>902.7</v>
      </c>
      <c r="AB284">
        <v>0</v>
      </c>
      <c r="AC284">
        <v>0</v>
      </c>
      <c r="AD284">
        <v>0</v>
      </c>
      <c r="AE284">
        <v>765</v>
      </c>
      <c r="AF284">
        <v>0</v>
      </c>
      <c r="AG284">
        <v>0</v>
      </c>
      <c r="AH284">
        <v>0</v>
      </c>
      <c r="AI284">
        <v>1.18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6.2</v>
      </c>
      <c r="AU284" t="s">
        <v>15</v>
      </c>
      <c r="AV284">
        <v>0</v>
      </c>
      <c r="AW284">
        <v>2</v>
      </c>
      <c r="AX284">
        <v>424392699</v>
      </c>
      <c r="AY284">
        <v>1</v>
      </c>
      <c r="AZ284">
        <v>0</v>
      </c>
      <c r="BA284">
        <v>331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4743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ROUND(Y284*Source!I241,7)</f>
        <v>0</v>
      </c>
      <c r="CY284">
        <f>AA284</f>
        <v>902.7</v>
      </c>
      <c r="CZ284">
        <f>AE284</f>
        <v>765</v>
      </c>
      <c r="DA284">
        <f>AI284</f>
        <v>1.18</v>
      </c>
      <c r="DB284">
        <f>ROUND((ROUND(AT284*CZ284,2)*ROUND(0,7)),6)</f>
        <v>0</v>
      </c>
      <c r="DC284">
        <f>ROUND((ROUND(AT284*AG284,2)*ROUND(0,7)),6)</f>
        <v>0</v>
      </c>
      <c r="DD284" t="s">
        <v>3</v>
      </c>
      <c r="DE284" t="s">
        <v>3</v>
      </c>
      <c r="DF284">
        <f>ROUND(ROUND(AE284*AI284,2)*CX284,2)</f>
        <v>0</v>
      </c>
      <c r="DG284">
        <f>ROUND(ROUND(AF284,2)*CX284,2)</f>
        <v>0</v>
      </c>
      <c r="DH284">
        <f t="shared" si="132"/>
        <v>0</v>
      </c>
      <c r="DI284">
        <f>ROUND(ROUND(AH284,2)*CX284,2)</f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ROW(Source!A242)</f>
        <v>242</v>
      </c>
      <c r="B285">
        <v>424238656</v>
      </c>
      <c r="C285">
        <v>424236436</v>
      </c>
      <c r="D285">
        <v>417090720</v>
      </c>
      <c r="E285">
        <v>117</v>
      </c>
      <c r="F285">
        <v>1</v>
      </c>
      <c r="G285">
        <v>1</v>
      </c>
      <c r="H285">
        <v>1</v>
      </c>
      <c r="I285" t="s">
        <v>1087</v>
      </c>
      <c r="J285" t="s">
        <v>3</v>
      </c>
      <c r="K285" t="s">
        <v>1088</v>
      </c>
      <c r="L285">
        <v>1191</v>
      </c>
      <c r="N285">
        <v>1013</v>
      </c>
      <c r="O285" t="s">
        <v>856</v>
      </c>
      <c r="P285" t="s">
        <v>856</v>
      </c>
      <c r="Q285">
        <v>1</v>
      </c>
      <c r="W285">
        <v>0</v>
      </c>
      <c r="X285">
        <v>44848675</v>
      </c>
      <c r="Y285">
        <f>(AT285*ROUND(2,7))</f>
        <v>484</v>
      </c>
      <c r="AA285">
        <v>0</v>
      </c>
      <c r="AB285">
        <v>0</v>
      </c>
      <c r="AC285">
        <v>0</v>
      </c>
      <c r="AD285">
        <v>527.6</v>
      </c>
      <c r="AE285">
        <v>0</v>
      </c>
      <c r="AF285">
        <v>0</v>
      </c>
      <c r="AG285">
        <v>0</v>
      </c>
      <c r="AH285">
        <v>527.6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242</v>
      </c>
      <c r="AU285" t="s">
        <v>378</v>
      </c>
      <c r="AV285">
        <v>1</v>
      </c>
      <c r="AW285">
        <v>2</v>
      </c>
      <c r="AX285">
        <v>424392702</v>
      </c>
      <c r="AY285">
        <v>1</v>
      </c>
      <c r="AZ285">
        <v>0</v>
      </c>
      <c r="BA285">
        <v>333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127679.20000000001</v>
      </c>
      <c r="BN285">
        <v>242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255358.40000000002</v>
      </c>
      <c r="BU285">
        <v>484</v>
      </c>
      <c r="BV285">
        <v>0</v>
      </c>
      <c r="BW285">
        <v>1</v>
      </c>
      <c r="CU285">
        <f>ROUND(AT285*Source!I242*AH285*AL285,2)</f>
        <v>127679.2</v>
      </c>
      <c r="CV285">
        <f>ROUND(Y285*Source!I242,7)</f>
        <v>484</v>
      </c>
      <c r="CW285">
        <v>0</v>
      </c>
      <c r="CX285">
        <f>ROUND(Y285*Source!I242,7)</f>
        <v>484</v>
      </c>
      <c r="CY285">
        <f>AD285</f>
        <v>527.6</v>
      </c>
      <c r="CZ285">
        <f>AH285</f>
        <v>527.6</v>
      </c>
      <c r="DA285">
        <f>AL285</f>
        <v>1</v>
      </c>
      <c r="DB285">
        <f>ROUND(((ROUND(AT285*CZ285,2)*ROUND(2,7))*ROUND(0.45798,7)),6)</f>
        <v>116949.040032</v>
      </c>
      <c r="DC285">
        <f>ROUND((ROUND(AT285*AG285,2)*ROUND(2,7)),6)</f>
        <v>0</v>
      </c>
      <c r="DD285" t="s">
        <v>371</v>
      </c>
      <c r="DE285" t="s">
        <v>3</v>
      </c>
      <c r="DF285">
        <f>ROUND((ROUND(AE285,2)*ROUND(0.45798,7))*CX285,2)</f>
        <v>0</v>
      </c>
      <c r="DG285">
        <f>ROUND((ROUND(AF285,2)*ROUND(0.45798,7))*CX285,2)</f>
        <v>0</v>
      </c>
      <c r="DH285">
        <f t="shared" si="132"/>
        <v>0</v>
      </c>
      <c r="DI285">
        <f>ROUND((ROUND(AH285,2)*ROUND(0.45798,7))*CX285,2)</f>
        <v>116949.04</v>
      </c>
      <c r="DJ285">
        <f>DI285</f>
        <v>116949.04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ROW(Source!A242)</f>
        <v>242</v>
      </c>
      <c r="B286">
        <v>424238656</v>
      </c>
      <c r="C286">
        <v>424236436</v>
      </c>
      <c r="D286">
        <v>417171774</v>
      </c>
      <c r="E286">
        <v>1</v>
      </c>
      <c r="F286">
        <v>1</v>
      </c>
      <c r="G286">
        <v>1</v>
      </c>
      <c r="H286">
        <v>3</v>
      </c>
      <c r="I286" t="s">
        <v>1089</v>
      </c>
      <c r="J286" t="s">
        <v>1090</v>
      </c>
      <c r="K286" t="s">
        <v>1091</v>
      </c>
      <c r="L286">
        <v>1348</v>
      </c>
      <c r="N286">
        <v>1009</v>
      </c>
      <c r="O286" t="s">
        <v>635</v>
      </c>
      <c r="P286" t="s">
        <v>635</v>
      </c>
      <c r="Q286">
        <v>1000</v>
      </c>
      <c r="W286">
        <v>0</v>
      </c>
      <c r="X286">
        <v>1688481405</v>
      </c>
      <c r="Y286">
        <f>(AT286*ROUND(0,7))</f>
        <v>0</v>
      </c>
      <c r="AA286">
        <v>135809.66</v>
      </c>
      <c r="AB286">
        <v>0</v>
      </c>
      <c r="AC286">
        <v>0</v>
      </c>
      <c r="AD286">
        <v>0</v>
      </c>
      <c r="AE286">
        <v>105278.81</v>
      </c>
      <c r="AF286">
        <v>0</v>
      </c>
      <c r="AG286">
        <v>0</v>
      </c>
      <c r="AH286">
        <v>0</v>
      </c>
      <c r="AI286">
        <v>1.29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0.19</v>
      </c>
      <c r="AU286" t="s">
        <v>15</v>
      </c>
      <c r="AV286">
        <v>0</v>
      </c>
      <c r="AW286">
        <v>2</v>
      </c>
      <c r="AX286">
        <v>424392703</v>
      </c>
      <c r="AY286">
        <v>1</v>
      </c>
      <c r="AZ286">
        <v>0</v>
      </c>
      <c r="BA286">
        <v>334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20002.973900000001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ROUND(Y286*Source!I242,7)</f>
        <v>0</v>
      </c>
      <c r="CY286">
        <f>AA286</f>
        <v>135809.66</v>
      </c>
      <c r="CZ286">
        <f>AE286</f>
        <v>105278.81</v>
      </c>
      <c r="DA286">
        <f>AI286</f>
        <v>1.29</v>
      </c>
      <c r="DB286">
        <f>ROUND((ROUND(AT286*CZ286,2)*ROUND(0,7)),6)</f>
        <v>0</v>
      </c>
      <c r="DC286">
        <f>ROUND((ROUND(AT286*AG286,2)*ROUND(0,7)),6)</f>
        <v>0</v>
      </c>
      <c r="DD286" t="s">
        <v>3</v>
      </c>
      <c r="DE286" t="s">
        <v>3</v>
      </c>
      <c r="DF286">
        <f>ROUND(ROUND(AE286*AI286,2)*CX286,2)</f>
        <v>0</v>
      </c>
      <c r="DG286">
        <f t="shared" ref="DG286:DG291" si="142">ROUND(ROUND(AF286,2)*CX286,2)</f>
        <v>0</v>
      </c>
      <c r="DH286">
        <f t="shared" si="132"/>
        <v>0</v>
      </c>
      <c r="DI286">
        <f t="shared" ref="DI286:DI349" si="143">ROUND(ROUND(AH286,2)*CX286,2)</f>
        <v>0</v>
      </c>
      <c r="DJ286">
        <f>DF286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ROW(Source!A242)</f>
        <v>242</v>
      </c>
      <c r="B287">
        <v>424238656</v>
      </c>
      <c r="C287">
        <v>424236436</v>
      </c>
      <c r="D287">
        <v>417172485</v>
      </c>
      <c r="E287">
        <v>1</v>
      </c>
      <c r="F287">
        <v>1</v>
      </c>
      <c r="G287">
        <v>1</v>
      </c>
      <c r="H287">
        <v>3</v>
      </c>
      <c r="I287" t="s">
        <v>1092</v>
      </c>
      <c r="J287" t="s">
        <v>1093</v>
      </c>
      <c r="K287" t="s">
        <v>1094</v>
      </c>
      <c r="L287">
        <v>1348</v>
      </c>
      <c r="N287">
        <v>1009</v>
      </c>
      <c r="O287" t="s">
        <v>635</v>
      </c>
      <c r="P287" t="s">
        <v>635</v>
      </c>
      <c r="Q287">
        <v>1000</v>
      </c>
      <c r="W287">
        <v>0</v>
      </c>
      <c r="X287">
        <v>-1856565771</v>
      </c>
      <c r="Y287">
        <f>(AT287*ROUND(0,7))</f>
        <v>0</v>
      </c>
      <c r="AA287">
        <v>72108.649999999994</v>
      </c>
      <c r="AB287">
        <v>0</v>
      </c>
      <c r="AC287">
        <v>0</v>
      </c>
      <c r="AD287">
        <v>0</v>
      </c>
      <c r="AE287">
        <v>55898.18</v>
      </c>
      <c r="AF287">
        <v>0</v>
      </c>
      <c r="AG287">
        <v>0</v>
      </c>
      <c r="AH287">
        <v>0</v>
      </c>
      <c r="AI287">
        <v>1.29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7.1999999999999995E-2</v>
      </c>
      <c r="AU287" t="s">
        <v>15</v>
      </c>
      <c r="AV287">
        <v>0</v>
      </c>
      <c r="AW287">
        <v>2</v>
      </c>
      <c r="AX287">
        <v>424392704</v>
      </c>
      <c r="AY287">
        <v>1</v>
      </c>
      <c r="AZ287">
        <v>0</v>
      </c>
      <c r="BA287">
        <v>335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4024.6689599999995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ROUND(Y287*Source!I242,7)</f>
        <v>0</v>
      </c>
      <c r="CY287">
        <f>AA287</f>
        <v>72108.649999999994</v>
      </c>
      <c r="CZ287">
        <f>AE287</f>
        <v>55898.18</v>
      </c>
      <c r="DA287">
        <f>AI287</f>
        <v>1.29</v>
      </c>
      <c r="DB287">
        <f>ROUND((ROUND(AT287*CZ287,2)*ROUND(0,7)),6)</f>
        <v>0</v>
      </c>
      <c r="DC287">
        <f>ROUND((ROUND(AT287*AG287,2)*ROUND(0,7)),6)</f>
        <v>0</v>
      </c>
      <c r="DD287" t="s">
        <v>3</v>
      </c>
      <c r="DE287" t="s">
        <v>3</v>
      </c>
      <c r="DF287">
        <f>ROUND(ROUND(AE287*AI287,2)*CX287,2)</f>
        <v>0</v>
      </c>
      <c r="DG287">
        <f t="shared" si="142"/>
        <v>0</v>
      </c>
      <c r="DH287">
        <f t="shared" si="132"/>
        <v>0</v>
      </c>
      <c r="DI287">
        <f t="shared" si="143"/>
        <v>0</v>
      </c>
      <c r="DJ287">
        <f>DF287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ROW(Source!A242)</f>
        <v>242</v>
      </c>
      <c r="B288">
        <v>424238656</v>
      </c>
      <c r="C288">
        <v>424236436</v>
      </c>
      <c r="D288">
        <v>417175964</v>
      </c>
      <c r="E288">
        <v>1</v>
      </c>
      <c r="F288">
        <v>1</v>
      </c>
      <c r="G288">
        <v>1</v>
      </c>
      <c r="H288">
        <v>3</v>
      </c>
      <c r="I288" t="s">
        <v>1095</v>
      </c>
      <c r="J288" t="s">
        <v>1096</v>
      </c>
      <c r="K288" t="s">
        <v>1097</v>
      </c>
      <c r="L288">
        <v>1339</v>
      </c>
      <c r="N288">
        <v>1007</v>
      </c>
      <c r="O288" t="s">
        <v>910</v>
      </c>
      <c r="P288" t="s">
        <v>910</v>
      </c>
      <c r="Q288">
        <v>1</v>
      </c>
      <c r="W288">
        <v>0</v>
      </c>
      <c r="X288">
        <v>1931767545</v>
      </c>
      <c r="Y288">
        <f>(AT288*ROUND(0,7))</f>
        <v>0</v>
      </c>
      <c r="AA288">
        <v>12990.9</v>
      </c>
      <c r="AB288">
        <v>0</v>
      </c>
      <c r="AC288">
        <v>0</v>
      </c>
      <c r="AD288">
        <v>0</v>
      </c>
      <c r="AE288">
        <v>16655</v>
      </c>
      <c r="AF288">
        <v>0</v>
      </c>
      <c r="AG288">
        <v>0</v>
      </c>
      <c r="AH288">
        <v>0</v>
      </c>
      <c r="AI288">
        <v>0.78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0.11</v>
      </c>
      <c r="AU288" t="s">
        <v>15</v>
      </c>
      <c r="AV288">
        <v>0</v>
      </c>
      <c r="AW288">
        <v>2</v>
      </c>
      <c r="AX288">
        <v>424392705</v>
      </c>
      <c r="AY288">
        <v>1</v>
      </c>
      <c r="AZ288">
        <v>0</v>
      </c>
      <c r="BA288">
        <v>336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1832.05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ROUND(Y288*Source!I242,7)</f>
        <v>0</v>
      </c>
      <c r="CY288">
        <f>AA288</f>
        <v>12990.9</v>
      </c>
      <c r="CZ288">
        <f>AE288</f>
        <v>16655</v>
      </c>
      <c r="DA288">
        <f>AI288</f>
        <v>0.78</v>
      </c>
      <c r="DB288">
        <f>ROUND((ROUND(AT288*CZ288,2)*ROUND(0,7)),6)</f>
        <v>0</v>
      </c>
      <c r="DC288">
        <f>ROUND((ROUND(AT288*AG288,2)*ROUND(0,7)),6)</f>
        <v>0</v>
      </c>
      <c r="DD288" t="s">
        <v>3</v>
      </c>
      <c r="DE288" t="s">
        <v>3</v>
      </c>
      <c r="DF288">
        <f>ROUND(ROUND(AE288*AI288,2)*CX288,2)</f>
        <v>0</v>
      </c>
      <c r="DG288">
        <f t="shared" si="142"/>
        <v>0</v>
      </c>
      <c r="DH288">
        <f t="shared" si="132"/>
        <v>0</v>
      </c>
      <c r="DI288">
        <f t="shared" si="143"/>
        <v>0</v>
      </c>
      <c r="DJ288">
        <f>DF288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ROW(Source!A242)</f>
        <v>242</v>
      </c>
      <c r="B289">
        <v>424238656</v>
      </c>
      <c r="C289">
        <v>424236436</v>
      </c>
      <c r="D289">
        <v>417209057</v>
      </c>
      <c r="E289">
        <v>1</v>
      </c>
      <c r="F289">
        <v>1</v>
      </c>
      <c r="G289">
        <v>1</v>
      </c>
      <c r="H289">
        <v>3</v>
      </c>
      <c r="I289" t="s">
        <v>1098</v>
      </c>
      <c r="J289" t="s">
        <v>1099</v>
      </c>
      <c r="K289" t="s">
        <v>1100</v>
      </c>
      <c r="L289">
        <v>1371</v>
      </c>
      <c r="N289">
        <v>1013</v>
      </c>
      <c r="O289" t="s">
        <v>369</v>
      </c>
      <c r="P289" t="s">
        <v>369</v>
      </c>
      <c r="Q289">
        <v>1</v>
      </c>
      <c r="W289">
        <v>0</v>
      </c>
      <c r="X289">
        <v>-1947366209</v>
      </c>
      <c r="Y289">
        <f>(AT289*ROUND(0,7))</f>
        <v>0</v>
      </c>
      <c r="AA289">
        <v>902.7</v>
      </c>
      <c r="AB289">
        <v>0</v>
      </c>
      <c r="AC289">
        <v>0</v>
      </c>
      <c r="AD289">
        <v>0</v>
      </c>
      <c r="AE289">
        <v>765</v>
      </c>
      <c r="AF289">
        <v>0</v>
      </c>
      <c r="AG289">
        <v>0</v>
      </c>
      <c r="AH289">
        <v>0</v>
      </c>
      <c r="AI289">
        <v>1.18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6.2</v>
      </c>
      <c r="AU289" t="s">
        <v>15</v>
      </c>
      <c r="AV289">
        <v>0</v>
      </c>
      <c r="AW289">
        <v>2</v>
      </c>
      <c r="AX289">
        <v>424392706</v>
      </c>
      <c r="AY289">
        <v>1</v>
      </c>
      <c r="AZ289">
        <v>0</v>
      </c>
      <c r="BA289">
        <v>337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4743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ROUND(Y289*Source!I242,7)</f>
        <v>0</v>
      </c>
      <c r="CY289">
        <f>AA289</f>
        <v>902.7</v>
      </c>
      <c r="CZ289">
        <f>AE289</f>
        <v>765</v>
      </c>
      <c r="DA289">
        <f>AI289</f>
        <v>1.18</v>
      </c>
      <c r="DB289">
        <f>ROUND((ROUND(AT289*CZ289,2)*ROUND(0,7)),6)</f>
        <v>0</v>
      </c>
      <c r="DC289">
        <f>ROUND((ROUND(AT289*AG289,2)*ROUND(0,7)),6)</f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142"/>
        <v>0</v>
      </c>
      <c r="DH289">
        <f t="shared" si="132"/>
        <v>0</v>
      </c>
      <c r="DI289">
        <f t="shared" si="143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ROW(Source!A243)</f>
        <v>243</v>
      </c>
      <c r="B290">
        <v>424238656</v>
      </c>
      <c r="C290">
        <v>424236449</v>
      </c>
      <c r="D290">
        <v>417090726</v>
      </c>
      <c r="E290">
        <v>117</v>
      </c>
      <c r="F290">
        <v>1</v>
      </c>
      <c r="G290">
        <v>1</v>
      </c>
      <c r="H290">
        <v>1</v>
      </c>
      <c r="I290" t="s">
        <v>969</v>
      </c>
      <c r="J290" t="s">
        <v>3</v>
      </c>
      <c r="K290" t="s">
        <v>970</v>
      </c>
      <c r="L290">
        <v>1191</v>
      </c>
      <c r="N290">
        <v>1013</v>
      </c>
      <c r="O290" t="s">
        <v>856</v>
      </c>
      <c r="P290" t="s">
        <v>856</v>
      </c>
      <c r="Q290">
        <v>1</v>
      </c>
      <c r="W290">
        <v>0</v>
      </c>
      <c r="X290">
        <v>888410196</v>
      </c>
      <c r="Y290">
        <f t="shared" ref="Y290:Y306" si="144">AT290</f>
        <v>0.27</v>
      </c>
      <c r="AA290">
        <v>0</v>
      </c>
      <c r="AB290">
        <v>0</v>
      </c>
      <c r="AC290">
        <v>0</v>
      </c>
      <c r="AD290">
        <v>539.69000000000005</v>
      </c>
      <c r="AE290">
        <v>0</v>
      </c>
      <c r="AF290">
        <v>0</v>
      </c>
      <c r="AG290">
        <v>0</v>
      </c>
      <c r="AH290">
        <v>539.69000000000005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0.27</v>
      </c>
      <c r="AU290" t="s">
        <v>3</v>
      </c>
      <c r="AV290">
        <v>1</v>
      </c>
      <c r="AW290">
        <v>2</v>
      </c>
      <c r="AX290">
        <v>424392709</v>
      </c>
      <c r="AY290">
        <v>1</v>
      </c>
      <c r="AZ290">
        <v>0</v>
      </c>
      <c r="BA290">
        <v>339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145.71630000000002</v>
      </c>
      <c r="BN290">
        <v>0.27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145.71630000000002</v>
      </c>
      <c r="BU290">
        <v>0.27</v>
      </c>
      <c r="BV290">
        <v>0</v>
      </c>
      <c r="BW290">
        <v>1</v>
      </c>
      <c r="CU290">
        <f>ROUND(AT290*Source!I243*AH290*AL290,2)</f>
        <v>145.72</v>
      </c>
      <c r="CV290">
        <f>ROUND(Y290*Source!I243,7)</f>
        <v>0.27</v>
      </c>
      <c r="CW290">
        <v>0</v>
      </c>
      <c r="CX290">
        <f>ROUND(Y290*Source!I243,7)</f>
        <v>0.27</v>
      </c>
      <c r="CY290">
        <f>AD290</f>
        <v>539.69000000000005</v>
      </c>
      <c r="CZ290">
        <f>AH290</f>
        <v>539.69000000000005</v>
      </c>
      <c r="DA290">
        <f>AL290</f>
        <v>1</v>
      </c>
      <c r="DB290">
        <f t="shared" ref="DB290:DB306" si="145">ROUND(ROUND(AT290*CZ290,2),6)</f>
        <v>145.72</v>
      </c>
      <c r="DC290">
        <f t="shared" ref="DC290:DC306" si="146">ROUND(ROUND(AT290*AG290,2),6)</f>
        <v>0</v>
      </c>
      <c r="DD290" t="s">
        <v>3</v>
      </c>
      <c r="DE290" t="s">
        <v>3</v>
      </c>
      <c r="DF290">
        <f t="shared" ref="DF290:DF307" si="147">ROUND(ROUND(AE290,2)*CX290,2)</f>
        <v>0</v>
      </c>
      <c r="DG290">
        <f t="shared" si="142"/>
        <v>0</v>
      </c>
      <c r="DH290">
        <f t="shared" si="132"/>
        <v>0</v>
      </c>
      <c r="DI290">
        <f t="shared" si="143"/>
        <v>145.72</v>
      </c>
      <c r="DJ290">
        <f>DI290</f>
        <v>145.72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ROW(Source!A243)</f>
        <v>243</v>
      </c>
      <c r="B291">
        <v>424238656</v>
      </c>
      <c r="C291">
        <v>424236449</v>
      </c>
      <c r="D291">
        <v>417090896</v>
      </c>
      <c r="E291">
        <v>117</v>
      </c>
      <c r="F291">
        <v>1</v>
      </c>
      <c r="G291">
        <v>1</v>
      </c>
      <c r="H291">
        <v>1</v>
      </c>
      <c r="I291" t="s">
        <v>854</v>
      </c>
      <c r="J291" t="s">
        <v>3</v>
      </c>
      <c r="K291" t="s">
        <v>855</v>
      </c>
      <c r="L291">
        <v>1191</v>
      </c>
      <c r="N291">
        <v>1013</v>
      </c>
      <c r="O291" t="s">
        <v>856</v>
      </c>
      <c r="P291" t="s">
        <v>856</v>
      </c>
      <c r="Q291">
        <v>1</v>
      </c>
      <c r="W291">
        <v>0</v>
      </c>
      <c r="X291">
        <v>-1417349443</v>
      </c>
      <c r="Y291">
        <f t="shared" si="144"/>
        <v>0.56000000000000005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0.56000000000000005</v>
      </c>
      <c r="AU291" t="s">
        <v>3</v>
      </c>
      <c r="AV291">
        <v>2</v>
      </c>
      <c r="AW291">
        <v>2</v>
      </c>
      <c r="AX291">
        <v>424392710</v>
      </c>
      <c r="AY291">
        <v>1</v>
      </c>
      <c r="AZ291">
        <v>0</v>
      </c>
      <c r="BA291">
        <v>340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ROUND(Y291*Source!I243,7)</f>
        <v>0.56000000000000005</v>
      </c>
      <c r="CY291">
        <f>AD291</f>
        <v>0</v>
      </c>
      <c r="CZ291">
        <f>AH291</f>
        <v>0</v>
      </c>
      <c r="DA291">
        <f>AL291</f>
        <v>1</v>
      </c>
      <c r="DB291">
        <f t="shared" si="145"/>
        <v>0</v>
      </c>
      <c r="DC291">
        <f t="shared" si="146"/>
        <v>0</v>
      </c>
      <c r="DD291" t="s">
        <v>3</v>
      </c>
      <c r="DE291" t="s">
        <v>3</v>
      </c>
      <c r="DF291">
        <f t="shared" si="147"/>
        <v>0</v>
      </c>
      <c r="DG291">
        <f t="shared" si="142"/>
        <v>0</v>
      </c>
      <c r="DH291">
        <f t="shared" si="132"/>
        <v>0</v>
      </c>
      <c r="DI291">
        <f t="shared" si="143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ROW(Source!A243)</f>
        <v>243</v>
      </c>
      <c r="B292">
        <v>424238656</v>
      </c>
      <c r="C292">
        <v>424236449</v>
      </c>
      <c r="D292">
        <v>417097322</v>
      </c>
      <c r="E292">
        <v>1</v>
      </c>
      <c r="F292">
        <v>1</v>
      </c>
      <c r="G292">
        <v>1</v>
      </c>
      <c r="H292">
        <v>2</v>
      </c>
      <c r="I292" t="s">
        <v>1049</v>
      </c>
      <c r="J292" t="s">
        <v>1050</v>
      </c>
      <c r="K292" t="s">
        <v>1051</v>
      </c>
      <c r="L292">
        <v>1368</v>
      </c>
      <c r="N292">
        <v>1011</v>
      </c>
      <c r="O292" t="s">
        <v>748</v>
      </c>
      <c r="P292" t="s">
        <v>748</v>
      </c>
      <c r="Q292">
        <v>1</v>
      </c>
      <c r="W292">
        <v>0</v>
      </c>
      <c r="X292">
        <v>120049020</v>
      </c>
      <c r="Y292">
        <f t="shared" si="144"/>
        <v>0.28000000000000003</v>
      </c>
      <c r="AA292">
        <v>0</v>
      </c>
      <c r="AB292">
        <v>5900.75</v>
      </c>
      <c r="AC292">
        <v>1240.48</v>
      </c>
      <c r="AD292">
        <v>0</v>
      </c>
      <c r="AE292">
        <v>0</v>
      </c>
      <c r="AF292">
        <v>4758.67</v>
      </c>
      <c r="AG292">
        <v>1240.48</v>
      </c>
      <c r="AH292">
        <v>0</v>
      </c>
      <c r="AI292">
        <v>1</v>
      </c>
      <c r="AJ292">
        <v>1.24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0.28000000000000003</v>
      </c>
      <c r="AU292" t="s">
        <v>3</v>
      </c>
      <c r="AV292">
        <v>1</v>
      </c>
      <c r="AW292">
        <v>2</v>
      </c>
      <c r="AX292">
        <v>424392711</v>
      </c>
      <c r="AY292">
        <v>1</v>
      </c>
      <c r="AZ292">
        <v>0</v>
      </c>
      <c r="BA292">
        <v>341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1332.4276000000002</v>
      </c>
      <c r="BL292">
        <v>347.33440000000002</v>
      </c>
      <c r="BM292">
        <v>0</v>
      </c>
      <c r="BN292">
        <v>0</v>
      </c>
      <c r="BO292">
        <v>0.56000000000000005</v>
      </c>
      <c r="BP292">
        <v>1</v>
      </c>
      <c r="BQ292">
        <v>0</v>
      </c>
      <c r="BR292">
        <v>1332.4276000000002</v>
      </c>
      <c r="BS292">
        <v>347.33440000000002</v>
      </c>
      <c r="BT292">
        <v>0</v>
      </c>
      <c r="BU292">
        <v>0</v>
      </c>
      <c r="BV292">
        <v>0.56000000000000005</v>
      </c>
      <c r="BW292">
        <v>1</v>
      </c>
      <c r="CV292">
        <v>0</v>
      </c>
      <c r="CW292">
        <f>ROUND(Y292*Source!I243*DO292,7)</f>
        <v>0.56000000000000005</v>
      </c>
      <c r="CX292">
        <f>ROUND(Y292*Source!I243,7)</f>
        <v>0.28000000000000003</v>
      </c>
      <c r="CY292">
        <f>AB292</f>
        <v>5900.75</v>
      </c>
      <c r="CZ292">
        <f>AF292</f>
        <v>4758.67</v>
      </c>
      <c r="DA292">
        <f>AJ292</f>
        <v>1.24</v>
      </c>
      <c r="DB292">
        <f t="shared" si="145"/>
        <v>1332.43</v>
      </c>
      <c r="DC292">
        <f t="shared" si="146"/>
        <v>347.33</v>
      </c>
      <c r="DD292" t="s">
        <v>3</v>
      </c>
      <c r="DE292" t="s">
        <v>3</v>
      </c>
      <c r="DF292">
        <f t="shared" si="147"/>
        <v>0</v>
      </c>
      <c r="DG292">
        <f>ROUND(ROUND(AF292*AJ292,2)*CX292,2)</f>
        <v>1652.21</v>
      </c>
      <c r="DH292">
        <f t="shared" si="132"/>
        <v>347.33</v>
      </c>
      <c r="DI292">
        <f t="shared" si="143"/>
        <v>0</v>
      </c>
      <c r="DJ292">
        <f>DG292+DH292</f>
        <v>1999.54</v>
      </c>
      <c r="DK292">
        <v>0</v>
      </c>
      <c r="DL292" t="s">
        <v>860</v>
      </c>
      <c r="DM292">
        <v>5</v>
      </c>
      <c r="DN292" t="s">
        <v>856</v>
      </c>
      <c r="DO292">
        <v>2</v>
      </c>
    </row>
    <row r="293" spans="1:119" x14ac:dyDescent="0.2">
      <c r="A293">
        <f>ROW(Source!A244)</f>
        <v>244</v>
      </c>
      <c r="B293">
        <v>424238656</v>
      </c>
      <c r="C293">
        <v>424236456</v>
      </c>
      <c r="D293">
        <v>417090726</v>
      </c>
      <c r="E293">
        <v>117</v>
      </c>
      <c r="F293">
        <v>1</v>
      </c>
      <c r="G293">
        <v>1</v>
      </c>
      <c r="H293">
        <v>1</v>
      </c>
      <c r="I293" t="s">
        <v>969</v>
      </c>
      <c r="J293" t="s">
        <v>3</v>
      </c>
      <c r="K293" t="s">
        <v>970</v>
      </c>
      <c r="L293">
        <v>1191</v>
      </c>
      <c r="N293">
        <v>1013</v>
      </c>
      <c r="O293" t="s">
        <v>856</v>
      </c>
      <c r="P293" t="s">
        <v>856</v>
      </c>
      <c r="Q293">
        <v>1</v>
      </c>
      <c r="W293">
        <v>0</v>
      </c>
      <c r="X293">
        <v>888410196</v>
      </c>
      <c r="Y293">
        <f t="shared" si="144"/>
        <v>0.26</v>
      </c>
      <c r="AA293">
        <v>0</v>
      </c>
      <c r="AB293">
        <v>0</v>
      </c>
      <c r="AC293">
        <v>0</v>
      </c>
      <c r="AD293">
        <v>539.69000000000005</v>
      </c>
      <c r="AE293">
        <v>0</v>
      </c>
      <c r="AF293">
        <v>0</v>
      </c>
      <c r="AG293">
        <v>0</v>
      </c>
      <c r="AH293">
        <v>539.69000000000005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0.26</v>
      </c>
      <c r="AU293" t="s">
        <v>3</v>
      </c>
      <c r="AV293">
        <v>1</v>
      </c>
      <c r="AW293">
        <v>2</v>
      </c>
      <c r="AX293">
        <v>424392712</v>
      </c>
      <c r="AY293">
        <v>1</v>
      </c>
      <c r="AZ293">
        <v>0</v>
      </c>
      <c r="BA293">
        <v>342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140.31940000000003</v>
      </c>
      <c r="BN293">
        <v>0.26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140.31940000000003</v>
      </c>
      <c r="BU293">
        <v>0.26</v>
      </c>
      <c r="BV293">
        <v>0</v>
      </c>
      <c r="BW293">
        <v>1</v>
      </c>
      <c r="CU293">
        <f>ROUND(AT293*Source!I244*AH293*AL293,2)</f>
        <v>140.32</v>
      </c>
      <c r="CV293">
        <f>ROUND(Y293*Source!I244,7)</f>
        <v>0.26</v>
      </c>
      <c r="CW293">
        <v>0</v>
      </c>
      <c r="CX293">
        <f>ROUND(Y293*Source!I244,7)</f>
        <v>0.26</v>
      </c>
      <c r="CY293">
        <f>AD293</f>
        <v>539.69000000000005</v>
      </c>
      <c r="CZ293">
        <f>AH293</f>
        <v>539.69000000000005</v>
      </c>
      <c r="DA293">
        <f>AL293</f>
        <v>1</v>
      </c>
      <c r="DB293">
        <f t="shared" si="145"/>
        <v>140.32</v>
      </c>
      <c r="DC293">
        <f t="shared" si="146"/>
        <v>0</v>
      </c>
      <c r="DD293" t="s">
        <v>3</v>
      </c>
      <c r="DE293" t="s">
        <v>3</v>
      </c>
      <c r="DF293">
        <f t="shared" si="147"/>
        <v>0</v>
      </c>
      <c r="DG293">
        <f>ROUND(ROUND(AF293,2)*CX293,2)</f>
        <v>0</v>
      </c>
      <c r="DH293">
        <f t="shared" si="132"/>
        <v>0</v>
      </c>
      <c r="DI293">
        <f t="shared" si="143"/>
        <v>140.32</v>
      </c>
      <c r="DJ293">
        <f>DI293</f>
        <v>140.32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ROW(Source!A244)</f>
        <v>244</v>
      </c>
      <c r="B294">
        <v>424238656</v>
      </c>
      <c r="C294">
        <v>424236456</v>
      </c>
      <c r="D294">
        <v>417090896</v>
      </c>
      <c r="E294">
        <v>117</v>
      </c>
      <c r="F294">
        <v>1</v>
      </c>
      <c r="G294">
        <v>1</v>
      </c>
      <c r="H294">
        <v>1</v>
      </c>
      <c r="I294" t="s">
        <v>854</v>
      </c>
      <c r="J294" t="s">
        <v>3</v>
      </c>
      <c r="K294" t="s">
        <v>855</v>
      </c>
      <c r="L294">
        <v>1191</v>
      </c>
      <c r="N294">
        <v>1013</v>
      </c>
      <c r="O294" t="s">
        <v>856</v>
      </c>
      <c r="P294" t="s">
        <v>856</v>
      </c>
      <c r="Q294">
        <v>1</v>
      </c>
      <c r="W294">
        <v>0</v>
      </c>
      <c r="X294">
        <v>-1417349443</v>
      </c>
      <c r="Y294">
        <f t="shared" si="144"/>
        <v>0.52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0.52</v>
      </c>
      <c r="AU294" t="s">
        <v>3</v>
      </c>
      <c r="AV294">
        <v>2</v>
      </c>
      <c r="AW294">
        <v>2</v>
      </c>
      <c r="AX294">
        <v>424392713</v>
      </c>
      <c r="AY294">
        <v>1</v>
      </c>
      <c r="AZ294">
        <v>0</v>
      </c>
      <c r="BA294">
        <v>343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ROUND(Y294*Source!I244,7)</f>
        <v>0.52</v>
      </c>
      <c r="CY294">
        <f>AD294</f>
        <v>0</v>
      </c>
      <c r="CZ294">
        <f>AH294</f>
        <v>0</v>
      </c>
      <c r="DA294">
        <f>AL294</f>
        <v>1</v>
      </c>
      <c r="DB294">
        <f t="shared" si="145"/>
        <v>0</v>
      </c>
      <c r="DC294">
        <f t="shared" si="146"/>
        <v>0</v>
      </c>
      <c r="DD294" t="s">
        <v>3</v>
      </c>
      <c r="DE294" t="s">
        <v>3</v>
      </c>
      <c r="DF294">
        <f t="shared" si="147"/>
        <v>0</v>
      </c>
      <c r="DG294">
        <f>ROUND(ROUND(AF294,2)*CX294,2)</f>
        <v>0</v>
      </c>
      <c r="DH294">
        <f t="shared" si="132"/>
        <v>0</v>
      </c>
      <c r="DI294">
        <f t="shared" si="143"/>
        <v>0</v>
      </c>
      <c r="DJ294">
        <f>DI294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ROW(Source!A244)</f>
        <v>244</v>
      </c>
      <c r="B295">
        <v>424238656</v>
      </c>
      <c r="C295">
        <v>424236456</v>
      </c>
      <c r="D295">
        <v>417097322</v>
      </c>
      <c r="E295">
        <v>1</v>
      </c>
      <c r="F295">
        <v>1</v>
      </c>
      <c r="G295">
        <v>1</v>
      </c>
      <c r="H295">
        <v>2</v>
      </c>
      <c r="I295" t="s">
        <v>1049</v>
      </c>
      <c r="J295" t="s">
        <v>1050</v>
      </c>
      <c r="K295" t="s">
        <v>1051</v>
      </c>
      <c r="L295">
        <v>1368</v>
      </c>
      <c r="N295">
        <v>1011</v>
      </c>
      <c r="O295" t="s">
        <v>748</v>
      </c>
      <c r="P295" t="s">
        <v>748</v>
      </c>
      <c r="Q295">
        <v>1</v>
      </c>
      <c r="W295">
        <v>0</v>
      </c>
      <c r="X295">
        <v>120049020</v>
      </c>
      <c r="Y295">
        <f t="shared" si="144"/>
        <v>0.26</v>
      </c>
      <c r="AA295">
        <v>0</v>
      </c>
      <c r="AB295">
        <v>5900.75</v>
      </c>
      <c r="AC295">
        <v>1240.48</v>
      </c>
      <c r="AD295">
        <v>0</v>
      </c>
      <c r="AE295">
        <v>0</v>
      </c>
      <c r="AF295">
        <v>4758.67</v>
      </c>
      <c r="AG295">
        <v>1240.48</v>
      </c>
      <c r="AH295">
        <v>0</v>
      </c>
      <c r="AI295">
        <v>1</v>
      </c>
      <c r="AJ295">
        <v>1.24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0.26</v>
      </c>
      <c r="AU295" t="s">
        <v>3</v>
      </c>
      <c r="AV295">
        <v>1</v>
      </c>
      <c r="AW295">
        <v>2</v>
      </c>
      <c r="AX295">
        <v>424392714</v>
      </c>
      <c r="AY295">
        <v>1</v>
      </c>
      <c r="AZ295">
        <v>0</v>
      </c>
      <c r="BA295">
        <v>344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1237.2542000000001</v>
      </c>
      <c r="BL295">
        <v>322.52480000000003</v>
      </c>
      <c r="BM295">
        <v>0</v>
      </c>
      <c r="BN295">
        <v>0</v>
      </c>
      <c r="BO295">
        <v>0.52</v>
      </c>
      <c r="BP295">
        <v>1</v>
      </c>
      <c r="BQ295">
        <v>0</v>
      </c>
      <c r="BR295">
        <v>1237.2542000000001</v>
      </c>
      <c r="BS295">
        <v>322.52480000000003</v>
      </c>
      <c r="BT295">
        <v>0</v>
      </c>
      <c r="BU295">
        <v>0</v>
      </c>
      <c r="BV295">
        <v>0.52</v>
      </c>
      <c r="BW295">
        <v>1</v>
      </c>
      <c r="CV295">
        <v>0</v>
      </c>
      <c r="CW295">
        <f>ROUND(Y295*Source!I244*DO295,7)</f>
        <v>0.52</v>
      </c>
      <c r="CX295">
        <f>ROUND(Y295*Source!I244,7)</f>
        <v>0.26</v>
      </c>
      <c r="CY295">
        <f>AB295</f>
        <v>5900.75</v>
      </c>
      <c r="CZ295">
        <f>AF295</f>
        <v>4758.67</v>
      </c>
      <c r="DA295">
        <f>AJ295</f>
        <v>1.24</v>
      </c>
      <c r="DB295">
        <f t="shared" si="145"/>
        <v>1237.25</v>
      </c>
      <c r="DC295">
        <f t="shared" si="146"/>
        <v>322.52</v>
      </c>
      <c r="DD295" t="s">
        <v>3</v>
      </c>
      <c r="DE295" t="s">
        <v>3</v>
      </c>
      <c r="DF295">
        <f t="shared" si="147"/>
        <v>0</v>
      </c>
      <c r="DG295">
        <f>ROUND(ROUND(AF295*AJ295,2)*CX295,2)</f>
        <v>1534.2</v>
      </c>
      <c r="DH295">
        <f t="shared" si="132"/>
        <v>322.52</v>
      </c>
      <c r="DI295">
        <f t="shared" si="143"/>
        <v>0</v>
      </c>
      <c r="DJ295">
        <f>DG295+DH295</f>
        <v>1856.72</v>
      </c>
      <c r="DK295">
        <v>0</v>
      </c>
      <c r="DL295" t="s">
        <v>860</v>
      </c>
      <c r="DM295">
        <v>5</v>
      </c>
      <c r="DN295" t="s">
        <v>856</v>
      </c>
      <c r="DO295">
        <v>2</v>
      </c>
    </row>
    <row r="296" spans="1:119" x14ac:dyDescent="0.2">
      <c r="A296">
        <f>ROW(Source!A281)</f>
        <v>281</v>
      </c>
      <c r="B296">
        <v>424238656</v>
      </c>
      <c r="C296">
        <v>424236464</v>
      </c>
      <c r="D296">
        <v>417090854</v>
      </c>
      <c r="E296">
        <v>117</v>
      </c>
      <c r="F296">
        <v>1</v>
      </c>
      <c r="G296">
        <v>1</v>
      </c>
      <c r="H296">
        <v>1</v>
      </c>
      <c r="I296" t="s">
        <v>849</v>
      </c>
      <c r="J296" t="s">
        <v>3</v>
      </c>
      <c r="K296" t="s">
        <v>850</v>
      </c>
      <c r="L296">
        <v>1369</v>
      </c>
      <c r="N296">
        <v>1013</v>
      </c>
      <c r="O296" t="s">
        <v>851</v>
      </c>
      <c r="P296" t="s">
        <v>851</v>
      </c>
      <c r="Q296">
        <v>1</v>
      </c>
      <c r="W296">
        <v>0</v>
      </c>
      <c r="X296">
        <v>-236928766</v>
      </c>
      <c r="Y296">
        <f t="shared" si="144"/>
        <v>2.78</v>
      </c>
      <c r="AA296">
        <v>0</v>
      </c>
      <c r="AB296">
        <v>0</v>
      </c>
      <c r="AC296">
        <v>0</v>
      </c>
      <c r="AD296">
        <v>439</v>
      </c>
      <c r="AE296">
        <v>0</v>
      </c>
      <c r="AF296">
        <v>0</v>
      </c>
      <c r="AG296">
        <v>0</v>
      </c>
      <c r="AH296">
        <v>439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2.78</v>
      </c>
      <c r="AU296" t="s">
        <v>3</v>
      </c>
      <c r="AV296">
        <v>1</v>
      </c>
      <c r="AW296">
        <v>2</v>
      </c>
      <c r="AX296">
        <v>424392715</v>
      </c>
      <c r="AY296">
        <v>1</v>
      </c>
      <c r="AZ296">
        <v>0</v>
      </c>
      <c r="BA296">
        <v>345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1220.4199999999998</v>
      </c>
      <c r="BN296">
        <v>2.78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1220.4199999999998</v>
      </c>
      <c r="BU296">
        <v>2.78</v>
      </c>
      <c r="BV296">
        <v>0</v>
      </c>
      <c r="BW296">
        <v>1</v>
      </c>
      <c r="CU296">
        <f>ROUND(AT296*Source!I281*AH296*AL296,2)</f>
        <v>12.2</v>
      </c>
      <c r="CV296">
        <f>ROUND(Y296*Source!I281,7)</f>
        <v>2.7799999999999998E-2</v>
      </c>
      <c r="CW296">
        <v>0</v>
      </c>
      <c r="CX296">
        <f>ROUND(Y296*Source!I281,7)</f>
        <v>2.7799999999999998E-2</v>
      </c>
      <c r="CY296">
        <f t="shared" ref="CY296:CY301" si="148">AD296</f>
        <v>439</v>
      </c>
      <c r="CZ296">
        <f t="shared" ref="CZ296:CZ301" si="149">AH296</f>
        <v>439</v>
      </c>
      <c r="DA296">
        <f t="shared" ref="DA296:DA301" si="150">AL296</f>
        <v>1</v>
      </c>
      <c r="DB296">
        <f t="shared" si="145"/>
        <v>1220.42</v>
      </c>
      <c r="DC296">
        <f t="shared" si="146"/>
        <v>0</v>
      </c>
      <c r="DD296" t="s">
        <v>3</v>
      </c>
      <c r="DE296" t="s">
        <v>3</v>
      </c>
      <c r="DF296">
        <f t="shared" si="147"/>
        <v>0</v>
      </c>
      <c r="DG296">
        <f t="shared" ref="DG296:DG302" si="151">ROUND(ROUND(AF296,2)*CX296,2)</f>
        <v>0</v>
      </c>
      <c r="DH296">
        <f t="shared" si="132"/>
        <v>0</v>
      </c>
      <c r="DI296">
        <f t="shared" si="143"/>
        <v>12.2</v>
      </c>
      <c r="DJ296">
        <f t="shared" ref="DJ296:DJ301" si="152">DI296</f>
        <v>12.2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ROW(Source!A281)</f>
        <v>281</v>
      </c>
      <c r="B297">
        <v>424238656</v>
      </c>
      <c r="C297">
        <v>424236464</v>
      </c>
      <c r="D297">
        <v>417090856</v>
      </c>
      <c r="E297">
        <v>117</v>
      </c>
      <c r="F297">
        <v>1</v>
      </c>
      <c r="G297">
        <v>1</v>
      </c>
      <c r="H297">
        <v>1</v>
      </c>
      <c r="I297" t="s">
        <v>852</v>
      </c>
      <c r="J297" t="s">
        <v>3</v>
      </c>
      <c r="K297" t="s">
        <v>853</v>
      </c>
      <c r="L297">
        <v>1369</v>
      </c>
      <c r="N297">
        <v>1013</v>
      </c>
      <c r="O297" t="s">
        <v>851</v>
      </c>
      <c r="P297" t="s">
        <v>851</v>
      </c>
      <c r="Q297">
        <v>1</v>
      </c>
      <c r="W297">
        <v>0</v>
      </c>
      <c r="X297">
        <v>-587036825</v>
      </c>
      <c r="Y297">
        <f t="shared" si="144"/>
        <v>8.11</v>
      </c>
      <c r="AA297">
        <v>0</v>
      </c>
      <c r="AB297">
        <v>0</v>
      </c>
      <c r="AC297">
        <v>0</v>
      </c>
      <c r="AD297">
        <v>479.27</v>
      </c>
      <c r="AE297">
        <v>0</v>
      </c>
      <c r="AF297">
        <v>0</v>
      </c>
      <c r="AG297">
        <v>0</v>
      </c>
      <c r="AH297">
        <v>479.27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8.11</v>
      </c>
      <c r="AU297" t="s">
        <v>3</v>
      </c>
      <c r="AV297">
        <v>1</v>
      </c>
      <c r="AW297">
        <v>2</v>
      </c>
      <c r="AX297">
        <v>424392716</v>
      </c>
      <c r="AY297">
        <v>1</v>
      </c>
      <c r="AZ297">
        <v>0</v>
      </c>
      <c r="BA297">
        <v>346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3886.8796999999995</v>
      </c>
      <c r="BN297">
        <v>8.11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3886.8796999999995</v>
      </c>
      <c r="BU297">
        <v>8.11</v>
      </c>
      <c r="BV297">
        <v>0</v>
      </c>
      <c r="BW297">
        <v>1</v>
      </c>
      <c r="CU297">
        <f>ROUND(AT297*Source!I281*AH297*AL297,2)</f>
        <v>38.869999999999997</v>
      </c>
      <c r="CV297">
        <f>ROUND(Y297*Source!I281,7)</f>
        <v>8.1100000000000005E-2</v>
      </c>
      <c r="CW297">
        <v>0</v>
      </c>
      <c r="CX297">
        <f>ROUND(Y297*Source!I281,7)</f>
        <v>8.1100000000000005E-2</v>
      </c>
      <c r="CY297">
        <f t="shared" si="148"/>
        <v>479.27</v>
      </c>
      <c r="CZ297">
        <f t="shared" si="149"/>
        <v>479.27</v>
      </c>
      <c r="DA297">
        <f t="shared" si="150"/>
        <v>1</v>
      </c>
      <c r="DB297">
        <f t="shared" si="145"/>
        <v>3886.88</v>
      </c>
      <c r="DC297">
        <f t="shared" si="146"/>
        <v>0</v>
      </c>
      <c r="DD297" t="s">
        <v>3</v>
      </c>
      <c r="DE297" t="s">
        <v>3</v>
      </c>
      <c r="DF297">
        <f t="shared" si="147"/>
        <v>0</v>
      </c>
      <c r="DG297">
        <f t="shared" si="151"/>
        <v>0</v>
      </c>
      <c r="DH297">
        <f t="shared" si="132"/>
        <v>0</v>
      </c>
      <c r="DI297">
        <f t="shared" si="143"/>
        <v>38.869999999999997</v>
      </c>
      <c r="DJ297">
        <f t="shared" si="152"/>
        <v>38.869999999999997</v>
      </c>
      <c r="DK297">
        <v>1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ROW(Source!A281)</f>
        <v>281</v>
      </c>
      <c r="B298">
        <v>424238656</v>
      </c>
      <c r="C298">
        <v>424236464</v>
      </c>
      <c r="D298">
        <v>417090860</v>
      </c>
      <c r="E298">
        <v>117</v>
      </c>
      <c r="F298">
        <v>1</v>
      </c>
      <c r="G298">
        <v>1</v>
      </c>
      <c r="H298">
        <v>1</v>
      </c>
      <c r="I298" t="s">
        <v>1101</v>
      </c>
      <c r="J298" t="s">
        <v>3</v>
      </c>
      <c r="K298" t="s">
        <v>1102</v>
      </c>
      <c r="L298">
        <v>1369</v>
      </c>
      <c r="N298">
        <v>1013</v>
      </c>
      <c r="O298" t="s">
        <v>851</v>
      </c>
      <c r="P298" t="s">
        <v>851</v>
      </c>
      <c r="Q298">
        <v>1</v>
      </c>
      <c r="W298">
        <v>0</v>
      </c>
      <c r="X298">
        <v>-512803540</v>
      </c>
      <c r="Y298">
        <f t="shared" si="144"/>
        <v>13.98</v>
      </c>
      <c r="AA298">
        <v>0</v>
      </c>
      <c r="AB298">
        <v>0</v>
      </c>
      <c r="AC298">
        <v>0</v>
      </c>
      <c r="AD298">
        <v>539.69000000000005</v>
      </c>
      <c r="AE298">
        <v>0</v>
      </c>
      <c r="AF298">
        <v>0</v>
      </c>
      <c r="AG298">
        <v>0</v>
      </c>
      <c r="AH298">
        <v>539.69000000000005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13.98</v>
      </c>
      <c r="AU298" t="s">
        <v>3</v>
      </c>
      <c r="AV298">
        <v>1</v>
      </c>
      <c r="AW298">
        <v>2</v>
      </c>
      <c r="AX298">
        <v>424392717</v>
      </c>
      <c r="AY298">
        <v>1</v>
      </c>
      <c r="AZ298">
        <v>0</v>
      </c>
      <c r="BA298">
        <v>347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7544.8662000000013</v>
      </c>
      <c r="BN298">
        <v>13.98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7544.8662000000013</v>
      </c>
      <c r="BU298">
        <v>13.98</v>
      </c>
      <c r="BV298">
        <v>0</v>
      </c>
      <c r="BW298">
        <v>1</v>
      </c>
      <c r="CU298">
        <f>ROUND(AT298*Source!I281*AH298*AL298,2)</f>
        <v>75.45</v>
      </c>
      <c r="CV298">
        <f>ROUND(Y298*Source!I281,7)</f>
        <v>0.13980000000000001</v>
      </c>
      <c r="CW298">
        <v>0</v>
      </c>
      <c r="CX298">
        <f>ROUND(Y298*Source!I281,7)</f>
        <v>0.13980000000000001</v>
      </c>
      <c r="CY298">
        <f t="shared" si="148"/>
        <v>539.69000000000005</v>
      </c>
      <c r="CZ298">
        <f t="shared" si="149"/>
        <v>539.69000000000005</v>
      </c>
      <c r="DA298">
        <f t="shared" si="150"/>
        <v>1</v>
      </c>
      <c r="DB298">
        <f t="shared" si="145"/>
        <v>7544.87</v>
      </c>
      <c r="DC298">
        <f t="shared" si="146"/>
        <v>0</v>
      </c>
      <c r="DD298" t="s">
        <v>3</v>
      </c>
      <c r="DE298" t="s">
        <v>3</v>
      </c>
      <c r="DF298">
        <f t="shared" si="147"/>
        <v>0</v>
      </c>
      <c r="DG298">
        <f t="shared" si="151"/>
        <v>0</v>
      </c>
      <c r="DH298">
        <f t="shared" si="132"/>
        <v>0</v>
      </c>
      <c r="DI298">
        <f t="shared" si="143"/>
        <v>75.45</v>
      </c>
      <c r="DJ298">
        <f t="shared" si="152"/>
        <v>75.45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ROW(Source!A281)</f>
        <v>281</v>
      </c>
      <c r="B299">
        <v>424238656</v>
      </c>
      <c r="C299">
        <v>424236464</v>
      </c>
      <c r="D299">
        <v>417090864</v>
      </c>
      <c r="E299">
        <v>117</v>
      </c>
      <c r="F299">
        <v>1</v>
      </c>
      <c r="G299">
        <v>1</v>
      </c>
      <c r="H299">
        <v>1</v>
      </c>
      <c r="I299" t="s">
        <v>1103</v>
      </c>
      <c r="J299" t="s">
        <v>3</v>
      </c>
      <c r="K299" t="s">
        <v>1104</v>
      </c>
      <c r="L299">
        <v>1369</v>
      </c>
      <c r="N299">
        <v>1013</v>
      </c>
      <c r="O299" t="s">
        <v>851</v>
      </c>
      <c r="P299" t="s">
        <v>851</v>
      </c>
      <c r="Q299">
        <v>1</v>
      </c>
      <c r="W299">
        <v>0</v>
      </c>
      <c r="X299">
        <v>1518711480</v>
      </c>
      <c r="Y299">
        <f t="shared" si="144"/>
        <v>6.54</v>
      </c>
      <c r="AA299">
        <v>0</v>
      </c>
      <c r="AB299">
        <v>0</v>
      </c>
      <c r="AC299">
        <v>0</v>
      </c>
      <c r="AD299">
        <v>620.24</v>
      </c>
      <c r="AE299">
        <v>0</v>
      </c>
      <c r="AF299">
        <v>0</v>
      </c>
      <c r="AG299">
        <v>0</v>
      </c>
      <c r="AH299">
        <v>620.24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6.54</v>
      </c>
      <c r="AU299" t="s">
        <v>3</v>
      </c>
      <c r="AV299">
        <v>1</v>
      </c>
      <c r="AW299">
        <v>2</v>
      </c>
      <c r="AX299">
        <v>424392718</v>
      </c>
      <c r="AY299">
        <v>1</v>
      </c>
      <c r="AZ299">
        <v>0</v>
      </c>
      <c r="BA299">
        <v>348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4056.3696</v>
      </c>
      <c r="BN299">
        <v>6.54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4056.3696</v>
      </c>
      <c r="BU299">
        <v>6.54</v>
      </c>
      <c r="BV299">
        <v>0</v>
      </c>
      <c r="BW299">
        <v>1</v>
      </c>
      <c r="CU299">
        <f>ROUND(AT299*Source!I281*AH299*AL299,2)</f>
        <v>40.56</v>
      </c>
      <c r="CV299">
        <f>ROUND(Y299*Source!I281,7)</f>
        <v>6.54E-2</v>
      </c>
      <c r="CW299">
        <v>0</v>
      </c>
      <c r="CX299">
        <f>ROUND(Y299*Source!I281,7)</f>
        <v>6.54E-2</v>
      </c>
      <c r="CY299">
        <f t="shared" si="148"/>
        <v>620.24</v>
      </c>
      <c r="CZ299">
        <f t="shared" si="149"/>
        <v>620.24</v>
      </c>
      <c r="DA299">
        <f t="shared" si="150"/>
        <v>1</v>
      </c>
      <c r="DB299">
        <f t="shared" si="145"/>
        <v>4056.37</v>
      </c>
      <c r="DC299">
        <f t="shared" si="146"/>
        <v>0</v>
      </c>
      <c r="DD299" t="s">
        <v>3</v>
      </c>
      <c r="DE299" t="s">
        <v>3</v>
      </c>
      <c r="DF299">
        <f t="shared" si="147"/>
        <v>0</v>
      </c>
      <c r="DG299">
        <f t="shared" si="151"/>
        <v>0</v>
      </c>
      <c r="DH299">
        <f t="shared" si="132"/>
        <v>0</v>
      </c>
      <c r="DI299">
        <f t="shared" si="143"/>
        <v>40.56</v>
      </c>
      <c r="DJ299">
        <f t="shared" si="152"/>
        <v>40.56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ROW(Source!A281)</f>
        <v>281</v>
      </c>
      <c r="B300">
        <v>424238656</v>
      </c>
      <c r="C300">
        <v>424236464</v>
      </c>
      <c r="D300">
        <v>417090866</v>
      </c>
      <c r="E300">
        <v>117</v>
      </c>
      <c r="F300">
        <v>1</v>
      </c>
      <c r="G300">
        <v>1</v>
      </c>
      <c r="H300">
        <v>1</v>
      </c>
      <c r="I300" t="s">
        <v>1105</v>
      </c>
      <c r="J300" t="s">
        <v>3</v>
      </c>
      <c r="K300" t="s">
        <v>1106</v>
      </c>
      <c r="L300">
        <v>1369</v>
      </c>
      <c r="N300">
        <v>1013</v>
      </c>
      <c r="O300" t="s">
        <v>851</v>
      </c>
      <c r="P300" t="s">
        <v>851</v>
      </c>
      <c r="Q300">
        <v>1</v>
      </c>
      <c r="W300">
        <v>0</v>
      </c>
      <c r="X300">
        <v>286205319</v>
      </c>
      <c r="Y300">
        <f t="shared" si="144"/>
        <v>0.94</v>
      </c>
      <c r="AA300">
        <v>0</v>
      </c>
      <c r="AB300">
        <v>0</v>
      </c>
      <c r="AC300">
        <v>0</v>
      </c>
      <c r="AD300">
        <v>724.95</v>
      </c>
      <c r="AE300">
        <v>0</v>
      </c>
      <c r="AF300">
        <v>0</v>
      </c>
      <c r="AG300">
        <v>0</v>
      </c>
      <c r="AH300">
        <v>724.95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0.94</v>
      </c>
      <c r="AU300" t="s">
        <v>3</v>
      </c>
      <c r="AV300">
        <v>1</v>
      </c>
      <c r="AW300">
        <v>2</v>
      </c>
      <c r="AX300">
        <v>424392719</v>
      </c>
      <c r="AY300">
        <v>1</v>
      </c>
      <c r="AZ300">
        <v>0</v>
      </c>
      <c r="BA300">
        <v>349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681.45299999999997</v>
      </c>
      <c r="BN300">
        <v>0.94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681.45299999999997</v>
      </c>
      <c r="BU300">
        <v>0.94</v>
      </c>
      <c r="BV300">
        <v>0</v>
      </c>
      <c r="BW300">
        <v>1</v>
      </c>
      <c r="CU300">
        <f>ROUND(AT300*Source!I281*AH300*AL300,2)</f>
        <v>6.81</v>
      </c>
      <c r="CV300">
        <f>ROUND(Y300*Source!I281,7)</f>
        <v>9.4000000000000004E-3</v>
      </c>
      <c r="CW300">
        <v>0</v>
      </c>
      <c r="CX300">
        <f>ROUND(Y300*Source!I281,7)</f>
        <v>9.4000000000000004E-3</v>
      </c>
      <c r="CY300">
        <f t="shared" si="148"/>
        <v>724.95</v>
      </c>
      <c r="CZ300">
        <f t="shared" si="149"/>
        <v>724.95</v>
      </c>
      <c r="DA300">
        <f t="shared" si="150"/>
        <v>1</v>
      </c>
      <c r="DB300">
        <f t="shared" si="145"/>
        <v>681.45</v>
      </c>
      <c r="DC300">
        <f t="shared" si="146"/>
        <v>0</v>
      </c>
      <c r="DD300" t="s">
        <v>3</v>
      </c>
      <c r="DE300" t="s">
        <v>3</v>
      </c>
      <c r="DF300">
        <f t="shared" si="147"/>
        <v>0</v>
      </c>
      <c r="DG300">
        <f t="shared" si="151"/>
        <v>0</v>
      </c>
      <c r="DH300">
        <f t="shared" si="132"/>
        <v>0</v>
      </c>
      <c r="DI300">
        <f t="shared" si="143"/>
        <v>6.81</v>
      </c>
      <c r="DJ300">
        <f t="shared" si="152"/>
        <v>6.81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ROW(Source!A281)</f>
        <v>281</v>
      </c>
      <c r="B301">
        <v>424238656</v>
      </c>
      <c r="C301">
        <v>424236464</v>
      </c>
      <c r="D301">
        <v>417090896</v>
      </c>
      <c r="E301">
        <v>117</v>
      </c>
      <c r="F301">
        <v>1</v>
      </c>
      <c r="G301">
        <v>1</v>
      </c>
      <c r="H301">
        <v>1</v>
      </c>
      <c r="I301" t="s">
        <v>854</v>
      </c>
      <c r="J301" t="s">
        <v>3</v>
      </c>
      <c r="K301" t="s">
        <v>855</v>
      </c>
      <c r="L301">
        <v>1191</v>
      </c>
      <c r="N301">
        <v>1013</v>
      </c>
      <c r="O301" t="s">
        <v>856</v>
      </c>
      <c r="P301" t="s">
        <v>856</v>
      </c>
      <c r="Q301">
        <v>1</v>
      </c>
      <c r="W301">
        <v>0</v>
      </c>
      <c r="X301">
        <v>-1417349443</v>
      </c>
      <c r="Y301">
        <f t="shared" si="144"/>
        <v>0.84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0.84</v>
      </c>
      <c r="AU301" t="s">
        <v>3</v>
      </c>
      <c r="AV301">
        <v>2</v>
      </c>
      <c r="AW301">
        <v>2</v>
      </c>
      <c r="AX301">
        <v>424392720</v>
      </c>
      <c r="AY301">
        <v>1</v>
      </c>
      <c r="AZ301">
        <v>0</v>
      </c>
      <c r="BA301">
        <v>350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ROUND(Y301*Source!I281,7)</f>
        <v>8.3999999999999995E-3</v>
      </c>
      <c r="CY301">
        <f t="shared" si="148"/>
        <v>0</v>
      </c>
      <c r="CZ301">
        <f t="shared" si="149"/>
        <v>0</v>
      </c>
      <c r="DA301">
        <f t="shared" si="150"/>
        <v>1</v>
      </c>
      <c r="DB301">
        <f t="shared" si="145"/>
        <v>0</v>
      </c>
      <c r="DC301">
        <f t="shared" si="146"/>
        <v>0</v>
      </c>
      <c r="DD301" t="s">
        <v>3</v>
      </c>
      <c r="DE301" t="s">
        <v>3</v>
      </c>
      <c r="DF301">
        <f t="shared" si="147"/>
        <v>0</v>
      </c>
      <c r="DG301">
        <f t="shared" si="151"/>
        <v>0</v>
      </c>
      <c r="DH301">
        <f t="shared" si="132"/>
        <v>0</v>
      </c>
      <c r="DI301">
        <f t="shared" si="143"/>
        <v>0</v>
      </c>
      <c r="DJ301">
        <f t="shared" si="152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ROW(Source!A281)</f>
        <v>281</v>
      </c>
      <c r="B302">
        <v>424238656</v>
      </c>
      <c r="C302">
        <v>424236464</v>
      </c>
      <c r="D302">
        <v>417097392</v>
      </c>
      <c r="E302">
        <v>1</v>
      </c>
      <c r="F302">
        <v>1</v>
      </c>
      <c r="G302">
        <v>1</v>
      </c>
      <c r="H302">
        <v>2</v>
      </c>
      <c r="I302" t="s">
        <v>963</v>
      </c>
      <c r="J302" t="s">
        <v>964</v>
      </c>
      <c r="K302" t="s">
        <v>965</v>
      </c>
      <c r="L302">
        <v>1368</v>
      </c>
      <c r="N302">
        <v>1011</v>
      </c>
      <c r="O302" t="s">
        <v>748</v>
      </c>
      <c r="P302" t="s">
        <v>748</v>
      </c>
      <c r="Q302">
        <v>1</v>
      </c>
      <c r="W302">
        <v>0</v>
      </c>
      <c r="X302">
        <v>639918019</v>
      </c>
      <c r="Y302">
        <f t="shared" si="144"/>
        <v>0.02</v>
      </c>
      <c r="AA302">
        <v>0</v>
      </c>
      <c r="AB302">
        <v>1626.29</v>
      </c>
      <c r="AC302">
        <v>724.95</v>
      </c>
      <c r="AD302">
        <v>0</v>
      </c>
      <c r="AE302">
        <v>0</v>
      </c>
      <c r="AF302">
        <v>1626.29</v>
      </c>
      <c r="AG302">
        <v>724.95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0.02</v>
      </c>
      <c r="AU302" t="s">
        <v>3</v>
      </c>
      <c r="AV302">
        <v>1</v>
      </c>
      <c r="AW302">
        <v>2</v>
      </c>
      <c r="AX302">
        <v>424392721</v>
      </c>
      <c r="AY302">
        <v>1</v>
      </c>
      <c r="AZ302">
        <v>0</v>
      </c>
      <c r="BA302">
        <v>351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32.525799999999997</v>
      </c>
      <c r="BL302">
        <v>14.499000000000001</v>
      </c>
      <c r="BM302">
        <v>0</v>
      </c>
      <c r="BN302">
        <v>0</v>
      </c>
      <c r="BO302">
        <v>0.02</v>
      </c>
      <c r="BP302">
        <v>1</v>
      </c>
      <c r="BQ302">
        <v>0</v>
      </c>
      <c r="BR302">
        <v>32.525799999999997</v>
      </c>
      <c r="BS302">
        <v>14.499000000000001</v>
      </c>
      <c r="BT302">
        <v>0</v>
      </c>
      <c r="BU302">
        <v>0</v>
      </c>
      <c r="BV302">
        <v>0.02</v>
      </c>
      <c r="BW302">
        <v>1</v>
      </c>
      <c r="CV302">
        <v>0</v>
      </c>
      <c r="CW302">
        <f>ROUND(Y302*Source!I281*DO302,7)</f>
        <v>2.0000000000000001E-4</v>
      </c>
      <c r="CX302">
        <f>ROUND(Y302*Source!I281,7)</f>
        <v>2.0000000000000001E-4</v>
      </c>
      <c r="CY302">
        <f>AB302</f>
        <v>1626.29</v>
      </c>
      <c r="CZ302">
        <f>AF302</f>
        <v>1626.29</v>
      </c>
      <c r="DA302">
        <f>AJ302</f>
        <v>1</v>
      </c>
      <c r="DB302">
        <f t="shared" si="145"/>
        <v>32.53</v>
      </c>
      <c r="DC302">
        <f t="shared" si="146"/>
        <v>14.5</v>
      </c>
      <c r="DD302" t="s">
        <v>3</v>
      </c>
      <c r="DE302" t="s">
        <v>3</v>
      </c>
      <c r="DF302">
        <f t="shared" si="147"/>
        <v>0</v>
      </c>
      <c r="DG302">
        <f t="shared" si="151"/>
        <v>0.33</v>
      </c>
      <c r="DH302">
        <f t="shared" si="132"/>
        <v>0.14000000000000001</v>
      </c>
      <c r="DI302">
        <f t="shared" si="143"/>
        <v>0</v>
      </c>
      <c r="DJ302">
        <f>DG302+DH302</f>
        <v>0.47000000000000003</v>
      </c>
      <c r="DK302">
        <v>1</v>
      </c>
      <c r="DL302" t="s">
        <v>876</v>
      </c>
      <c r="DM302">
        <v>6</v>
      </c>
      <c r="DN302" t="s">
        <v>856</v>
      </c>
      <c r="DO302">
        <v>1</v>
      </c>
    </row>
    <row r="303" spans="1:119" x14ac:dyDescent="0.2">
      <c r="A303">
        <f>ROW(Source!A281)</f>
        <v>281</v>
      </c>
      <c r="B303">
        <v>424238656</v>
      </c>
      <c r="C303">
        <v>424236464</v>
      </c>
      <c r="D303">
        <v>417097489</v>
      </c>
      <c r="E303">
        <v>1</v>
      </c>
      <c r="F303">
        <v>1</v>
      </c>
      <c r="G303">
        <v>1</v>
      </c>
      <c r="H303">
        <v>2</v>
      </c>
      <c r="I303" t="s">
        <v>1107</v>
      </c>
      <c r="J303" t="s">
        <v>1108</v>
      </c>
      <c r="K303" t="s">
        <v>1109</v>
      </c>
      <c r="L303">
        <v>1368</v>
      </c>
      <c r="N303">
        <v>1011</v>
      </c>
      <c r="O303" t="s">
        <v>748</v>
      </c>
      <c r="P303" t="s">
        <v>748</v>
      </c>
      <c r="Q303">
        <v>1</v>
      </c>
      <c r="W303">
        <v>0</v>
      </c>
      <c r="X303">
        <v>-1620640563</v>
      </c>
      <c r="Y303">
        <f t="shared" si="144"/>
        <v>2.4</v>
      </c>
      <c r="AA303">
        <v>0</v>
      </c>
      <c r="AB303">
        <v>2.77</v>
      </c>
      <c r="AC303">
        <v>0</v>
      </c>
      <c r="AD303">
        <v>0</v>
      </c>
      <c r="AE303">
        <v>0</v>
      </c>
      <c r="AF303">
        <v>1.75</v>
      </c>
      <c r="AG303">
        <v>0</v>
      </c>
      <c r="AH303">
        <v>0</v>
      </c>
      <c r="AI303">
        <v>1</v>
      </c>
      <c r="AJ303">
        <v>1.58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2.4</v>
      </c>
      <c r="AU303" t="s">
        <v>3</v>
      </c>
      <c r="AV303">
        <v>1</v>
      </c>
      <c r="AW303">
        <v>2</v>
      </c>
      <c r="AX303">
        <v>424392722</v>
      </c>
      <c r="AY303">
        <v>1</v>
      </c>
      <c r="AZ303">
        <v>0</v>
      </c>
      <c r="BA303">
        <v>352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4.2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4.2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f>ROUND(Y303*Source!I281*DO303,7)</f>
        <v>0</v>
      </c>
      <c r="CX303">
        <f>ROUND(Y303*Source!I281,7)</f>
        <v>2.4E-2</v>
      </c>
      <c r="CY303">
        <f>AB303</f>
        <v>2.77</v>
      </c>
      <c r="CZ303">
        <f>AF303</f>
        <v>1.75</v>
      </c>
      <c r="DA303">
        <f>AJ303</f>
        <v>1.58</v>
      </c>
      <c r="DB303">
        <f t="shared" si="145"/>
        <v>4.2</v>
      </c>
      <c r="DC303">
        <f t="shared" si="146"/>
        <v>0</v>
      </c>
      <c r="DD303" t="s">
        <v>3</v>
      </c>
      <c r="DE303" t="s">
        <v>3</v>
      </c>
      <c r="DF303">
        <f t="shared" si="147"/>
        <v>0</v>
      </c>
      <c r="DG303">
        <f>ROUND(ROUND(AF303*AJ303,2)*CX303,2)</f>
        <v>7.0000000000000007E-2</v>
      </c>
      <c r="DH303">
        <f t="shared" si="132"/>
        <v>0</v>
      </c>
      <c r="DI303">
        <f t="shared" si="143"/>
        <v>0</v>
      </c>
      <c r="DJ303">
        <f>DG303+DH303</f>
        <v>7.0000000000000007E-2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ROW(Source!A281)</f>
        <v>281</v>
      </c>
      <c r="B304">
        <v>424238656</v>
      </c>
      <c r="C304">
        <v>424236464</v>
      </c>
      <c r="D304">
        <v>417097534</v>
      </c>
      <c r="E304">
        <v>1</v>
      </c>
      <c r="F304">
        <v>1</v>
      </c>
      <c r="G304">
        <v>1</v>
      </c>
      <c r="H304">
        <v>2</v>
      </c>
      <c r="I304" t="s">
        <v>1110</v>
      </c>
      <c r="J304" t="s">
        <v>1111</v>
      </c>
      <c r="K304" t="s">
        <v>1112</v>
      </c>
      <c r="L304">
        <v>1368</v>
      </c>
      <c r="N304">
        <v>1011</v>
      </c>
      <c r="O304" t="s">
        <v>748</v>
      </c>
      <c r="P304" t="s">
        <v>748</v>
      </c>
      <c r="Q304">
        <v>1</v>
      </c>
      <c r="W304">
        <v>0</v>
      </c>
      <c r="X304">
        <v>-2141151155</v>
      </c>
      <c r="Y304">
        <f t="shared" si="144"/>
        <v>0.81</v>
      </c>
      <c r="AA304">
        <v>0</v>
      </c>
      <c r="AB304">
        <v>34.68</v>
      </c>
      <c r="AC304">
        <v>0</v>
      </c>
      <c r="AD304">
        <v>0</v>
      </c>
      <c r="AE304">
        <v>0</v>
      </c>
      <c r="AF304">
        <v>23.43</v>
      </c>
      <c r="AG304">
        <v>0</v>
      </c>
      <c r="AH304">
        <v>0</v>
      </c>
      <c r="AI304">
        <v>1</v>
      </c>
      <c r="AJ304">
        <v>1.48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0.81</v>
      </c>
      <c r="AU304" t="s">
        <v>3</v>
      </c>
      <c r="AV304">
        <v>1</v>
      </c>
      <c r="AW304">
        <v>2</v>
      </c>
      <c r="AX304">
        <v>424392723</v>
      </c>
      <c r="AY304">
        <v>1</v>
      </c>
      <c r="AZ304">
        <v>0</v>
      </c>
      <c r="BA304">
        <v>353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18.978300000000001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18.978300000000001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f>ROUND(Y304*Source!I281*DO304,7)</f>
        <v>0</v>
      </c>
      <c r="CX304">
        <f>ROUND(Y304*Source!I281,7)</f>
        <v>8.0999999999999996E-3</v>
      </c>
      <c r="CY304">
        <f>AB304</f>
        <v>34.68</v>
      </c>
      <c r="CZ304">
        <f>AF304</f>
        <v>23.43</v>
      </c>
      <c r="DA304">
        <f>AJ304</f>
        <v>1.48</v>
      </c>
      <c r="DB304">
        <f t="shared" si="145"/>
        <v>18.98</v>
      </c>
      <c r="DC304">
        <f t="shared" si="146"/>
        <v>0</v>
      </c>
      <c r="DD304" t="s">
        <v>3</v>
      </c>
      <c r="DE304" t="s">
        <v>3</v>
      </c>
      <c r="DF304">
        <f t="shared" si="147"/>
        <v>0</v>
      </c>
      <c r="DG304">
        <f>ROUND(ROUND(AF304*AJ304,2)*CX304,2)</f>
        <v>0.28000000000000003</v>
      </c>
      <c r="DH304">
        <f t="shared" si="132"/>
        <v>0</v>
      </c>
      <c r="DI304">
        <f t="shared" si="143"/>
        <v>0</v>
      </c>
      <c r="DJ304">
        <f>DG304+DH304</f>
        <v>0.28000000000000003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ROW(Source!A281)</f>
        <v>281</v>
      </c>
      <c r="B305">
        <v>424238656</v>
      </c>
      <c r="C305">
        <v>424236464</v>
      </c>
      <c r="D305">
        <v>417098134</v>
      </c>
      <c r="E305">
        <v>1</v>
      </c>
      <c r="F305">
        <v>1</v>
      </c>
      <c r="G305">
        <v>1</v>
      </c>
      <c r="H305">
        <v>2</v>
      </c>
      <c r="I305" t="s">
        <v>1113</v>
      </c>
      <c r="J305" t="s">
        <v>1114</v>
      </c>
      <c r="K305" t="s">
        <v>1115</v>
      </c>
      <c r="L305">
        <v>1368</v>
      </c>
      <c r="N305">
        <v>1011</v>
      </c>
      <c r="O305" t="s">
        <v>748</v>
      </c>
      <c r="P305" t="s">
        <v>748</v>
      </c>
      <c r="Q305">
        <v>1</v>
      </c>
      <c r="W305">
        <v>0</v>
      </c>
      <c r="X305">
        <v>302479695</v>
      </c>
      <c r="Y305">
        <f t="shared" si="144"/>
        <v>0.81</v>
      </c>
      <c r="AA305">
        <v>0</v>
      </c>
      <c r="AB305">
        <v>1274.25</v>
      </c>
      <c r="AC305">
        <v>620.24</v>
      </c>
      <c r="AD305">
        <v>0</v>
      </c>
      <c r="AE305">
        <v>0</v>
      </c>
      <c r="AF305">
        <v>995.51</v>
      </c>
      <c r="AG305">
        <v>620.24</v>
      </c>
      <c r="AH305">
        <v>0</v>
      </c>
      <c r="AI305">
        <v>1</v>
      </c>
      <c r="AJ305">
        <v>1.28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0.81</v>
      </c>
      <c r="AU305" t="s">
        <v>3</v>
      </c>
      <c r="AV305">
        <v>1</v>
      </c>
      <c r="AW305">
        <v>2</v>
      </c>
      <c r="AX305">
        <v>424392724</v>
      </c>
      <c r="AY305">
        <v>1</v>
      </c>
      <c r="AZ305">
        <v>0</v>
      </c>
      <c r="BA305">
        <v>354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806.36310000000003</v>
      </c>
      <c r="BL305">
        <v>502.39440000000002</v>
      </c>
      <c r="BM305">
        <v>0</v>
      </c>
      <c r="BN305">
        <v>0</v>
      </c>
      <c r="BO305">
        <v>0.81</v>
      </c>
      <c r="BP305">
        <v>1</v>
      </c>
      <c r="BQ305">
        <v>0</v>
      </c>
      <c r="BR305">
        <v>806.36310000000003</v>
      </c>
      <c r="BS305">
        <v>502.39440000000002</v>
      </c>
      <c r="BT305">
        <v>0</v>
      </c>
      <c r="BU305">
        <v>0</v>
      </c>
      <c r="BV305">
        <v>0.81</v>
      </c>
      <c r="BW305">
        <v>1</v>
      </c>
      <c r="CV305">
        <v>0</v>
      </c>
      <c r="CW305">
        <f>ROUND(Y305*Source!I281*DO305,7)</f>
        <v>8.0999999999999996E-3</v>
      </c>
      <c r="CX305">
        <f>ROUND(Y305*Source!I281,7)</f>
        <v>8.0999999999999996E-3</v>
      </c>
      <c r="CY305">
        <f>AB305</f>
        <v>1274.25</v>
      </c>
      <c r="CZ305">
        <f>AF305</f>
        <v>995.51</v>
      </c>
      <c r="DA305">
        <f>AJ305</f>
        <v>1.28</v>
      </c>
      <c r="DB305">
        <f t="shared" si="145"/>
        <v>806.36</v>
      </c>
      <c r="DC305">
        <f t="shared" si="146"/>
        <v>502.39</v>
      </c>
      <c r="DD305" t="s">
        <v>3</v>
      </c>
      <c r="DE305" t="s">
        <v>3</v>
      </c>
      <c r="DF305">
        <f t="shared" si="147"/>
        <v>0</v>
      </c>
      <c r="DG305">
        <f>ROUND(ROUND(AF305*AJ305,2)*CX305,2)</f>
        <v>10.32</v>
      </c>
      <c r="DH305">
        <f t="shared" si="132"/>
        <v>5.0199999999999996</v>
      </c>
      <c r="DI305">
        <f t="shared" si="143"/>
        <v>0</v>
      </c>
      <c r="DJ305">
        <f>DG305+DH305</f>
        <v>15.34</v>
      </c>
      <c r="DK305">
        <v>0</v>
      </c>
      <c r="DL305" t="s">
        <v>860</v>
      </c>
      <c r="DM305">
        <v>5</v>
      </c>
      <c r="DN305" t="s">
        <v>856</v>
      </c>
      <c r="DO305">
        <v>1</v>
      </c>
    </row>
    <row r="306" spans="1:119" x14ac:dyDescent="0.2">
      <c r="A306">
        <f>ROW(Source!A281)</f>
        <v>281</v>
      </c>
      <c r="B306">
        <v>424238656</v>
      </c>
      <c r="C306">
        <v>424236464</v>
      </c>
      <c r="D306">
        <v>417098287</v>
      </c>
      <c r="E306">
        <v>1</v>
      </c>
      <c r="F306">
        <v>1</v>
      </c>
      <c r="G306">
        <v>1</v>
      </c>
      <c r="H306">
        <v>2</v>
      </c>
      <c r="I306" t="s">
        <v>901</v>
      </c>
      <c r="J306" t="s">
        <v>902</v>
      </c>
      <c r="K306" t="s">
        <v>903</v>
      </c>
      <c r="L306">
        <v>1368</v>
      </c>
      <c r="N306">
        <v>1011</v>
      </c>
      <c r="O306" t="s">
        <v>748</v>
      </c>
      <c r="P306" t="s">
        <v>748</v>
      </c>
      <c r="Q306">
        <v>1</v>
      </c>
      <c r="W306">
        <v>0</v>
      </c>
      <c r="X306">
        <v>-849950259</v>
      </c>
      <c r="Y306">
        <f t="shared" si="144"/>
        <v>0.01</v>
      </c>
      <c r="AA306">
        <v>0</v>
      </c>
      <c r="AB306">
        <v>641.70000000000005</v>
      </c>
      <c r="AC306">
        <v>539.69000000000005</v>
      </c>
      <c r="AD306">
        <v>0</v>
      </c>
      <c r="AE306">
        <v>0</v>
      </c>
      <c r="AF306">
        <v>641.70000000000005</v>
      </c>
      <c r="AG306">
        <v>539.69000000000005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0.01</v>
      </c>
      <c r="AU306" t="s">
        <v>3</v>
      </c>
      <c r="AV306">
        <v>1</v>
      </c>
      <c r="AW306">
        <v>2</v>
      </c>
      <c r="AX306">
        <v>424392725</v>
      </c>
      <c r="AY306">
        <v>1</v>
      </c>
      <c r="AZ306">
        <v>0</v>
      </c>
      <c r="BA306">
        <v>355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6.4170000000000007</v>
      </c>
      <c r="BL306">
        <v>5.3969000000000005</v>
      </c>
      <c r="BM306">
        <v>0</v>
      </c>
      <c r="BN306">
        <v>0</v>
      </c>
      <c r="BO306">
        <v>0.01</v>
      </c>
      <c r="BP306">
        <v>1</v>
      </c>
      <c r="BQ306">
        <v>0</v>
      </c>
      <c r="BR306">
        <v>6.4170000000000007</v>
      </c>
      <c r="BS306">
        <v>5.3969000000000005</v>
      </c>
      <c r="BT306">
        <v>0</v>
      </c>
      <c r="BU306">
        <v>0</v>
      </c>
      <c r="BV306">
        <v>0.01</v>
      </c>
      <c r="BW306">
        <v>1</v>
      </c>
      <c r="CV306">
        <v>0</v>
      </c>
      <c r="CW306">
        <f>ROUND(Y306*Source!I281*DO306,7)</f>
        <v>1E-4</v>
      </c>
      <c r="CX306">
        <f>ROUND(Y306*Source!I281,7)</f>
        <v>1E-4</v>
      </c>
      <c r="CY306">
        <f>AB306</f>
        <v>641.70000000000005</v>
      </c>
      <c r="CZ306">
        <f>AF306</f>
        <v>641.70000000000005</v>
      </c>
      <c r="DA306">
        <f>AJ306</f>
        <v>1</v>
      </c>
      <c r="DB306">
        <f t="shared" si="145"/>
        <v>6.42</v>
      </c>
      <c r="DC306">
        <f t="shared" si="146"/>
        <v>5.4</v>
      </c>
      <c r="DD306" t="s">
        <v>3</v>
      </c>
      <c r="DE306" t="s">
        <v>3</v>
      </c>
      <c r="DF306">
        <f t="shared" si="147"/>
        <v>0</v>
      </c>
      <c r="DG306">
        <f t="shared" ref="DG306:DG312" si="153">ROUND(ROUND(AF306,2)*CX306,2)</f>
        <v>0.06</v>
      </c>
      <c r="DH306">
        <f t="shared" si="132"/>
        <v>0.05</v>
      </c>
      <c r="DI306">
        <f t="shared" si="143"/>
        <v>0</v>
      </c>
      <c r="DJ306">
        <f>DG306+DH306</f>
        <v>0.11</v>
      </c>
      <c r="DK306">
        <v>1</v>
      </c>
      <c r="DL306" t="s">
        <v>867</v>
      </c>
      <c r="DM306">
        <v>4</v>
      </c>
      <c r="DN306" t="s">
        <v>856</v>
      </c>
      <c r="DO306">
        <v>1</v>
      </c>
    </row>
    <row r="307" spans="1:119" x14ac:dyDescent="0.2">
      <c r="A307">
        <f>ROW(Source!A281)</f>
        <v>281</v>
      </c>
      <c r="B307">
        <v>424238656</v>
      </c>
      <c r="C307">
        <v>424236464</v>
      </c>
      <c r="D307">
        <v>417166617</v>
      </c>
      <c r="E307">
        <v>1</v>
      </c>
      <c r="F307">
        <v>1</v>
      </c>
      <c r="G307">
        <v>1</v>
      </c>
      <c r="H307">
        <v>3</v>
      </c>
      <c r="I307" t="s">
        <v>985</v>
      </c>
      <c r="J307" t="s">
        <v>986</v>
      </c>
      <c r="K307" t="s">
        <v>987</v>
      </c>
      <c r="L307">
        <v>1348</v>
      </c>
      <c r="N307">
        <v>1009</v>
      </c>
      <c r="O307" t="s">
        <v>635</v>
      </c>
      <c r="P307" t="s">
        <v>635</v>
      </c>
      <c r="Q307">
        <v>1000</v>
      </c>
      <c r="W307">
        <v>0</v>
      </c>
      <c r="X307">
        <v>-1061297381</v>
      </c>
      <c r="Y307">
        <f>(AT307*ROUND(0,7))</f>
        <v>0</v>
      </c>
      <c r="AA307">
        <v>83923.41</v>
      </c>
      <c r="AB307">
        <v>0</v>
      </c>
      <c r="AC307">
        <v>0</v>
      </c>
      <c r="AD307">
        <v>0</v>
      </c>
      <c r="AE307">
        <v>83923.41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1E-4</v>
      </c>
      <c r="AU307" t="s">
        <v>342</v>
      </c>
      <c r="AV307">
        <v>0</v>
      </c>
      <c r="AW307">
        <v>2</v>
      </c>
      <c r="AX307">
        <v>424392726</v>
      </c>
      <c r="AY307">
        <v>1</v>
      </c>
      <c r="AZ307">
        <v>0</v>
      </c>
      <c r="BA307">
        <v>356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8.3923410000000001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ROUND(Y307*Source!I281,7)</f>
        <v>0</v>
      </c>
      <c r="CY307">
        <f>AA307</f>
        <v>83923.41</v>
      </c>
      <c r="CZ307">
        <f>AE307</f>
        <v>83923.41</v>
      </c>
      <c r="DA307">
        <f>AI307</f>
        <v>1</v>
      </c>
      <c r="DB307">
        <f>ROUND((ROUND(AT307*CZ307,2)*ROUND(0,7)),6)</f>
        <v>0</v>
      </c>
      <c r="DC307">
        <f>ROUND((ROUND(AT307*AG307,2)*ROUND(0,7)),6)</f>
        <v>0</v>
      </c>
      <c r="DD307" t="s">
        <v>3</v>
      </c>
      <c r="DE307" t="s">
        <v>3</v>
      </c>
      <c r="DF307">
        <f t="shared" si="147"/>
        <v>0</v>
      </c>
      <c r="DG307">
        <f t="shared" si="153"/>
        <v>0</v>
      </c>
      <c r="DH307">
        <f t="shared" si="132"/>
        <v>0</v>
      </c>
      <c r="DI307">
        <f t="shared" si="143"/>
        <v>0</v>
      </c>
      <c r="DJ307">
        <f>DF307</f>
        <v>0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ROW(Source!A281)</f>
        <v>281</v>
      </c>
      <c r="B308">
        <v>424238656</v>
      </c>
      <c r="C308">
        <v>424236464</v>
      </c>
      <c r="D308">
        <v>417173773</v>
      </c>
      <c r="E308">
        <v>1</v>
      </c>
      <c r="F308">
        <v>1</v>
      </c>
      <c r="G308">
        <v>1</v>
      </c>
      <c r="H308">
        <v>3</v>
      </c>
      <c r="I308" t="s">
        <v>1116</v>
      </c>
      <c r="J308" t="s">
        <v>1117</v>
      </c>
      <c r="K308" t="s">
        <v>1118</v>
      </c>
      <c r="L308">
        <v>1346</v>
      </c>
      <c r="N308">
        <v>1009</v>
      </c>
      <c r="O308" t="s">
        <v>1046</v>
      </c>
      <c r="P308" t="s">
        <v>1046</v>
      </c>
      <c r="Q308">
        <v>1</v>
      </c>
      <c r="W308">
        <v>0</v>
      </c>
      <c r="X308">
        <v>-1683712354</v>
      </c>
      <c r="Y308">
        <f>(AT308*ROUND(0,7))</f>
        <v>0</v>
      </c>
      <c r="AA308">
        <v>78.08</v>
      </c>
      <c r="AB308">
        <v>0</v>
      </c>
      <c r="AC308">
        <v>0</v>
      </c>
      <c r="AD308">
        <v>0</v>
      </c>
      <c r="AE308">
        <v>83.06</v>
      </c>
      <c r="AF308">
        <v>0</v>
      </c>
      <c r="AG308">
        <v>0</v>
      </c>
      <c r="AH308">
        <v>0</v>
      </c>
      <c r="AI308">
        <v>0.94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3.9E-2</v>
      </c>
      <c r="AU308" t="s">
        <v>342</v>
      </c>
      <c r="AV308">
        <v>0</v>
      </c>
      <c r="AW308">
        <v>2</v>
      </c>
      <c r="AX308">
        <v>424392727</v>
      </c>
      <c r="AY308">
        <v>1</v>
      </c>
      <c r="AZ308">
        <v>0</v>
      </c>
      <c r="BA308">
        <v>357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3.2393399999999999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ROUND(Y308*Source!I281,7)</f>
        <v>0</v>
      </c>
      <c r="CY308">
        <f>AA308</f>
        <v>78.08</v>
      </c>
      <c r="CZ308">
        <f>AE308</f>
        <v>83.06</v>
      </c>
      <c r="DA308">
        <f>AI308</f>
        <v>0.94</v>
      </c>
      <c r="DB308">
        <f>ROUND((ROUND(AT308*CZ308,2)*ROUND(0,7)),6)</f>
        <v>0</v>
      </c>
      <c r="DC308">
        <f>ROUND((ROUND(AT308*AG308,2)*ROUND(0,7)),6)</f>
        <v>0</v>
      </c>
      <c r="DD308" t="s">
        <v>3</v>
      </c>
      <c r="DE308" t="s">
        <v>3</v>
      </c>
      <c r="DF308">
        <f>ROUND(ROUND(AE308*AI308,2)*CX308,2)</f>
        <v>0</v>
      </c>
      <c r="DG308">
        <f t="shared" si="153"/>
        <v>0</v>
      </c>
      <c r="DH308">
        <f t="shared" si="132"/>
        <v>0</v>
      </c>
      <c r="DI308">
        <f t="shared" si="143"/>
        <v>0</v>
      </c>
      <c r="DJ308">
        <f>DF308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ROW(Source!A281)</f>
        <v>281</v>
      </c>
      <c r="B309">
        <v>424238656</v>
      </c>
      <c r="C309">
        <v>424236464</v>
      </c>
      <c r="D309">
        <v>417175985</v>
      </c>
      <c r="E309">
        <v>1</v>
      </c>
      <c r="F309">
        <v>1</v>
      </c>
      <c r="G309">
        <v>1</v>
      </c>
      <c r="H309">
        <v>3</v>
      </c>
      <c r="I309" t="s">
        <v>1119</v>
      </c>
      <c r="J309" t="s">
        <v>1120</v>
      </c>
      <c r="K309" t="s">
        <v>1121</v>
      </c>
      <c r="L309">
        <v>1339</v>
      </c>
      <c r="N309">
        <v>1007</v>
      </c>
      <c r="O309" t="s">
        <v>910</v>
      </c>
      <c r="P309" t="s">
        <v>910</v>
      </c>
      <c r="Q309">
        <v>1</v>
      </c>
      <c r="W309">
        <v>0</v>
      </c>
      <c r="X309">
        <v>-1829781169</v>
      </c>
      <c r="Y309">
        <f>(AT309*ROUND(0,7))</f>
        <v>0</v>
      </c>
      <c r="AA309">
        <v>12012.45</v>
      </c>
      <c r="AB309">
        <v>0</v>
      </c>
      <c r="AC309">
        <v>0</v>
      </c>
      <c r="AD309">
        <v>0</v>
      </c>
      <c r="AE309">
        <v>7555</v>
      </c>
      <c r="AF309">
        <v>0</v>
      </c>
      <c r="AG309">
        <v>0</v>
      </c>
      <c r="AH309">
        <v>0</v>
      </c>
      <c r="AI309">
        <v>1.59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0.01</v>
      </c>
      <c r="AU309" t="s">
        <v>342</v>
      </c>
      <c r="AV309">
        <v>0</v>
      </c>
      <c r="AW309">
        <v>2</v>
      </c>
      <c r="AX309">
        <v>424392728</v>
      </c>
      <c r="AY309">
        <v>1</v>
      </c>
      <c r="AZ309">
        <v>0</v>
      </c>
      <c r="BA309">
        <v>358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75.55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ROUND(Y309*Source!I281,7)</f>
        <v>0</v>
      </c>
      <c r="CY309">
        <f>AA309</f>
        <v>12012.45</v>
      </c>
      <c r="CZ309">
        <f>AE309</f>
        <v>7555</v>
      </c>
      <c r="DA309">
        <f>AI309</f>
        <v>1.59</v>
      </c>
      <c r="DB309">
        <f>ROUND((ROUND(AT309*CZ309,2)*ROUND(0,7)),6)</f>
        <v>0</v>
      </c>
      <c r="DC309">
        <f>ROUND((ROUND(AT309*AG309,2)*ROUND(0,7)),6)</f>
        <v>0</v>
      </c>
      <c r="DD309" t="s">
        <v>3</v>
      </c>
      <c r="DE309" t="s">
        <v>3</v>
      </c>
      <c r="DF309">
        <f>ROUND(ROUND(AE309*AI309,2)*CX309,2)</f>
        <v>0</v>
      </c>
      <c r="DG309">
        <f t="shared" si="153"/>
        <v>0</v>
      </c>
      <c r="DH309">
        <f t="shared" si="132"/>
        <v>0</v>
      </c>
      <c r="DI309">
        <f t="shared" si="143"/>
        <v>0</v>
      </c>
      <c r="DJ309">
        <f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ROW(Source!A283)</f>
        <v>283</v>
      </c>
      <c r="B310">
        <v>424238656</v>
      </c>
      <c r="C310">
        <v>424236496</v>
      </c>
      <c r="D310">
        <v>417090720</v>
      </c>
      <c r="E310">
        <v>117</v>
      </c>
      <c r="F310">
        <v>1</v>
      </c>
      <c r="G310">
        <v>1</v>
      </c>
      <c r="H310">
        <v>1</v>
      </c>
      <c r="I310" t="s">
        <v>1087</v>
      </c>
      <c r="J310" t="s">
        <v>3</v>
      </c>
      <c r="K310" t="s">
        <v>1088</v>
      </c>
      <c r="L310">
        <v>1191</v>
      </c>
      <c r="N310">
        <v>1013</v>
      </c>
      <c r="O310" t="s">
        <v>856</v>
      </c>
      <c r="P310" t="s">
        <v>856</v>
      </c>
      <c r="Q310">
        <v>1</v>
      </c>
      <c r="W310">
        <v>0</v>
      </c>
      <c r="X310">
        <v>44848675</v>
      </c>
      <c r="Y310">
        <f t="shared" ref="Y310:Y315" si="154">(AT310*ROUND(0.3,7))</f>
        <v>5.2320000000000002</v>
      </c>
      <c r="AA310">
        <v>0</v>
      </c>
      <c r="AB310">
        <v>0</v>
      </c>
      <c r="AC310">
        <v>0</v>
      </c>
      <c r="AD310">
        <v>527.6</v>
      </c>
      <c r="AE310">
        <v>0</v>
      </c>
      <c r="AF310">
        <v>0</v>
      </c>
      <c r="AG310">
        <v>0</v>
      </c>
      <c r="AH310">
        <v>527.6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17.440000000000001</v>
      </c>
      <c r="AU310" t="s">
        <v>407</v>
      </c>
      <c r="AV310">
        <v>1</v>
      </c>
      <c r="AW310">
        <v>2</v>
      </c>
      <c r="AX310">
        <v>424392731</v>
      </c>
      <c r="AY310">
        <v>1</v>
      </c>
      <c r="AZ310">
        <v>0</v>
      </c>
      <c r="BA310">
        <v>360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9201.344000000001</v>
      </c>
      <c r="BN310">
        <v>17.440000000000001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2760.4032000000002</v>
      </c>
      <c r="BU310">
        <v>5.2320000000000002</v>
      </c>
      <c r="BV310">
        <v>0</v>
      </c>
      <c r="BW310">
        <v>1</v>
      </c>
      <c r="CU310">
        <f>ROUND(AT310*Source!I283*AH310*AL310,2)</f>
        <v>92.01</v>
      </c>
      <c r="CV310">
        <f>ROUND(Y310*Source!I283,7)</f>
        <v>5.2319999999999998E-2</v>
      </c>
      <c r="CW310">
        <v>0</v>
      </c>
      <c r="CX310">
        <f>ROUND(Y310*Source!I283,7)</f>
        <v>5.2319999999999998E-2</v>
      </c>
      <c r="CY310">
        <f>AD310</f>
        <v>527.6</v>
      </c>
      <c r="CZ310">
        <f>AH310</f>
        <v>527.6</v>
      </c>
      <c r="DA310">
        <f>AL310</f>
        <v>1</v>
      </c>
      <c r="DB310">
        <f t="shared" ref="DB310:DB315" si="155">ROUND((ROUND(AT310*CZ310,2)*ROUND(0.3,7)),6)</f>
        <v>2760.402</v>
      </c>
      <c r="DC310">
        <f t="shared" ref="DC310:DC315" si="156">ROUND((ROUND(AT310*AG310,2)*ROUND(0.3,7)),6)</f>
        <v>0</v>
      </c>
      <c r="DD310" t="s">
        <v>3</v>
      </c>
      <c r="DE310" t="s">
        <v>3</v>
      </c>
      <c r="DF310">
        <f t="shared" ref="DF310:DF315" si="157">ROUND(ROUND(AE310,2)*CX310,2)</f>
        <v>0</v>
      </c>
      <c r="DG310">
        <f t="shared" si="153"/>
        <v>0</v>
      </c>
      <c r="DH310">
        <f t="shared" si="132"/>
        <v>0</v>
      </c>
      <c r="DI310">
        <f t="shared" si="143"/>
        <v>27.6</v>
      </c>
      <c r="DJ310">
        <f>DI310</f>
        <v>27.6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ROW(Source!A283)</f>
        <v>283</v>
      </c>
      <c r="B311">
        <v>424238656</v>
      </c>
      <c r="C311">
        <v>424236496</v>
      </c>
      <c r="D311">
        <v>417090896</v>
      </c>
      <c r="E311">
        <v>117</v>
      </c>
      <c r="F311">
        <v>1</v>
      </c>
      <c r="G311">
        <v>1</v>
      </c>
      <c r="H311">
        <v>1</v>
      </c>
      <c r="I311" t="s">
        <v>854</v>
      </c>
      <c r="J311" t="s">
        <v>3</v>
      </c>
      <c r="K311" t="s">
        <v>855</v>
      </c>
      <c r="L311">
        <v>1191</v>
      </c>
      <c r="N311">
        <v>1013</v>
      </c>
      <c r="O311" t="s">
        <v>856</v>
      </c>
      <c r="P311" t="s">
        <v>856</v>
      </c>
      <c r="Q311">
        <v>1</v>
      </c>
      <c r="W311">
        <v>0</v>
      </c>
      <c r="X311">
        <v>-1417349443</v>
      </c>
      <c r="Y311">
        <f t="shared" si="154"/>
        <v>0.79200000000000004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2.64</v>
      </c>
      <c r="AU311" t="s">
        <v>407</v>
      </c>
      <c r="AV311">
        <v>2</v>
      </c>
      <c r="AW311">
        <v>2</v>
      </c>
      <c r="AX311">
        <v>424392732</v>
      </c>
      <c r="AY311">
        <v>1</v>
      </c>
      <c r="AZ311">
        <v>0</v>
      </c>
      <c r="BA311">
        <v>361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ROUND(Y311*Source!I283,7)</f>
        <v>7.92E-3</v>
      </c>
      <c r="CY311">
        <f>AD311</f>
        <v>0</v>
      </c>
      <c r="CZ311">
        <f>AH311</f>
        <v>0</v>
      </c>
      <c r="DA311">
        <f>AL311</f>
        <v>1</v>
      </c>
      <c r="DB311">
        <f t="shared" si="155"/>
        <v>0</v>
      </c>
      <c r="DC311">
        <f t="shared" si="156"/>
        <v>0</v>
      </c>
      <c r="DD311" t="s">
        <v>3</v>
      </c>
      <c r="DE311" t="s">
        <v>3</v>
      </c>
      <c r="DF311">
        <f t="shared" si="157"/>
        <v>0</v>
      </c>
      <c r="DG311">
        <f t="shared" si="153"/>
        <v>0</v>
      </c>
      <c r="DH311">
        <f t="shared" si="132"/>
        <v>0</v>
      </c>
      <c r="DI311">
        <f t="shared" si="143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ROW(Source!A283)</f>
        <v>283</v>
      </c>
      <c r="B312">
        <v>424238656</v>
      </c>
      <c r="C312">
        <v>424236496</v>
      </c>
      <c r="D312">
        <v>417097392</v>
      </c>
      <c r="E312">
        <v>1</v>
      </c>
      <c r="F312">
        <v>1</v>
      </c>
      <c r="G312">
        <v>1</v>
      </c>
      <c r="H312">
        <v>2</v>
      </c>
      <c r="I312" t="s">
        <v>963</v>
      </c>
      <c r="J312" t="s">
        <v>964</v>
      </c>
      <c r="K312" t="s">
        <v>965</v>
      </c>
      <c r="L312">
        <v>1368</v>
      </c>
      <c r="N312">
        <v>1011</v>
      </c>
      <c r="O312" t="s">
        <v>748</v>
      </c>
      <c r="P312" t="s">
        <v>748</v>
      </c>
      <c r="Q312">
        <v>1</v>
      </c>
      <c r="W312">
        <v>0</v>
      </c>
      <c r="X312">
        <v>639918019</v>
      </c>
      <c r="Y312">
        <f t="shared" si="154"/>
        <v>0.39600000000000002</v>
      </c>
      <c r="AA312">
        <v>0</v>
      </c>
      <c r="AB312">
        <v>1626.29</v>
      </c>
      <c r="AC312">
        <v>724.95</v>
      </c>
      <c r="AD312">
        <v>0</v>
      </c>
      <c r="AE312">
        <v>0</v>
      </c>
      <c r="AF312">
        <v>1626.29</v>
      </c>
      <c r="AG312">
        <v>724.95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1.32</v>
      </c>
      <c r="AU312" t="s">
        <v>407</v>
      </c>
      <c r="AV312">
        <v>1</v>
      </c>
      <c r="AW312">
        <v>2</v>
      </c>
      <c r="AX312">
        <v>424392733</v>
      </c>
      <c r="AY312">
        <v>1</v>
      </c>
      <c r="AZ312">
        <v>0</v>
      </c>
      <c r="BA312">
        <v>362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2146.7028</v>
      </c>
      <c r="BL312">
        <v>956.93400000000008</v>
      </c>
      <c r="BM312">
        <v>0</v>
      </c>
      <c r="BN312">
        <v>0</v>
      </c>
      <c r="BO312">
        <v>1.32</v>
      </c>
      <c r="BP312">
        <v>1</v>
      </c>
      <c r="BQ312">
        <v>0</v>
      </c>
      <c r="BR312">
        <v>644.01084000000003</v>
      </c>
      <c r="BS312">
        <v>287.08020000000005</v>
      </c>
      <c r="BT312">
        <v>0</v>
      </c>
      <c r="BU312">
        <v>0</v>
      </c>
      <c r="BV312">
        <v>0.39600000000000002</v>
      </c>
      <c r="BW312">
        <v>1</v>
      </c>
      <c r="CV312">
        <v>0</v>
      </c>
      <c r="CW312">
        <f>ROUND(Y312*Source!I283*DO312,7)</f>
        <v>3.96E-3</v>
      </c>
      <c r="CX312">
        <f>ROUND(Y312*Source!I283,7)</f>
        <v>3.96E-3</v>
      </c>
      <c r="CY312">
        <f>AB312</f>
        <v>1626.29</v>
      </c>
      <c r="CZ312">
        <f>AF312</f>
        <v>1626.29</v>
      </c>
      <c r="DA312">
        <f>AJ312</f>
        <v>1</v>
      </c>
      <c r="DB312">
        <f t="shared" si="155"/>
        <v>644.01</v>
      </c>
      <c r="DC312">
        <f t="shared" si="156"/>
        <v>287.07900000000001</v>
      </c>
      <c r="DD312" t="s">
        <v>3</v>
      </c>
      <c r="DE312" t="s">
        <v>3</v>
      </c>
      <c r="DF312">
        <f t="shared" si="157"/>
        <v>0</v>
      </c>
      <c r="DG312">
        <f t="shared" si="153"/>
        <v>6.44</v>
      </c>
      <c r="DH312">
        <f t="shared" si="132"/>
        <v>2.87</v>
      </c>
      <c r="DI312">
        <f t="shared" si="143"/>
        <v>0</v>
      </c>
      <c r="DJ312">
        <f>DG312+DH312</f>
        <v>9.31</v>
      </c>
      <c r="DK312">
        <v>1</v>
      </c>
      <c r="DL312" t="s">
        <v>876</v>
      </c>
      <c r="DM312">
        <v>6</v>
      </c>
      <c r="DN312" t="s">
        <v>856</v>
      </c>
      <c r="DO312">
        <v>1</v>
      </c>
    </row>
    <row r="313" spans="1:119" x14ac:dyDescent="0.2">
      <c r="A313">
        <f>ROW(Source!A283)</f>
        <v>283</v>
      </c>
      <c r="B313">
        <v>424238656</v>
      </c>
      <c r="C313">
        <v>424236496</v>
      </c>
      <c r="D313">
        <v>417097489</v>
      </c>
      <c r="E313">
        <v>1</v>
      </c>
      <c r="F313">
        <v>1</v>
      </c>
      <c r="G313">
        <v>1</v>
      </c>
      <c r="H313">
        <v>2</v>
      </c>
      <c r="I313" t="s">
        <v>1107</v>
      </c>
      <c r="J313" t="s">
        <v>1108</v>
      </c>
      <c r="K313" t="s">
        <v>1109</v>
      </c>
      <c r="L313">
        <v>1368</v>
      </c>
      <c r="N313">
        <v>1011</v>
      </c>
      <c r="O313" t="s">
        <v>748</v>
      </c>
      <c r="P313" t="s">
        <v>748</v>
      </c>
      <c r="Q313">
        <v>1</v>
      </c>
      <c r="W313">
        <v>0</v>
      </c>
      <c r="X313">
        <v>-1620640563</v>
      </c>
      <c r="Y313">
        <f t="shared" si="154"/>
        <v>1.1910000000000001</v>
      </c>
      <c r="AA313">
        <v>0</v>
      </c>
      <c r="AB313">
        <v>2.77</v>
      </c>
      <c r="AC313">
        <v>0</v>
      </c>
      <c r="AD313">
        <v>0</v>
      </c>
      <c r="AE313">
        <v>0</v>
      </c>
      <c r="AF313">
        <v>1.75</v>
      </c>
      <c r="AG313">
        <v>0</v>
      </c>
      <c r="AH313">
        <v>0</v>
      </c>
      <c r="AI313">
        <v>1</v>
      </c>
      <c r="AJ313">
        <v>1.58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3.97</v>
      </c>
      <c r="AU313" t="s">
        <v>407</v>
      </c>
      <c r="AV313">
        <v>1</v>
      </c>
      <c r="AW313">
        <v>2</v>
      </c>
      <c r="AX313">
        <v>424392734</v>
      </c>
      <c r="AY313">
        <v>1</v>
      </c>
      <c r="AZ313">
        <v>0</v>
      </c>
      <c r="BA313">
        <v>363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6.9475000000000007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2.0842499999999999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f>ROUND(Y313*Source!I283*DO313,7)</f>
        <v>0</v>
      </c>
      <c r="CX313">
        <f>ROUND(Y313*Source!I283,7)</f>
        <v>1.191E-2</v>
      </c>
      <c r="CY313">
        <f>AB313</f>
        <v>2.77</v>
      </c>
      <c r="CZ313">
        <f>AF313</f>
        <v>1.75</v>
      </c>
      <c r="DA313">
        <f>AJ313</f>
        <v>1.58</v>
      </c>
      <c r="DB313">
        <f t="shared" si="155"/>
        <v>2.085</v>
      </c>
      <c r="DC313">
        <f t="shared" si="156"/>
        <v>0</v>
      </c>
      <c r="DD313" t="s">
        <v>3</v>
      </c>
      <c r="DE313" t="s">
        <v>3</v>
      </c>
      <c r="DF313">
        <f t="shared" si="157"/>
        <v>0</v>
      </c>
      <c r="DG313">
        <f>ROUND(ROUND(AF313*AJ313,2)*CX313,2)</f>
        <v>0.03</v>
      </c>
      <c r="DH313">
        <f t="shared" si="132"/>
        <v>0</v>
      </c>
      <c r="DI313">
        <f t="shared" si="143"/>
        <v>0</v>
      </c>
      <c r="DJ313">
        <f>DG313+DH313</f>
        <v>0.03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ROW(Source!A283)</f>
        <v>283</v>
      </c>
      <c r="B314">
        <v>424238656</v>
      </c>
      <c r="C314">
        <v>424236496</v>
      </c>
      <c r="D314">
        <v>417097533</v>
      </c>
      <c r="E314">
        <v>1</v>
      </c>
      <c r="F314">
        <v>1</v>
      </c>
      <c r="G314">
        <v>1</v>
      </c>
      <c r="H314">
        <v>2</v>
      </c>
      <c r="I314" t="s">
        <v>1122</v>
      </c>
      <c r="J314" t="s">
        <v>1123</v>
      </c>
      <c r="K314" t="s">
        <v>1124</v>
      </c>
      <c r="L314">
        <v>1368</v>
      </c>
      <c r="N314">
        <v>1011</v>
      </c>
      <c r="O314" t="s">
        <v>748</v>
      </c>
      <c r="P314" t="s">
        <v>748</v>
      </c>
      <c r="Q314">
        <v>1</v>
      </c>
      <c r="W314">
        <v>0</v>
      </c>
      <c r="X314">
        <v>877234250</v>
      </c>
      <c r="Y314">
        <f t="shared" si="154"/>
        <v>1.1910000000000001</v>
      </c>
      <c r="AA314">
        <v>0</v>
      </c>
      <c r="AB314">
        <v>19.89</v>
      </c>
      <c r="AC314">
        <v>0</v>
      </c>
      <c r="AD314">
        <v>0</v>
      </c>
      <c r="AE314">
        <v>0</v>
      </c>
      <c r="AF314">
        <v>13.44</v>
      </c>
      <c r="AG314">
        <v>0</v>
      </c>
      <c r="AH314">
        <v>0</v>
      </c>
      <c r="AI314">
        <v>1</v>
      </c>
      <c r="AJ314">
        <v>1.48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3.97</v>
      </c>
      <c r="AU314" t="s">
        <v>407</v>
      </c>
      <c r="AV314">
        <v>1</v>
      </c>
      <c r="AW314">
        <v>2</v>
      </c>
      <c r="AX314">
        <v>424392735</v>
      </c>
      <c r="AY314">
        <v>1</v>
      </c>
      <c r="AZ314">
        <v>0</v>
      </c>
      <c r="BA314">
        <v>364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53.3568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16.00704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f>ROUND(Y314*Source!I283*DO314,7)</f>
        <v>0</v>
      </c>
      <c r="CX314">
        <f>ROUND(Y314*Source!I283,7)</f>
        <v>1.191E-2</v>
      </c>
      <c r="CY314">
        <f>AB314</f>
        <v>19.89</v>
      </c>
      <c r="CZ314">
        <f>AF314</f>
        <v>13.44</v>
      </c>
      <c r="DA314">
        <f>AJ314</f>
        <v>1.48</v>
      </c>
      <c r="DB314">
        <f t="shared" si="155"/>
        <v>16.007999999999999</v>
      </c>
      <c r="DC314">
        <f t="shared" si="156"/>
        <v>0</v>
      </c>
      <c r="DD314" t="s">
        <v>3</v>
      </c>
      <c r="DE314" t="s">
        <v>3</v>
      </c>
      <c r="DF314">
        <f t="shared" si="157"/>
        <v>0</v>
      </c>
      <c r="DG314">
        <f>ROUND(ROUND(AF314*AJ314,2)*CX314,2)</f>
        <v>0.24</v>
      </c>
      <c r="DH314">
        <f t="shared" si="132"/>
        <v>0</v>
      </c>
      <c r="DI314">
        <f t="shared" si="143"/>
        <v>0</v>
      </c>
      <c r="DJ314">
        <f>DG314+DH314</f>
        <v>0.24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ROW(Source!A283)</f>
        <v>283</v>
      </c>
      <c r="B315">
        <v>424238656</v>
      </c>
      <c r="C315">
        <v>424236496</v>
      </c>
      <c r="D315">
        <v>417098287</v>
      </c>
      <c r="E315">
        <v>1</v>
      </c>
      <c r="F315">
        <v>1</v>
      </c>
      <c r="G315">
        <v>1</v>
      </c>
      <c r="H315">
        <v>2</v>
      </c>
      <c r="I315" t="s">
        <v>901</v>
      </c>
      <c r="J315" t="s">
        <v>902</v>
      </c>
      <c r="K315" t="s">
        <v>903</v>
      </c>
      <c r="L315">
        <v>1368</v>
      </c>
      <c r="N315">
        <v>1011</v>
      </c>
      <c r="O315" t="s">
        <v>748</v>
      </c>
      <c r="P315" t="s">
        <v>748</v>
      </c>
      <c r="Q315">
        <v>1</v>
      </c>
      <c r="W315">
        <v>0</v>
      </c>
      <c r="X315">
        <v>-849950259</v>
      </c>
      <c r="Y315">
        <f t="shared" si="154"/>
        <v>0.39600000000000002</v>
      </c>
      <c r="AA315">
        <v>0</v>
      </c>
      <c r="AB315">
        <v>641.70000000000005</v>
      </c>
      <c r="AC315">
        <v>539.69000000000005</v>
      </c>
      <c r="AD315">
        <v>0</v>
      </c>
      <c r="AE315">
        <v>0</v>
      </c>
      <c r="AF315">
        <v>641.70000000000005</v>
      </c>
      <c r="AG315">
        <v>539.69000000000005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1.32</v>
      </c>
      <c r="AU315" t="s">
        <v>407</v>
      </c>
      <c r="AV315">
        <v>1</v>
      </c>
      <c r="AW315">
        <v>2</v>
      </c>
      <c r="AX315">
        <v>424392736</v>
      </c>
      <c r="AY315">
        <v>1</v>
      </c>
      <c r="AZ315">
        <v>0</v>
      </c>
      <c r="BA315">
        <v>365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847.0440000000001</v>
      </c>
      <c r="BL315">
        <v>712.39080000000013</v>
      </c>
      <c r="BM315">
        <v>0</v>
      </c>
      <c r="BN315">
        <v>0</v>
      </c>
      <c r="BO315">
        <v>1.32</v>
      </c>
      <c r="BP315">
        <v>1</v>
      </c>
      <c r="BQ315">
        <v>0</v>
      </c>
      <c r="BR315">
        <v>254.11320000000003</v>
      </c>
      <c r="BS315">
        <v>213.71724000000003</v>
      </c>
      <c r="BT315">
        <v>0</v>
      </c>
      <c r="BU315">
        <v>0</v>
      </c>
      <c r="BV315">
        <v>0.39600000000000002</v>
      </c>
      <c r="BW315">
        <v>1</v>
      </c>
      <c r="CV315">
        <v>0</v>
      </c>
      <c r="CW315">
        <f>ROUND(Y315*Source!I283*DO315,7)</f>
        <v>3.96E-3</v>
      </c>
      <c r="CX315">
        <f>ROUND(Y315*Source!I283,7)</f>
        <v>3.96E-3</v>
      </c>
      <c r="CY315">
        <f>AB315</f>
        <v>641.70000000000005</v>
      </c>
      <c r="CZ315">
        <f>AF315</f>
        <v>641.70000000000005</v>
      </c>
      <c r="DA315">
        <f>AJ315</f>
        <v>1</v>
      </c>
      <c r="DB315">
        <f t="shared" si="155"/>
        <v>254.11199999999999</v>
      </c>
      <c r="DC315">
        <f t="shared" si="156"/>
        <v>213.71700000000001</v>
      </c>
      <c r="DD315" t="s">
        <v>3</v>
      </c>
      <c r="DE315" t="s">
        <v>3</v>
      </c>
      <c r="DF315">
        <f t="shared" si="157"/>
        <v>0</v>
      </c>
      <c r="DG315">
        <f t="shared" ref="DG315:DG323" si="158">ROUND(ROUND(AF315,2)*CX315,2)</f>
        <v>2.54</v>
      </c>
      <c r="DH315">
        <f t="shared" si="132"/>
        <v>2.14</v>
      </c>
      <c r="DI315">
        <f t="shared" si="143"/>
        <v>0</v>
      </c>
      <c r="DJ315">
        <f>DG315+DH315</f>
        <v>4.68</v>
      </c>
      <c r="DK315">
        <v>1</v>
      </c>
      <c r="DL315" t="s">
        <v>867</v>
      </c>
      <c r="DM315">
        <v>4</v>
      </c>
      <c r="DN315" t="s">
        <v>856</v>
      </c>
      <c r="DO315">
        <v>1</v>
      </c>
    </row>
    <row r="316" spans="1:119" x14ac:dyDescent="0.2">
      <c r="A316">
        <f>ROW(Source!A283)</f>
        <v>283</v>
      </c>
      <c r="B316">
        <v>424238656</v>
      </c>
      <c r="C316">
        <v>424236496</v>
      </c>
      <c r="D316">
        <v>417165237</v>
      </c>
      <c r="E316">
        <v>1</v>
      </c>
      <c r="F316">
        <v>1</v>
      </c>
      <c r="G316">
        <v>1</v>
      </c>
      <c r="H316">
        <v>3</v>
      </c>
      <c r="I316" t="s">
        <v>1125</v>
      </c>
      <c r="J316" t="s">
        <v>1126</v>
      </c>
      <c r="K316" t="s">
        <v>1127</v>
      </c>
      <c r="L316">
        <v>1302</v>
      </c>
      <c r="N316">
        <v>1003</v>
      </c>
      <c r="O316" t="s">
        <v>1128</v>
      </c>
      <c r="P316" t="s">
        <v>1128</v>
      </c>
      <c r="Q316">
        <v>10</v>
      </c>
      <c r="W316">
        <v>0</v>
      </c>
      <c r="X316">
        <v>530731316</v>
      </c>
      <c r="Y316">
        <f>(AT316*ROUND(0,7))</f>
        <v>0</v>
      </c>
      <c r="AA316">
        <v>57.7</v>
      </c>
      <c r="AB316">
        <v>0</v>
      </c>
      <c r="AC316">
        <v>0</v>
      </c>
      <c r="AD316">
        <v>0</v>
      </c>
      <c r="AE316">
        <v>37.71</v>
      </c>
      <c r="AF316">
        <v>0</v>
      </c>
      <c r="AG316">
        <v>0</v>
      </c>
      <c r="AH316">
        <v>0</v>
      </c>
      <c r="AI316">
        <v>1.53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9.6000000000000002E-2</v>
      </c>
      <c r="AU316" t="s">
        <v>342</v>
      </c>
      <c r="AV316">
        <v>0</v>
      </c>
      <c r="AW316">
        <v>2</v>
      </c>
      <c r="AX316">
        <v>424392737</v>
      </c>
      <c r="AY316">
        <v>1</v>
      </c>
      <c r="AZ316">
        <v>0</v>
      </c>
      <c r="BA316">
        <v>366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3.6201600000000003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ROUND(Y316*Source!I283,7)</f>
        <v>0</v>
      </c>
      <c r="CY316">
        <f>AA316</f>
        <v>57.7</v>
      </c>
      <c r="CZ316">
        <f>AE316</f>
        <v>37.71</v>
      </c>
      <c r="DA316">
        <f>AI316</f>
        <v>1.53</v>
      </c>
      <c r="DB316">
        <f>ROUND((ROUND(AT316*CZ316,2)*ROUND(0,7)),6)</f>
        <v>0</v>
      </c>
      <c r="DC316">
        <f>ROUND((ROUND(AT316*AG316,2)*ROUND(0,7)),6)</f>
        <v>0</v>
      </c>
      <c r="DD316" t="s">
        <v>3</v>
      </c>
      <c r="DE316" t="s">
        <v>3</v>
      </c>
      <c r="DF316">
        <f>ROUND(ROUND(AE316*AI316,2)*CX316,2)</f>
        <v>0</v>
      </c>
      <c r="DG316">
        <f t="shared" si="158"/>
        <v>0</v>
      </c>
      <c r="DH316">
        <f t="shared" si="132"/>
        <v>0</v>
      </c>
      <c r="DI316">
        <f t="shared" si="143"/>
        <v>0</v>
      </c>
      <c r="DJ316">
        <f>DF316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ROW(Source!A283)</f>
        <v>283</v>
      </c>
      <c r="B317">
        <v>424238656</v>
      </c>
      <c r="C317">
        <v>424236496</v>
      </c>
      <c r="D317">
        <v>417173959</v>
      </c>
      <c r="E317">
        <v>1</v>
      </c>
      <c r="F317">
        <v>1</v>
      </c>
      <c r="G317">
        <v>1</v>
      </c>
      <c r="H317">
        <v>3</v>
      </c>
      <c r="I317" t="s">
        <v>1129</v>
      </c>
      <c r="J317" t="s">
        <v>1130</v>
      </c>
      <c r="K317" t="s">
        <v>1131</v>
      </c>
      <c r="L317">
        <v>1348</v>
      </c>
      <c r="N317">
        <v>1009</v>
      </c>
      <c r="O317" t="s">
        <v>635</v>
      </c>
      <c r="P317" t="s">
        <v>635</v>
      </c>
      <c r="Q317">
        <v>1000</v>
      </c>
      <c r="W317">
        <v>0</v>
      </c>
      <c r="X317">
        <v>-560086148</v>
      </c>
      <c r="Y317">
        <f>(AT317*ROUND(0,7))</f>
        <v>0</v>
      </c>
      <c r="AA317">
        <v>52029.73</v>
      </c>
      <c r="AB317">
        <v>0</v>
      </c>
      <c r="AC317">
        <v>0</v>
      </c>
      <c r="AD317">
        <v>0</v>
      </c>
      <c r="AE317">
        <v>70310.45</v>
      </c>
      <c r="AF317">
        <v>0</v>
      </c>
      <c r="AG317">
        <v>0</v>
      </c>
      <c r="AH317">
        <v>0</v>
      </c>
      <c r="AI317">
        <v>0.74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1E-3</v>
      </c>
      <c r="AU317" t="s">
        <v>342</v>
      </c>
      <c r="AV317">
        <v>0</v>
      </c>
      <c r="AW317">
        <v>2</v>
      </c>
      <c r="AX317">
        <v>424392738</v>
      </c>
      <c r="AY317">
        <v>1</v>
      </c>
      <c r="AZ317">
        <v>0</v>
      </c>
      <c r="BA317">
        <v>367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70.310450000000003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ROUND(Y317*Source!I283,7)</f>
        <v>0</v>
      </c>
      <c r="CY317">
        <f>AA317</f>
        <v>52029.73</v>
      </c>
      <c r="CZ317">
        <f>AE317</f>
        <v>70310.45</v>
      </c>
      <c r="DA317">
        <f>AI317</f>
        <v>0.74</v>
      </c>
      <c r="DB317">
        <f>ROUND((ROUND(AT317*CZ317,2)*ROUND(0,7)),6)</f>
        <v>0</v>
      </c>
      <c r="DC317">
        <f>ROUND((ROUND(AT317*AG317,2)*ROUND(0,7)),6)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158"/>
        <v>0</v>
      </c>
      <c r="DH317">
        <f t="shared" si="132"/>
        <v>0</v>
      </c>
      <c r="DI317">
        <f t="shared" si="143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ROW(Source!A283)</f>
        <v>283</v>
      </c>
      <c r="B318">
        <v>424238656</v>
      </c>
      <c r="C318">
        <v>424236496</v>
      </c>
      <c r="D318">
        <v>417174138</v>
      </c>
      <c r="E318">
        <v>1</v>
      </c>
      <c r="F318">
        <v>1</v>
      </c>
      <c r="G318">
        <v>1</v>
      </c>
      <c r="H318">
        <v>3</v>
      </c>
      <c r="I318" t="s">
        <v>1132</v>
      </c>
      <c r="J318" t="s">
        <v>1133</v>
      </c>
      <c r="K318" t="s">
        <v>1134</v>
      </c>
      <c r="L318">
        <v>1348</v>
      </c>
      <c r="N318">
        <v>1009</v>
      </c>
      <c r="O318" t="s">
        <v>635</v>
      </c>
      <c r="P318" t="s">
        <v>635</v>
      </c>
      <c r="Q318">
        <v>1000</v>
      </c>
      <c r="W318">
        <v>0</v>
      </c>
      <c r="X318">
        <v>1120015680</v>
      </c>
      <c r="Y318">
        <f>(AT318*ROUND(0,7))</f>
        <v>0</v>
      </c>
      <c r="AA318">
        <v>41746.199999999997</v>
      </c>
      <c r="AB318">
        <v>0</v>
      </c>
      <c r="AC318">
        <v>0</v>
      </c>
      <c r="AD318">
        <v>0</v>
      </c>
      <c r="AE318">
        <v>41746.199999999997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0.01</v>
      </c>
      <c r="AU318" t="s">
        <v>342</v>
      </c>
      <c r="AV318">
        <v>0</v>
      </c>
      <c r="AW318">
        <v>2</v>
      </c>
      <c r="AX318">
        <v>424392739</v>
      </c>
      <c r="AY318">
        <v>1</v>
      </c>
      <c r="AZ318">
        <v>0</v>
      </c>
      <c r="BA318">
        <v>368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417.46199999999999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ROUND(Y318*Source!I283,7)</f>
        <v>0</v>
      </c>
      <c r="CY318">
        <f>AA318</f>
        <v>41746.199999999997</v>
      </c>
      <c r="CZ318">
        <f>AE318</f>
        <v>41746.199999999997</v>
      </c>
      <c r="DA318">
        <f>AI318</f>
        <v>1</v>
      </c>
      <c r="DB318">
        <f>ROUND((ROUND(AT318*CZ318,2)*ROUND(0,7)),6)</f>
        <v>0</v>
      </c>
      <c r="DC318">
        <f>ROUND((ROUND(AT318*AG318,2)*ROUND(0,7)),6)</f>
        <v>0</v>
      </c>
      <c r="DD318" t="s">
        <v>3</v>
      </c>
      <c r="DE318" t="s">
        <v>3</v>
      </c>
      <c r="DF318">
        <f>ROUND(ROUND(AE318,2)*CX318,2)</f>
        <v>0</v>
      </c>
      <c r="DG318">
        <f t="shared" si="158"/>
        <v>0</v>
      </c>
      <c r="DH318">
        <f t="shared" si="132"/>
        <v>0</v>
      </c>
      <c r="DI318">
        <f t="shared" si="143"/>
        <v>0</v>
      </c>
      <c r="DJ318">
        <f>DF318</f>
        <v>0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ROW(Source!A283)</f>
        <v>283</v>
      </c>
      <c r="B319">
        <v>424238656</v>
      </c>
      <c r="C319">
        <v>424236496</v>
      </c>
      <c r="D319">
        <v>417183758</v>
      </c>
      <c r="E319">
        <v>1</v>
      </c>
      <c r="F319">
        <v>1</v>
      </c>
      <c r="G319">
        <v>1</v>
      </c>
      <c r="H319">
        <v>3</v>
      </c>
      <c r="I319" t="s">
        <v>1135</v>
      </c>
      <c r="J319" t="s">
        <v>1136</v>
      </c>
      <c r="K319" t="s">
        <v>1137</v>
      </c>
      <c r="L319">
        <v>1346</v>
      </c>
      <c r="N319">
        <v>1009</v>
      </c>
      <c r="O319" t="s">
        <v>1046</v>
      </c>
      <c r="P319" t="s">
        <v>1046</v>
      </c>
      <c r="Q319">
        <v>1</v>
      </c>
      <c r="W319">
        <v>0</v>
      </c>
      <c r="X319">
        <v>291254868</v>
      </c>
      <c r="Y319">
        <f>(AT319*ROUND(0,7))</f>
        <v>0</v>
      </c>
      <c r="AA319">
        <v>115.03</v>
      </c>
      <c r="AB319">
        <v>0</v>
      </c>
      <c r="AC319">
        <v>0</v>
      </c>
      <c r="AD319">
        <v>0</v>
      </c>
      <c r="AE319">
        <v>79.88</v>
      </c>
      <c r="AF319">
        <v>0</v>
      </c>
      <c r="AG319">
        <v>0</v>
      </c>
      <c r="AH319">
        <v>0</v>
      </c>
      <c r="AI319">
        <v>1.44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0.25</v>
      </c>
      <c r="AU319" t="s">
        <v>342</v>
      </c>
      <c r="AV319">
        <v>0</v>
      </c>
      <c r="AW319">
        <v>2</v>
      </c>
      <c r="AX319">
        <v>424392740</v>
      </c>
      <c r="AY319">
        <v>1</v>
      </c>
      <c r="AZ319">
        <v>0</v>
      </c>
      <c r="BA319">
        <v>369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19.97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ROUND(Y319*Source!I283,7)</f>
        <v>0</v>
      </c>
      <c r="CY319">
        <f>AA319</f>
        <v>115.03</v>
      </c>
      <c r="CZ319">
        <f>AE319</f>
        <v>79.88</v>
      </c>
      <c r="DA319">
        <f>AI319</f>
        <v>1.44</v>
      </c>
      <c r="DB319">
        <f>ROUND((ROUND(AT319*CZ319,2)*ROUND(0,7)),6)</f>
        <v>0</v>
      </c>
      <c r="DC319">
        <f>ROUND((ROUND(AT319*AG319,2)*ROUND(0,7)),6)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158"/>
        <v>0</v>
      </c>
      <c r="DH319">
        <f t="shared" si="132"/>
        <v>0</v>
      </c>
      <c r="DI319">
        <f t="shared" si="143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ROW(Source!A283)</f>
        <v>283</v>
      </c>
      <c r="B320">
        <v>424238656</v>
      </c>
      <c r="C320">
        <v>424236496</v>
      </c>
      <c r="D320">
        <v>417183788</v>
      </c>
      <c r="E320">
        <v>1</v>
      </c>
      <c r="F320">
        <v>1</v>
      </c>
      <c r="G320">
        <v>1</v>
      </c>
      <c r="H320">
        <v>3</v>
      </c>
      <c r="I320" t="s">
        <v>1138</v>
      </c>
      <c r="J320" t="s">
        <v>1139</v>
      </c>
      <c r="K320" t="s">
        <v>1140</v>
      </c>
      <c r="L320">
        <v>1348</v>
      </c>
      <c r="N320">
        <v>1009</v>
      </c>
      <c r="O320" t="s">
        <v>635</v>
      </c>
      <c r="P320" t="s">
        <v>635</v>
      </c>
      <c r="Q320">
        <v>1000</v>
      </c>
      <c r="W320">
        <v>0</v>
      </c>
      <c r="X320">
        <v>-734320380</v>
      </c>
      <c r="Y320">
        <f>(AT320*ROUND(0,7))</f>
        <v>0</v>
      </c>
      <c r="AA320">
        <v>106680.6</v>
      </c>
      <c r="AB320">
        <v>0</v>
      </c>
      <c r="AC320">
        <v>0</v>
      </c>
      <c r="AD320">
        <v>0</v>
      </c>
      <c r="AE320">
        <v>82698.14</v>
      </c>
      <c r="AF320">
        <v>0</v>
      </c>
      <c r="AG320">
        <v>0</v>
      </c>
      <c r="AH320">
        <v>0</v>
      </c>
      <c r="AI320">
        <v>1.29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6.0000000000000002E-5</v>
      </c>
      <c r="AU320" t="s">
        <v>342</v>
      </c>
      <c r="AV320">
        <v>0</v>
      </c>
      <c r="AW320">
        <v>2</v>
      </c>
      <c r="AX320">
        <v>424392741</v>
      </c>
      <c r="AY320">
        <v>1</v>
      </c>
      <c r="AZ320">
        <v>0</v>
      </c>
      <c r="BA320">
        <v>370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4.9618884000000003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ROUND(Y320*Source!I283,7)</f>
        <v>0</v>
      </c>
      <c r="CY320">
        <f>AA320</f>
        <v>106680.6</v>
      </c>
      <c r="CZ320">
        <f>AE320</f>
        <v>82698.14</v>
      </c>
      <c r="DA320">
        <f>AI320</f>
        <v>1.29</v>
      </c>
      <c r="DB320">
        <f>ROUND((ROUND(AT320*CZ320,2)*ROUND(0,7)),6)</f>
        <v>0</v>
      </c>
      <c r="DC320">
        <f>ROUND((ROUND(AT320*AG320,2)*ROUND(0,7)),6)</f>
        <v>0</v>
      </c>
      <c r="DD320" t="s">
        <v>3</v>
      </c>
      <c r="DE320" t="s">
        <v>3</v>
      </c>
      <c r="DF320">
        <f>ROUND(ROUND(AE320*AI320,2)*CX320,2)</f>
        <v>0</v>
      </c>
      <c r="DG320">
        <f t="shared" si="158"/>
        <v>0</v>
      </c>
      <c r="DH320">
        <f t="shared" si="132"/>
        <v>0</v>
      </c>
      <c r="DI320">
        <f t="shared" si="143"/>
        <v>0</v>
      </c>
      <c r="DJ320">
        <f>DF320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ROW(Source!A284)</f>
        <v>284</v>
      </c>
      <c r="B321">
        <v>424238656</v>
      </c>
      <c r="C321">
        <v>424236521</v>
      </c>
      <c r="D321">
        <v>417090720</v>
      </c>
      <c r="E321">
        <v>117</v>
      </c>
      <c r="F321">
        <v>1</v>
      </c>
      <c r="G321">
        <v>1</v>
      </c>
      <c r="H321">
        <v>1</v>
      </c>
      <c r="I321" t="s">
        <v>1087</v>
      </c>
      <c r="J321" t="s">
        <v>3</v>
      </c>
      <c r="K321" t="s">
        <v>1088</v>
      </c>
      <c r="L321">
        <v>1191</v>
      </c>
      <c r="N321">
        <v>1013</v>
      </c>
      <c r="O321" t="s">
        <v>856</v>
      </c>
      <c r="P321" t="s">
        <v>856</v>
      </c>
      <c r="Q321">
        <v>1</v>
      </c>
      <c r="W321">
        <v>0</v>
      </c>
      <c r="X321">
        <v>44848675</v>
      </c>
      <c r="Y321">
        <f t="shared" ref="Y321:Y326" si="159">AT321</f>
        <v>17.440000000000001</v>
      </c>
      <c r="AA321">
        <v>0</v>
      </c>
      <c r="AB321">
        <v>0</v>
      </c>
      <c r="AC321">
        <v>0</v>
      </c>
      <c r="AD321">
        <v>527.6</v>
      </c>
      <c r="AE321">
        <v>0</v>
      </c>
      <c r="AF321">
        <v>0</v>
      </c>
      <c r="AG321">
        <v>0</v>
      </c>
      <c r="AH321">
        <v>527.6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17.440000000000001</v>
      </c>
      <c r="AU321" t="s">
        <v>3</v>
      </c>
      <c r="AV321">
        <v>1</v>
      </c>
      <c r="AW321">
        <v>2</v>
      </c>
      <c r="AX321">
        <v>424392744</v>
      </c>
      <c r="AY321">
        <v>1</v>
      </c>
      <c r="AZ321">
        <v>0</v>
      </c>
      <c r="BA321">
        <v>372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9201.344000000001</v>
      </c>
      <c r="BN321">
        <v>17.440000000000001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9201.344000000001</v>
      </c>
      <c r="BU321">
        <v>17.440000000000001</v>
      </c>
      <c r="BV321">
        <v>0</v>
      </c>
      <c r="BW321">
        <v>1</v>
      </c>
      <c r="CU321">
        <f>ROUND(AT321*Source!I284*AH321*AL321,2)</f>
        <v>92.01</v>
      </c>
      <c r="CV321">
        <f>ROUND(Y321*Source!I284,7)</f>
        <v>0.1744</v>
      </c>
      <c r="CW321">
        <v>0</v>
      </c>
      <c r="CX321">
        <f>ROUND(Y321*Source!I284,7)</f>
        <v>0.1744</v>
      </c>
      <c r="CY321">
        <f>AD321</f>
        <v>527.6</v>
      </c>
      <c r="CZ321">
        <f>AH321</f>
        <v>527.6</v>
      </c>
      <c r="DA321">
        <f>AL321</f>
        <v>1</v>
      </c>
      <c r="DB321">
        <f t="shared" ref="DB321:DB326" si="160">ROUND(ROUND(AT321*CZ321,2),6)</f>
        <v>9201.34</v>
      </c>
      <c r="DC321">
        <f t="shared" ref="DC321:DC326" si="161">ROUND(ROUND(AT321*AG321,2),6)</f>
        <v>0</v>
      </c>
      <c r="DD321" t="s">
        <v>3</v>
      </c>
      <c r="DE321" t="s">
        <v>3</v>
      </c>
      <c r="DF321">
        <f t="shared" ref="DF321:DF326" si="162">ROUND(ROUND(AE321,2)*CX321,2)</f>
        <v>0</v>
      </c>
      <c r="DG321">
        <f t="shared" si="158"/>
        <v>0</v>
      </c>
      <c r="DH321">
        <f t="shared" ref="DH321:DH384" si="163">ROUND(ROUND(AG321,2)*CX321,2)</f>
        <v>0</v>
      </c>
      <c r="DI321">
        <f t="shared" si="143"/>
        <v>92.01</v>
      </c>
      <c r="DJ321">
        <f>DI321</f>
        <v>92.01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ROW(Source!A284)</f>
        <v>284</v>
      </c>
      <c r="B322">
        <v>424238656</v>
      </c>
      <c r="C322">
        <v>424236521</v>
      </c>
      <c r="D322">
        <v>417090896</v>
      </c>
      <c r="E322">
        <v>117</v>
      </c>
      <c r="F322">
        <v>1</v>
      </c>
      <c r="G322">
        <v>1</v>
      </c>
      <c r="H322">
        <v>1</v>
      </c>
      <c r="I322" t="s">
        <v>854</v>
      </c>
      <c r="J322" t="s">
        <v>3</v>
      </c>
      <c r="K322" t="s">
        <v>855</v>
      </c>
      <c r="L322">
        <v>1191</v>
      </c>
      <c r="N322">
        <v>1013</v>
      </c>
      <c r="O322" t="s">
        <v>856</v>
      </c>
      <c r="P322" t="s">
        <v>856</v>
      </c>
      <c r="Q322">
        <v>1</v>
      </c>
      <c r="W322">
        <v>0</v>
      </c>
      <c r="X322">
        <v>-1417349443</v>
      </c>
      <c r="Y322">
        <f t="shared" si="159"/>
        <v>2.64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2.64</v>
      </c>
      <c r="AU322" t="s">
        <v>3</v>
      </c>
      <c r="AV322">
        <v>2</v>
      </c>
      <c r="AW322">
        <v>2</v>
      </c>
      <c r="AX322">
        <v>424392745</v>
      </c>
      <c r="AY322">
        <v>1</v>
      </c>
      <c r="AZ322">
        <v>0</v>
      </c>
      <c r="BA322">
        <v>373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ROUND(Y322*Source!I284,7)</f>
        <v>2.64E-2</v>
      </c>
      <c r="CY322">
        <f>AD322</f>
        <v>0</v>
      </c>
      <c r="CZ322">
        <f>AH322</f>
        <v>0</v>
      </c>
      <c r="DA322">
        <f>AL322</f>
        <v>1</v>
      </c>
      <c r="DB322">
        <f t="shared" si="160"/>
        <v>0</v>
      </c>
      <c r="DC322">
        <f t="shared" si="161"/>
        <v>0</v>
      </c>
      <c r="DD322" t="s">
        <v>3</v>
      </c>
      <c r="DE322" t="s">
        <v>3</v>
      </c>
      <c r="DF322">
        <f t="shared" si="162"/>
        <v>0</v>
      </c>
      <c r="DG322">
        <f t="shared" si="158"/>
        <v>0</v>
      </c>
      <c r="DH322">
        <f t="shared" si="163"/>
        <v>0</v>
      </c>
      <c r="DI322">
        <f t="shared" si="143"/>
        <v>0</v>
      </c>
      <c r="DJ322">
        <f>DI322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ROW(Source!A284)</f>
        <v>284</v>
      </c>
      <c r="B323">
        <v>424238656</v>
      </c>
      <c r="C323">
        <v>424236521</v>
      </c>
      <c r="D323">
        <v>417097392</v>
      </c>
      <c r="E323">
        <v>1</v>
      </c>
      <c r="F323">
        <v>1</v>
      </c>
      <c r="G323">
        <v>1</v>
      </c>
      <c r="H323">
        <v>2</v>
      </c>
      <c r="I323" t="s">
        <v>963</v>
      </c>
      <c r="J323" t="s">
        <v>964</v>
      </c>
      <c r="K323" t="s">
        <v>965</v>
      </c>
      <c r="L323">
        <v>1368</v>
      </c>
      <c r="N323">
        <v>1011</v>
      </c>
      <c r="O323" t="s">
        <v>748</v>
      </c>
      <c r="P323" t="s">
        <v>748</v>
      </c>
      <c r="Q323">
        <v>1</v>
      </c>
      <c r="W323">
        <v>0</v>
      </c>
      <c r="X323">
        <v>639918019</v>
      </c>
      <c r="Y323">
        <f t="shared" si="159"/>
        <v>1.32</v>
      </c>
      <c r="AA323">
        <v>0</v>
      </c>
      <c r="AB323">
        <v>1626.29</v>
      </c>
      <c r="AC323">
        <v>724.95</v>
      </c>
      <c r="AD323">
        <v>0</v>
      </c>
      <c r="AE323">
        <v>0</v>
      </c>
      <c r="AF323">
        <v>1626.29</v>
      </c>
      <c r="AG323">
        <v>724.95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1.32</v>
      </c>
      <c r="AU323" t="s">
        <v>3</v>
      </c>
      <c r="AV323">
        <v>1</v>
      </c>
      <c r="AW323">
        <v>2</v>
      </c>
      <c r="AX323">
        <v>424392746</v>
      </c>
      <c r="AY323">
        <v>1</v>
      </c>
      <c r="AZ323">
        <v>0</v>
      </c>
      <c r="BA323">
        <v>374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2146.7028</v>
      </c>
      <c r="BL323">
        <v>956.93400000000008</v>
      </c>
      <c r="BM323">
        <v>0</v>
      </c>
      <c r="BN323">
        <v>0</v>
      </c>
      <c r="BO323">
        <v>1.32</v>
      </c>
      <c r="BP323">
        <v>1</v>
      </c>
      <c r="BQ323">
        <v>0</v>
      </c>
      <c r="BR323">
        <v>2146.7028</v>
      </c>
      <c r="BS323">
        <v>956.93400000000008</v>
      </c>
      <c r="BT323">
        <v>0</v>
      </c>
      <c r="BU323">
        <v>0</v>
      </c>
      <c r="BV323">
        <v>1.32</v>
      </c>
      <c r="BW323">
        <v>1</v>
      </c>
      <c r="CV323">
        <v>0</v>
      </c>
      <c r="CW323">
        <f>ROUND(Y323*Source!I284*DO323,7)</f>
        <v>1.32E-2</v>
      </c>
      <c r="CX323">
        <f>ROUND(Y323*Source!I284,7)</f>
        <v>1.32E-2</v>
      </c>
      <c r="CY323">
        <f>AB323</f>
        <v>1626.29</v>
      </c>
      <c r="CZ323">
        <f>AF323</f>
        <v>1626.29</v>
      </c>
      <c r="DA323">
        <f>AJ323</f>
        <v>1</v>
      </c>
      <c r="DB323">
        <f t="shared" si="160"/>
        <v>2146.6999999999998</v>
      </c>
      <c r="DC323">
        <f t="shared" si="161"/>
        <v>956.93</v>
      </c>
      <c r="DD323" t="s">
        <v>3</v>
      </c>
      <c r="DE323" t="s">
        <v>3</v>
      </c>
      <c r="DF323">
        <f t="shared" si="162"/>
        <v>0</v>
      </c>
      <c r="DG323">
        <f t="shared" si="158"/>
        <v>21.47</v>
      </c>
      <c r="DH323">
        <f t="shared" si="163"/>
        <v>9.57</v>
      </c>
      <c r="DI323">
        <f t="shared" si="143"/>
        <v>0</v>
      </c>
      <c r="DJ323">
        <f>DG323+DH323</f>
        <v>31.04</v>
      </c>
      <c r="DK323">
        <v>1</v>
      </c>
      <c r="DL323" t="s">
        <v>876</v>
      </c>
      <c r="DM323">
        <v>6</v>
      </c>
      <c r="DN323" t="s">
        <v>856</v>
      </c>
      <c r="DO323">
        <v>1</v>
      </c>
    </row>
    <row r="324" spans="1:119" x14ac:dyDescent="0.2">
      <c r="A324">
        <f>ROW(Source!A284)</f>
        <v>284</v>
      </c>
      <c r="B324">
        <v>424238656</v>
      </c>
      <c r="C324">
        <v>424236521</v>
      </c>
      <c r="D324">
        <v>417097489</v>
      </c>
      <c r="E324">
        <v>1</v>
      </c>
      <c r="F324">
        <v>1</v>
      </c>
      <c r="G324">
        <v>1</v>
      </c>
      <c r="H324">
        <v>2</v>
      </c>
      <c r="I324" t="s">
        <v>1107</v>
      </c>
      <c r="J324" t="s">
        <v>1108</v>
      </c>
      <c r="K324" t="s">
        <v>1109</v>
      </c>
      <c r="L324">
        <v>1368</v>
      </c>
      <c r="N324">
        <v>1011</v>
      </c>
      <c r="O324" t="s">
        <v>748</v>
      </c>
      <c r="P324" t="s">
        <v>748</v>
      </c>
      <c r="Q324">
        <v>1</v>
      </c>
      <c r="W324">
        <v>0</v>
      </c>
      <c r="X324">
        <v>-1620640563</v>
      </c>
      <c r="Y324">
        <f t="shared" si="159"/>
        <v>3.97</v>
      </c>
      <c r="AA324">
        <v>0</v>
      </c>
      <c r="AB324">
        <v>2.77</v>
      </c>
      <c r="AC324">
        <v>0</v>
      </c>
      <c r="AD324">
        <v>0</v>
      </c>
      <c r="AE324">
        <v>0</v>
      </c>
      <c r="AF324">
        <v>1.75</v>
      </c>
      <c r="AG324">
        <v>0</v>
      </c>
      <c r="AH324">
        <v>0</v>
      </c>
      <c r="AI324">
        <v>1</v>
      </c>
      <c r="AJ324">
        <v>1.58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3.97</v>
      </c>
      <c r="AU324" t="s">
        <v>3</v>
      </c>
      <c r="AV324">
        <v>1</v>
      </c>
      <c r="AW324">
        <v>2</v>
      </c>
      <c r="AX324">
        <v>424392747</v>
      </c>
      <c r="AY324">
        <v>1</v>
      </c>
      <c r="AZ324">
        <v>0</v>
      </c>
      <c r="BA324">
        <v>375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6.9475000000000007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</v>
      </c>
      <c r="BR324">
        <v>6.9475000000000007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f>ROUND(Y324*Source!I284*DO324,7)</f>
        <v>0</v>
      </c>
      <c r="CX324">
        <f>ROUND(Y324*Source!I284,7)</f>
        <v>3.9699999999999999E-2</v>
      </c>
      <c r="CY324">
        <f>AB324</f>
        <v>2.77</v>
      </c>
      <c r="CZ324">
        <f>AF324</f>
        <v>1.75</v>
      </c>
      <c r="DA324">
        <f>AJ324</f>
        <v>1.58</v>
      </c>
      <c r="DB324">
        <f t="shared" si="160"/>
        <v>6.95</v>
      </c>
      <c r="DC324">
        <f t="shared" si="161"/>
        <v>0</v>
      </c>
      <c r="DD324" t="s">
        <v>3</v>
      </c>
      <c r="DE324" t="s">
        <v>3</v>
      </c>
      <c r="DF324">
        <f t="shared" si="162"/>
        <v>0</v>
      </c>
      <c r="DG324">
        <f>ROUND(ROUND(AF324*AJ324,2)*CX324,2)</f>
        <v>0.11</v>
      </c>
      <c r="DH324">
        <f t="shared" si="163"/>
        <v>0</v>
      </c>
      <c r="DI324">
        <f t="shared" si="143"/>
        <v>0</v>
      </c>
      <c r="DJ324">
        <f>DG324+DH324</f>
        <v>0.11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ROW(Source!A284)</f>
        <v>284</v>
      </c>
      <c r="B325">
        <v>424238656</v>
      </c>
      <c r="C325">
        <v>424236521</v>
      </c>
      <c r="D325">
        <v>417097533</v>
      </c>
      <c r="E325">
        <v>1</v>
      </c>
      <c r="F325">
        <v>1</v>
      </c>
      <c r="G325">
        <v>1</v>
      </c>
      <c r="H325">
        <v>2</v>
      </c>
      <c r="I325" t="s">
        <v>1122</v>
      </c>
      <c r="J325" t="s">
        <v>1123</v>
      </c>
      <c r="K325" t="s">
        <v>1124</v>
      </c>
      <c r="L325">
        <v>1368</v>
      </c>
      <c r="N325">
        <v>1011</v>
      </c>
      <c r="O325" t="s">
        <v>748</v>
      </c>
      <c r="P325" t="s">
        <v>748</v>
      </c>
      <c r="Q325">
        <v>1</v>
      </c>
      <c r="W325">
        <v>0</v>
      </c>
      <c r="X325">
        <v>877234250</v>
      </c>
      <c r="Y325">
        <f t="shared" si="159"/>
        <v>3.97</v>
      </c>
      <c r="AA325">
        <v>0</v>
      </c>
      <c r="AB325">
        <v>19.89</v>
      </c>
      <c r="AC325">
        <v>0</v>
      </c>
      <c r="AD325">
        <v>0</v>
      </c>
      <c r="AE325">
        <v>0</v>
      </c>
      <c r="AF325">
        <v>13.44</v>
      </c>
      <c r="AG325">
        <v>0</v>
      </c>
      <c r="AH325">
        <v>0</v>
      </c>
      <c r="AI325">
        <v>1</v>
      </c>
      <c r="AJ325">
        <v>1.48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3.97</v>
      </c>
      <c r="AU325" t="s">
        <v>3</v>
      </c>
      <c r="AV325">
        <v>1</v>
      </c>
      <c r="AW325">
        <v>2</v>
      </c>
      <c r="AX325">
        <v>424392748</v>
      </c>
      <c r="AY325">
        <v>1</v>
      </c>
      <c r="AZ325">
        <v>0</v>
      </c>
      <c r="BA325">
        <v>376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53.3568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53.3568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f>ROUND(Y325*Source!I284*DO325,7)</f>
        <v>0</v>
      </c>
      <c r="CX325">
        <f>ROUND(Y325*Source!I284,7)</f>
        <v>3.9699999999999999E-2</v>
      </c>
      <c r="CY325">
        <f>AB325</f>
        <v>19.89</v>
      </c>
      <c r="CZ325">
        <f>AF325</f>
        <v>13.44</v>
      </c>
      <c r="DA325">
        <f>AJ325</f>
        <v>1.48</v>
      </c>
      <c r="DB325">
        <f t="shared" si="160"/>
        <v>53.36</v>
      </c>
      <c r="DC325">
        <f t="shared" si="161"/>
        <v>0</v>
      </c>
      <c r="DD325" t="s">
        <v>3</v>
      </c>
      <c r="DE325" t="s">
        <v>3</v>
      </c>
      <c r="DF325">
        <f t="shared" si="162"/>
        <v>0</v>
      </c>
      <c r="DG325">
        <f>ROUND(ROUND(AF325*AJ325,2)*CX325,2)</f>
        <v>0.79</v>
      </c>
      <c r="DH325">
        <f t="shared" si="163"/>
        <v>0</v>
      </c>
      <c r="DI325">
        <f t="shared" si="143"/>
        <v>0</v>
      </c>
      <c r="DJ325">
        <f>DG325+DH325</f>
        <v>0.79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ROW(Source!A284)</f>
        <v>284</v>
      </c>
      <c r="B326">
        <v>424238656</v>
      </c>
      <c r="C326">
        <v>424236521</v>
      </c>
      <c r="D326">
        <v>417098287</v>
      </c>
      <c r="E326">
        <v>1</v>
      </c>
      <c r="F326">
        <v>1</v>
      </c>
      <c r="G326">
        <v>1</v>
      </c>
      <c r="H326">
        <v>2</v>
      </c>
      <c r="I326" t="s">
        <v>901</v>
      </c>
      <c r="J326" t="s">
        <v>902</v>
      </c>
      <c r="K326" t="s">
        <v>903</v>
      </c>
      <c r="L326">
        <v>1368</v>
      </c>
      <c r="N326">
        <v>1011</v>
      </c>
      <c r="O326" t="s">
        <v>748</v>
      </c>
      <c r="P326" t="s">
        <v>748</v>
      </c>
      <c r="Q326">
        <v>1</v>
      </c>
      <c r="W326">
        <v>0</v>
      </c>
      <c r="X326">
        <v>-849950259</v>
      </c>
      <c r="Y326">
        <f t="shared" si="159"/>
        <v>1.32</v>
      </c>
      <c r="AA326">
        <v>0</v>
      </c>
      <c r="AB326">
        <v>641.70000000000005</v>
      </c>
      <c r="AC326">
        <v>539.69000000000005</v>
      </c>
      <c r="AD326">
        <v>0</v>
      </c>
      <c r="AE326">
        <v>0</v>
      </c>
      <c r="AF326">
        <v>641.70000000000005</v>
      </c>
      <c r="AG326">
        <v>539.69000000000005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1.32</v>
      </c>
      <c r="AU326" t="s">
        <v>3</v>
      </c>
      <c r="AV326">
        <v>1</v>
      </c>
      <c r="AW326">
        <v>2</v>
      </c>
      <c r="AX326">
        <v>424392749</v>
      </c>
      <c r="AY326">
        <v>1</v>
      </c>
      <c r="AZ326">
        <v>0</v>
      </c>
      <c r="BA326">
        <v>377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847.0440000000001</v>
      </c>
      <c r="BL326">
        <v>712.39080000000013</v>
      </c>
      <c r="BM326">
        <v>0</v>
      </c>
      <c r="BN326">
        <v>0</v>
      </c>
      <c r="BO326">
        <v>1.32</v>
      </c>
      <c r="BP326">
        <v>1</v>
      </c>
      <c r="BQ326">
        <v>0</v>
      </c>
      <c r="BR326">
        <v>847.0440000000001</v>
      </c>
      <c r="BS326">
        <v>712.39080000000013</v>
      </c>
      <c r="BT326">
        <v>0</v>
      </c>
      <c r="BU326">
        <v>0</v>
      </c>
      <c r="BV326">
        <v>1.32</v>
      </c>
      <c r="BW326">
        <v>1</v>
      </c>
      <c r="CV326">
        <v>0</v>
      </c>
      <c r="CW326">
        <f>ROUND(Y326*Source!I284*DO326,7)</f>
        <v>1.32E-2</v>
      </c>
      <c r="CX326">
        <f>ROUND(Y326*Source!I284,7)</f>
        <v>1.32E-2</v>
      </c>
      <c r="CY326">
        <f>AB326</f>
        <v>641.70000000000005</v>
      </c>
      <c r="CZ326">
        <f>AF326</f>
        <v>641.70000000000005</v>
      </c>
      <c r="DA326">
        <f>AJ326</f>
        <v>1</v>
      </c>
      <c r="DB326">
        <f t="shared" si="160"/>
        <v>847.04</v>
      </c>
      <c r="DC326">
        <f t="shared" si="161"/>
        <v>712.39</v>
      </c>
      <c r="DD326" t="s">
        <v>3</v>
      </c>
      <c r="DE326" t="s">
        <v>3</v>
      </c>
      <c r="DF326">
        <f t="shared" si="162"/>
        <v>0</v>
      </c>
      <c r="DG326">
        <f t="shared" ref="DG326:DG334" si="164">ROUND(ROUND(AF326,2)*CX326,2)</f>
        <v>8.4700000000000006</v>
      </c>
      <c r="DH326">
        <f t="shared" si="163"/>
        <v>7.12</v>
      </c>
      <c r="DI326">
        <f t="shared" si="143"/>
        <v>0</v>
      </c>
      <c r="DJ326">
        <f>DG326+DH326</f>
        <v>15.59</v>
      </c>
      <c r="DK326">
        <v>1</v>
      </c>
      <c r="DL326" t="s">
        <v>867</v>
      </c>
      <c r="DM326">
        <v>4</v>
      </c>
      <c r="DN326" t="s">
        <v>856</v>
      </c>
      <c r="DO326">
        <v>1</v>
      </c>
    </row>
    <row r="327" spans="1:119" x14ac:dyDescent="0.2">
      <c r="A327">
        <f>ROW(Source!A284)</f>
        <v>284</v>
      </c>
      <c r="B327">
        <v>424238656</v>
      </c>
      <c r="C327">
        <v>424236521</v>
      </c>
      <c r="D327">
        <v>417165237</v>
      </c>
      <c r="E327">
        <v>1</v>
      </c>
      <c r="F327">
        <v>1</v>
      </c>
      <c r="G327">
        <v>1</v>
      </c>
      <c r="H327">
        <v>3</v>
      </c>
      <c r="I327" t="s">
        <v>1125</v>
      </c>
      <c r="J327" t="s">
        <v>1126</v>
      </c>
      <c r="K327" t="s">
        <v>1127</v>
      </c>
      <c r="L327">
        <v>1302</v>
      </c>
      <c r="N327">
        <v>1003</v>
      </c>
      <c r="O327" t="s">
        <v>1128</v>
      </c>
      <c r="P327" t="s">
        <v>1128</v>
      </c>
      <c r="Q327">
        <v>10</v>
      </c>
      <c r="W327">
        <v>0</v>
      </c>
      <c r="X327">
        <v>530731316</v>
      </c>
      <c r="Y327">
        <f>(AT327*ROUND(0,7))</f>
        <v>0</v>
      </c>
      <c r="AA327">
        <v>57.7</v>
      </c>
      <c r="AB327">
        <v>0</v>
      </c>
      <c r="AC327">
        <v>0</v>
      </c>
      <c r="AD327">
        <v>0</v>
      </c>
      <c r="AE327">
        <v>37.71</v>
      </c>
      <c r="AF327">
        <v>0</v>
      </c>
      <c r="AG327">
        <v>0</v>
      </c>
      <c r="AH327">
        <v>0</v>
      </c>
      <c r="AI327">
        <v>1.53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9.6000000000000002E-2</v>
      </c>
      <c r="AU327" t="s">
        <v>15</v>
      </c>
      <c r="AV327">
        <v>0</v>
      </c>
      <c r="AW327">
        <v>2</v>
      </c>
      <c r="AX327">
        <v>424392750</v>
      </c>
      <c r="AY327">
        <v>1</v>
      </c>
      <c r="AZ327">
        <v>0</v>
      </c>
      <c r="BA327">
        <v>378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3.6201600000000003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ROUND(Y327*Source!I284,7)</f>
        <v>0</v>
      </c>
      <c r="CY327">
        <f>AA327</f>
        <v>57.7</v>
      </c>
      <c r="CZ327">
        <f>AE327</f>
        <v>37.71</v>
      </c>
      <c r="DA327">
        <f>AI327</f>
        <v>1.53</v>
      </c>
      <c r="DB327">
        <f>ROUND((ROUND(AT327*CZ327,2)*ROUND(0,7)),6)</f>
        <v>0</v>
      </c>
      <c r="DC327">
        <f>ROUND((ROUND(AT327*AG327,2)*ROUND(0,7)),6)</f>
        <v>0</v>
      </c>
      <c r="DD327" t="s">
        <v>3</v>
      </c>
      <c r="DE327" t="s">
        <v>3</v>
      </c>
      <c r="DF327">
        <f>ROUND(ROUND(AE327*AI327,2)*CX327,2)</f>
        <v>0</v>
      </c>
      <c r="DG327">
        <f t="shared" si="164"/>
        <v>0</v>
      </c>
      <c r="DH327">
        <f t="shared" si="163"/>
        <v>0</v>
      </c>
      <c r="DI327">
        <f t="shared" si="143"/>
        <v>0</v>
      </c>
      <c r="DJ327">
        <f>DF327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ROW(Source!A284)</f>
        <v>284</v>
      </c>
      <c r="B328">
        <v>424238656</v>
      </c>
      <c r="C328">
        <v>424236521</v>
      </c>
      <c r="D328">
        <v>417173959</v>
      </c>
      <c r="E328">
        <v>1</v>
      </c>
      <c r="F328">
        <v>1</v>
      </c>
      <c r="G328">
        <v>1</v>
      </c>
      <c r="H328">
        <v>3</v>
      </c>
      <c r="I328" t="s">
        <v>1129</v>
      </c>
      <c r="J328" t="s">
        <v>1130</v>
      </c>
      <c r="K328" t="s">
        <v>1131</v>
      </c>
      <c r="L328">
        <v>1348</v>
      </c>
      <c r="N328">
        <v>1009</v>
      </c>
      <c r="O328" t="s">
        <v>635</v>
      </c>
      <c r="P328" t="s">
        <v>635</v>
      </c>
      <c r="Q328">
        <v>1000</v>
      </c>
      <c r="W328">
        <v>0</v>
      </c>
      <c r="X328">
        <v>-560086148</v>
      </c>
      <c r="Y328">
        <f>(AT328*ROUND(0,7))</f>
        <v>0</v>
      </c>
      <c r="AA328">
        <v>52029.73</v>
      </c>
      <c r="AB328">
        <v>0</v>
      </c>
      <c r="AC328">
        <v>0</v>
      </c>
      <c r="AD328">
        <v>0</v>
      </c>
      <c r="AE328">
        <v>70310.45</v>
      </c>
      <c r="AF328">
        <v>0</v>
      </c>
      <c r="AG328">
        <v>0</v>
      </c>
      <c r="AH328">
        <v>0</v>
      </c>
      <c r="AI328">
        <v>0.74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1E-3</v>
      </c>
      <c r="AU328" t="s">
        <v>15</v>
      </c>
      <c r="AV328">
        <v>0</v>
      </c>
      <c r="AW328">
        <v>2</v>
      </c>
      <c r="AX328">
        <v>424392751</v>
      </c>
      <c r="AY328">
        <v>1</v>
      </c>
      <c r="AZ328">
        <v>0</v>
      </c>
      <c r="BA328">
        <v>379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70.310450000000003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ROUND(Y328*Source!I284,7)</f>
        <v>0</v>
      </c>
      <c r="CY328">
        <f>AA328</f>
        <v>52029.73</v>
      </c>
      <c r="CZ328">
        <f>AE328</f>
        <v>70310.45</v>
      </c>
      <c r="DA328">
        <f>AI328</f>
        <v>0.74</v>
      </c>
      <c r="DB328">
        <f>ROUND((ROUND(AT328*CZ328,2)*ROUND(0,7)),6)</f>
        <v>0</v>
      </c>
      <c r="DC328">
        <f>ROUND((ROUND(AT328*AG328,2)*ROUND(0,7)),6)</f>
        <v>0</v>
      </c>
      <c r="DD328" t="s">
        <v>3</v>
      </c>
      <c r="DE328" t="s">
        <v>3</v>
      </c>
      <c r="DF328">
        <f>ROUND(ROUND(AE328*AI328,2)*CX328,2)</f>
        <v>0</v>
      </c>
      <c r="DG328">
        <f t="shared" si="164"/>
        <v>0</v>
      </c>
      <c r="DH328">
        <f t="shared" si="163"/>
        <v>0</v>
      </c>
      <c r="DI328">
        <f t="shared" si="143"/>
        <v>0</v>
      </c>
      <c r="DJ328">
        <f>DF328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ROW(Source!A284)</f>
        <v>284</v>
      </c>
      <c r="B329">
        <v>424238656</v>
      </c>
      <c r="C329">
        <v>424236521</v>
      </c>
      <c r="D329">
        <v>417174138</v>
      </c>
      <c r="E329">
        <v>1</v>
      </c>
      <c r="F329">
        <v>1</v>
      </c>
      <c r="G329">
        <v>1</v>
      </c>
      <c r="H329">
        <v>3</v>
      </c>
      <c r="I329" t="s">
        <v>1132</v>
      </c>
      <c r="J329" t="s">
        <v>1133</v>
      </c>
      <c r="K329" t="s">
        <v>1134</v>
      </c>
      <c r="L329">
        <v>1348</v>
      </c>
      <c r="N329">
        <v>1009</v>
      </c>
      <c r="O329" t="s">
        <v>635</v>
      </c>
      <c r="P329" t="s">
        <v>635</v>
      </c>
      <c r="Q329">
        <v>1000</v>
      </c>
      <c r="W329">
        <v>0</v>
      </c>
      <c r="X329">
        <v>1120015680</v>
      </c>
      <c r="Y329">
        <f>(AT329*ROUND(0,7))</f>
        <v>0</v>
      </c>
      <c r="AA329">
        <v>41746.199999999997</v>
      </c>
      <c r="AB329">
        <v>0</v>
      </c>
      <c r="AC329">
        <v>0</v>
      </c>
      <c r="AD329">
        <v>0</v>
      </c>
      <c r="AE329">
        <v>41746.199999999997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0.01</v>
      </c>
      <c r="AU329" t="s">
        <v>15</v>
      </c>
      <c r="AV329">
        <v>0</v>
      </c>
      <c r="AW329">
        <v>2</v>
      </c>
      <c r="AX329">
        <v>424392752</v>
      </c>
      <c r="AY329">
        <v>1</v>
      </c>
      <c r="AZ329">
        <v>0</v>
      </c>
      <c r="BA329">
        <v>380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417.46199999999999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ROUND(Y329*Source!I284,7)</f>
        <v>0</v>
      </c>
      <c r="CY329">
        <f>AA329</f>
        <v>41746.199999999997</v>
      </c>
      <c r="CZ329">
        <f>AE329</f>
        <v>41746.199999999997</v>
      </c>
      <c r="DA329">
        <f>AI329</f>
        <v>1</v>
      </c>
      <c r="DB329">
        <f>ROUND((ROUND(AT329*CZ329,2)*ROUND(0,7)),6)</f>
        <v>0</v>
      </c>
      <c r="DC329">
        <f>ROUND((ROUND(AT329*AG329,2)*ROUND(0,7)),6)</f>
        <v>0</v>
      </c>
      <c r="DD329" t="s">
        <v>3</v>
      </c>
      <c r="DE329" t="s">
        <v>3</v>
      </c>
      <c r="DF329">
        <f>ROUND(ROUND(AE329,2)*CX329,2)</f>
        <v>0</v>
      </c>
      <c r="DG329">
        <f t="shared" si="164"/>
        <v>0</v>
      </c>
      <c r="DH329">
        <f t="shared" si="163"/>
        <v>0</v>
      </c>
      <c r="DI329">
        <f t="shared" si="143"/>
        <v>0</v>
      </c>
      <c r="DJ329">
        <f>DF329</f>
        <v>0</v>
      </c>
      <c r="DK329">
        <v>1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ROW(Source!A284)</f>
        <v>284</v>
      </c>
      <c r="B330">
        <v>424238656</v>
      </c>
      <c r="C330">
        <v>424236521</v>
      </c>
      <c r="D330">
        <v>417183758</v>
      </c>
      <c r="E330">
        <v>1</v>
      </c>
      <c r="F330">
        <v>1</v>
      </c>
      <c r="G330">
        <v>1</v>
      </c>
      <c r="H330">
        <v>3</v>
      </c>
      <c r="I330" t="s">
        <v>1135</v>
      </c>
      <c r="J330" t="s">
        <v>1136</v>
      </c>
      <c r="K330" t="s">
        <v>1137</v>
      </c>
      <c r="L330">
        <v>1346</v>
      </c>
      <c r="N330">
        <v>1009</v>
      </c>
      <c r="O330" t="s">
        <v>1046</v>
      </c>
      <c r="P330" t="s">
        <v>1046</v>
      </c>
      <c r="Q330">
        <v>1</v>
      </c>
      <c r="W330">
        <v>0</v>
      </c>
      <c r="X330">
        <v>291254868</v>
      </c>
      <c r="Y330">
        <f>(AT330*ROUND(0,7))</f>
        <v>0</v>
      </c>
      <c r="AA330">
        <v>115.03</v>
      </c>
      <c r="AB330">
        <v>0</v>
      </c>
      <c r="AC330">
        <v>0</v>
      </c>
      <c r="AD330">
        <v>0</v>
      </c>
      <c r="AE330">
        <v>79.88</v>
      </c>
      <c r="AF330">
        <v>0</v>
      </c>
      <c r="AG330">
        <v>0</v>
      </c>
      <c r="AH330">
        <v>0</v>
      </c>
      <c r="AI330">
        <v>1.44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0.25</v>
      </c>
      <c r="AU330" t="s">
        <v>15</v>
      </c>
      <c r="AV330">
        <v>0</v>
      </c>
      <c r="AW330">
        <v>2</v>
      </c>
      <c r="AX330">
        <v>424392753</v>
      </c>
      <c r="AY330">
        <v>1</v>
      </c>
      <c r="AZ330">
        <v>0</v>
      </c>
      <c r="BA330">
        <v>381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19.97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ROUND(Y330*Source!I284,7)</f>
        <v>0</v>
      </c>
      <c r="CY330">
        <f>AA330</f>
        <v>115.03</v>
      </c>
      <c r="CZ330">
        <f>AE330</f>
        <v>79.88</v>
      </c>
      <c r="DA330">
        <f>AI330</f>
        <v>1.44</v>
      </c>
      <c r="DB330">
        <f>ROUND((ROUND(AT330*CZ330,2)*ROUND(0,7)),6)</f>
        <v>0</v>
      </c>
      <c r="DC330">
        <f>ROUND((ROUND(AT330*AG330,2)*ROUND(0,7)),6)</f>
        <v>0</v>
      </c>
      <c r="DD330" t="s">
        <v>3</v>
      </c>
      <c r="DE330" t="s">
        <v>3</v>
      </c>
      <c r="DF330">
        <f>ROUND(ROUND(AE330*AI330,2)*CX330,2)</f>
        <v>0</v>
      </c>
      <c r="DG330">
        <f t="shared" si="164"/>
        <v>0</v>
      </c>
      <c r="DH330">
        <f t="shared" si="163"/>
        <v>0</v>
      </c>
      <c r="DI330">
        <f t="shared" si="143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ROW(Source!A284)</f>
        <v>284</v>
      </c>
      <c r="B331">
        <v>424238656</v>
      </c>
      <c r="C331">
        <v>424236521</v>
      </c>
      <c r="D331">
        <v>417183788</v>
      </c>
      <c r="E331">
        <v>1</v>
      </c>
      <c r="F331">
        <v>1</v>
      </c>
      <c r="G331">
        <v>1</v>
      </c>
      <c r="H331">
        <v>3</v>
      </c>
      <c r="I331" t="s">
        <v>1138</v>
      </c>
      <c r="J331" t="s">
        <v>1139</v>
      </c>
      <c r="K331" t="s">
        <v>1140</v>
      </c>
      <c r="L331">
        <v>1348</v>
      </c>
      <c r="N331">
        <v>1009</v>
      </c>
      <c r="O331" t="s">
        <v>635</v>
      </c>
      <c r="P331" t="s">
        <v>635</v>
      </c>
      <c r="Q331">
        <v>1000</v>
      </c>
      <c r="W331">
        <v>0</v>
      </c>
      <c r="X331">
        <v>-734320380</v>
      </c>
      <c r="Y331">
        <f>(AT331*ROUND(0,7))</f>
        <v>0</v>
      </c>
      <c r="AA331">
        <v>106680.6</v>
      </c>
      <c r="AB331">
        <v>0</v>
      </c>
      <c r="AC331">
        <v>0</v>
      </c>
      <c r="AD331">
        <v>0</v>
      </c>
      <c r="AE331">
        <v>82698.14</v>
      </c>
      <c r="AF331">
        <v>0</v>
      </c>
      <c r="AG331">
        <v>0</v>
      </c>
      <c r="AH331">
        <v>0</v>
      </c>
      <c r="AI331">
        <v>1.29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6.0000000000000002E-5</v>
      </c>
      <c r="AU331" t="s">
        <v>15</v>
      </c>
      <c r="AV331">
        <v>0</v>
      </c>
      <c r="AW331">
        <v>2</v>
      </c>
      <c r="AX331">
        <v>424392754</v>
      </c>
      <c r="AY331">
        <v>1</v>
      </c>
      <c r="AZ331">
        <v>0</v>
      </c>
      <c r="BA331">
        <v>382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4.9618884000000003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ROUND(Y331*Source!I284,7)</f>
        <v>0</v>
      </c>
      <c r="CY331">
        <f>AA331</f>
        <v>106680.6</v>
      </c>
      <c r="CZ331">
        <f>AE331</f>
        <v>82698.14</v>
      </c>
      <c r="DA331">
        <f>AI331</f>
        <v>1.29</v>
      </c>
      <c r="DB331">
        <f>ROUND((ROUND(AT331*CZ331,2)*ROUND(0,7)),6)</f>
        <v>0</v>
      </c>
      <c r="DC331">
        <f>ROUND((ROUND(AT331*AG331,2)*ROUND(0,7)),6)</f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164"/>
        <v>0</v>
      </c>
      <c r="DH331">
        <f t="shared" si="163"/>
        <v>0</v>
      </c>
      <c r="DI331">
        <f t="shared" si="143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ROW(Source!A285)</f>
        <v>285</v>
      </c>
      <c r="B332">
        <v>424238656</v>
      </c>
      <c r="C332">
        <v>424236546</v>
      </c>
      <c r="D332">
        <v>417090720</v>
      </c>
      <c r="E332">
        <v>117</v>
      </c>
      <c r="F332">
        <v>1</v>
      </c>
      <c r="G332">
        <v>1</v>
      </c>
      <c r="H332">
        <v>1</v>
      </c>
      <c r="I332" t="s">
        <v>1087</v>
      </c>
      <c r="J332" t="s">
        <v>3</v>
      </c>
      <c r="K332" t="s">
        <v>1088</v>
      </c>
      <c r="L332">
        <v>1191</v>
      </c>
      <c r="N332">
        <v>1013</v>
      </c>
      <c r="O332" t="s">
        <v>856</v>
      </c>
      <c r="P332" t="s">
        <v>856</v>
      </c>
      <c r="Q332">
        <v>1</v>
      </c>
      <c r="W332">
        <v>0</v>
      </c>
      <c r="X332">
        <v>44848675</v>
      </c>
      <c r="Y332">
        <f t="shared" ref="Y332:Y337" si="165">(AT332*ROUND(0.3,7))</f>
        <v>3.0720000000000001</v>
      </c>
      <c r="AA332">
        <v>0</v>
      </c>
      <c r="AB332">
        <v>0</v>
      </c>
      <c r="AC332">
        <v>0</v>
      </c>
      <c r="AD332">
        <v>527.6</v>
      </c>
      <c r="AE332">
        <v>0</v>
      </c>
      <c r="AF332">
        <v>0</v>
      </c>
      <c r="AG332">
        <v>0</v>
      </c>
      <c r="AH332">
        <v>527.6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10.24</v>
      </c>
      <c r="AU332" t="s">
        <v>407</v>
      </c>
      <c r="AV332">
        <v>1</v>
      </c>
      <c r="AW332">
        <v>2</v>
      </c>
      <c r="AX332">
        <v>424392757</v>
      </c>
      <c r="AY332">
        <v>1</v>
      </c>
      <c r="AZ332">
        <v>0</v>
      </c>
      <c r="BA332">
        <v>384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5402.6240000000007</v>
      </c>
      <c r="BN332">
        <v>10.24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1620.7872000000002</v>
      </c>
      <c r="BU332">
        <v>3.0720000000000001</v>
      </c>
      <c r="BV332">
        <v>0</v>
      </c>
      <c r="BW332">
        <v>1</v>
      </c>
      <c r="CU332">
        <f>ROUND(AT332*Source!I285*AH332*AL332,2)</f>
        <v>54.03</v>
      </c>
      <c r="CV332">
        <f>ROUND(Y332*Source!I285,7)</f>
        <v>3.0720000000000001E-2</v>
      </c>
      <c r="CW332">
        <v>0</v>
      </c>
      <c r="CX332">
        <f>ROUND(Y332*Source!I285,7)</f>
        <v>3.0720000000000001E-2</v>
      </c>
      <c r="CY332">
        <f>AD332</f>
        <v>527.6</v>
      </c>
      <c r="CZ332">
        <f>AH332</f>
        <v>527.6</v>
      </c>
      <c r="DA332">
        <f>AL332</f>
        <v>1</v>
      </c>
      <c r="DB332">
        <f t="shared" ref="DB332:DB337" si="166">ROUND((ROUND(AT332*CZ332,2)*ROUND(0.3,7)),6)</f>
        <v>1620.7860000000001</v>
      </c>
      <c r="DC332">
        <f t="shared" ref="DC332:DC337" si="167">ROUND((ROUND(AT332*AG332,2)*ROUND(0.3,7)),6)</f>
        <v>0</v>
      </c>
      <c r="DD332" t="s">
        <v>3</v>
      </c>
      <c r="DE332" t="s">
        <v>3</v>
      </c>
      <c r="DF332">
        <f t="shared" ref="DF332:DF337" si="168">ROUND(ROUND(AE332,2)*CX332,2)</f>
        <v>0</v>
      </c>
      <c r="DG332">
        <f t="shared" si="164"/>
        <v>0</v>
      </c>
      <c r="DH332">
        <f t="shared" si="163"/>
        <v>0</v>
      </c>
      <c r="DI332">
        <f t="shared" si="143"/>
        <v>16.21</v>
      </c>
      <c r="DJ332">
        <f>DI332</f>
        <v>16.21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ROW(Source!A285)</f>
        <v>285</v>
      </c>
      <c r="B333">
        <v>424238656</v>
      </c>
      <c r="C333">
        <v>424236546</v>
      </c>
      <c r="D333">
        <v>417090896</v>
      </c>
      <c r="E333">
        <v>117</v>
      </c>
      <c r="F333">
        <v>1</v>
      </c>
      <c r="G333">
        <v>1</v>
      </c>
      <c r="H333">
        <v>1</v>
      </c>
      <c r="I333" t="s">
        <v>854</v>
      </c>
      <c r="J333" t="s">
        <v>3</v>
      </c>
      <c r="K333" t="s">
        <v>855</v>
      </c>
      <c r="L333">
        <v>1191</v>
      </c>
      <c r="N333">
        <v>1013</v>
      </c>
      <c r="O333" t="s">
        <v>856</v>
      </c>
      <c r="P333" t="s">
        <v>856</v>
      </c>
      <c r="Q333">
        <v>1</v>
      </c>
      <c r="W333">
        <v>0</v>
      </c>
      <c r="X333">
        <v>-1417349443</v>
      </c>
      <c r="Y333">
        <f t="shared" si="165"/>
        <v>0.12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0.4</v>
      </c>
      <c r="AU333" t="s">
        <v>407</v>
      </c>
      <c r="AV333">
        <v>2</v>
      </c>
      <c r="AW333">
        <v>2</v>
      </c>
      <c r="AX333">
        <v>424392758</v>
      </c>
      <c r="AY333">
        <v>1</v>
      </c>
      <c r="AZ333">
        <v>0</v>
      </c>
      <c r="BA333">
        <v>385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ROUND(Y333*Source!I285,7)</f>
        <v>1.1999999999999999E-3</v>
      </c>
      <c r="CY333">
        <f>AD333</f>
        <v>0</v>
      </c>
      <c r="CZ333">
        <f>AH333</f>
        <v>0</v>
      </c>
      <c r="DA333">
        <f>AL333</f>
        <v>1</v>
      </c>
      <c r="DB333">
        <f t="shared" si="166"/>
        <v>0</v>
      </c>
      <c r="DC333">
        <f t="shared" si="167"/>
        <v>0</v>
      </c>
      <c r="DD333" t="s">
        <v>3</v>
      </c>
      <c r="DE333" t="s">
        <v>3</v>
      </c>
      <c r="DF333">
        <f t="shared" si="168"/>
        <v>0</v>
      </c>
      <c r="DG333">
        <f t="shared" si="164"/>
        <v>0</v>
      </c>
      <c r="DH333">
        <f t="shared" si="163"/>
        <v>0</v>
      </c>
      <c r="DI333">
        <f t="shared" si="143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ROW(Source!A285)</f>
        <v>285</v>
      </c>
      <c r="B334">
        <v>424238656</v>
      </c>
      <c r="C334">
        <v>424236546</v>
      </c>
      <c r="D334">
        <v>417097392</v>
      </c>
      <c r="E334">
        <v>1</v>
      </c>
      <c r="F334">
        <v>1</v>
      </c>
      <c r="G334">
        <v>1</v>
      </c>
      <c r="H334">
        <v>2</v>
      </c>
      <c r="I334" t="s">
        <v>963</v>
      </c>
      <c r="J334" t="s">
        <v>964</v>
      </c>
      <c r="K334" t="s">
        <v>965</v>
      </c>
      <c r="L334">
        <v>1368</v>
      </c>
      <c r="N334">
        <v>1011</v>
      </c>
      <c r="O334" t="s">
        <v>748</v>
      </c>
      <c r="P334" t="s">
        <v>748</v>
      </c>
      <c r="Q334">
        <v>1</v>
      </c>
      <c r="W334">
        <v>0</v>
      </c>
      <c r="X334">
        <v>639918019</v>
      </c>
      <c r="Y334">
        <f t="shared" si="165"/>
        <v>0.06</v>
      </c>
      <c r="AA334">
        <v>0</v>
      </c>
      <c r="AB334">
        <v>1626.29</v>
      </c>
      <c r="AC334">
        <v>724.95</v>
      </c>
      <c r="AD334">
        <v>0</v>
      </c>
      <c r="AE334">
        <v>0</v>
      </c>
      <c r="AF334">
        <v>1626.29</v>
      </c>
      <c r="AG334">
        <v>724.95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0.2</v>
      </c>
      <c r="AU334" t="s">
        <v>407</v>
      </c>
      <c r="AV334">
        <v>1</v>
      </c>
      <c r="AW334">
        <v>2</v>
      </c>
      <c r="AX334">
        <v>424392759</v>
      </c>
      <c r="AY334">
        <v>1</v>
      </c>
      <c r="AZ334">
        <v>0</v>
      </c>
      <c r="BA334">
        <v>386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325.25800000000004</v>
      </c>
      <c r="BL334">
        <v>144.99</v>
      </c>
      <c r="BM334">
        <v>0</v>
      </c>
      <c r="BN334">
        <v>0</v>
      </c>
      <c r="BO334">
        <v>0.2</v>
      </c>
      <c r="BP334">
        <v>1</v>
      </c>
      <c r="BQ334">
        <v>0</v>
      </c>
      <c r="BR334">
        <v>97.577399999999997</v>
      </c>
      <c r="BS334">
        <v>43.497</v>
      </c>
      <c r="BT334">
        <v>0</v>
      </c>
      <c r="BU334">
        <v>0</v>
      </c>
      <c r="BV334">
        <v>0.06</v>
      </c>
      <c r="BW334">
        <v>1</v>
      </c>
      <c r="CV334">
        <v>0</v>
      </c>
      <c r="CW334">
        <f>ROUND(Y334*Source!I285*DO334,7)</f>
        <v>5.9999999999999995E-4</v>
      </c>
      <c r="CX334">
        <f>ROUND(Y334*Source!I285,7)</f>
        <v>5.9999999999999995E-4</v>
      </c>
      <c r="CY334">
        <f>AB334</f>
        <v>1626.29</v>
      </c>
      <c r="CZ334">
        <f>AF334</f>
        <v>1626.29</v>
      </c>
      <c r="DA334">
        <f>AJ334</f>
        <v>1</v>
      </c>
      <c r="DB334">
        <f t="shared" si="166"/>
        <v>97.578000000000003</v>
      </c>
      <c r="DC334">
        <f t="shared" si="167"/>
        <v>43.497</v>
      </c>
      <c r="DD334" t="s">
        <v>3</v>
      </c>
      <c r="DE334" t="s">
        <v>3</v>
      </c>
      <c r="DF334">
        <f t="shared" si="168"/>
        <v>0</v>
      </c>
      <c r="DG334">
        <f t="shared" si="164"/>
        <v>0.98</v>
      </c>
      <c r="DH334">
        <f t="shared" si="163"/>
        <v>0.43</v>
      </c>
      <c r="DI334">
        <f t="shared" si="143"/>
        <v>0</v>
      </c>
      <c r="DJ334">
        <f>DG334+DH334</f>
        <v>1.41</v>
      </c>
      <c r="DK334">
        <v>1</v>
      </c>
      <c r="DL334" t="s">
        <v>876</v>
      </c>
      <c r="DM334">
        <v>6</v>
      </c>
      <c r="DN334" t="s">
        <v>856</v>
      </c>
      <c r="DO334">
        <v>1</v>
      </c>
    </row>
    <row r="335" spans="1:119" x14ac:dyDescent="0.2">
      <c r="A335">
        <f>ROW(Source!A285)</f>
        <v>285</v>
      </c>
      <c r="B335">
        <v>424238656</v>
      </c>
      <c r="C335">
        <v>424236546</v>
      </c>
      <c r="D335">
        <v>417097489</v>
      </c>
      <c r="E335">
        <v>1</v>
      </c>
      <c r="F335">
        <v>1</v>
      </c>
      <c r="G335">
        <v>1</v>
      </c>
      <c r="H335">
        <v>2</v>
      </c>
      <c r="I335" t="s">
        <v>1107</v>
      </c>
      <c r="J335" t="s">
        <v>1108</v>
      </c>
      <c r="K335" t="s">
        <v>1109</v>
      </c>
      <c r="L335">
        <v>1368</v>
      </c>
      <c r="N335">
        <v>1011</v>
      </c>
      <c r="O335" t="s">
        <v>748</v>
      </c>
      <c r="P335" t="s">
        <v>748</v>
      </c>
      <c r="Q335">
        <v>1</v>
      </c>
      <c r="W335">
        <v>0</v>
      </c>
      <c r="X335">
        <v>-1620640563</v>
      </c>
      <c r="Y335">
        <f t="shared" si="165"/>
        <v>0.66899999999999993</v>
      </c>
      <c r="AA335">
        <v>0</v>
      </c>
      <c r="AB335">
        <v>2.77</v>
      </c>
      <c r="AC335">
        <v>0</v>
      </c>
      <c r="AD335">
        <v>0</v>
      </c>
      <c r="AE335">
        <v>0</v>
      </c>
      <c r="AF335">
        <v>1.75</v>
      </c>
      <c r="AG335">
        <v>0</v>
      </c>
      <c r="AH335">
        <v>0</v>
      </c>
      <c r="AI335">
        <v>1</v>
      </c>
      <c r="AJ335">
        <v>1.58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2.23</v>
      </c>
      <c r="AU335" t="s">
        <v>407</v>
      </c>
      <c r="AV335">
        <v>1</v>
      </c>
      <c r="AW335">
        <v>2</v>
      </c>
      <c r="AX335">
        <v>424392760</v>
      </c>
      <c r="AY335">
        <v>1</v>
      </c>
      <c r="AZ335">
        <v>0</v>
      </c>
      <c r="BA335">
        <v>387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3.9024999999999999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1.17075</v>
      </c>
      <c r="BS335">
        <v>0</v>
      </c>
      <c r="BT335">
        <v>0</v>
      </c>
      <c r="BU335">
        <v>0</v>
      </c>
      <c r="BV335">
        <v>0</v>
      </c>
      <c r="BW335">
        <v>1</v>
      </c>
      <c r="CV335">
        <v>0</v>
      </c>
      <c r="CW335">
        <f>ROUND(Y335*Source!I285*DO335,7)</f>
        <v>0</v>
      </c>
      <c r="CX335">
        <f>ROUND(Y335*Source!I285,7)</f>
        <v>6.6899999999999998E-3</v>
      </c>
      <c r="CY335">
        <f>AB335</f>
        <v>2.77</v>
      </c>
      <c r="CZ335">
        <f>AF335</f>
        <v>1.75</v>
      </c>
      <c r="DA335">
        <f>AJ335</f>
        <v>1.58</v>
      </c>
      <c r="DB335">
        <f t="shared" si="166"/>
        <v>1.17</v>
      </c>
      <c r="DC335">
        <f t="shared" si="167"/>
        <v>0</v>
      </c>
      <c r="DD335" t="s">
        <v>3</v>
      </c>
      <c r="DE335" t="s">
        <v>3</v>
      </c>
      <c r="DF335">
        <f t="shared" si="168"/>
        <v>0</v>
      </c>
      <c r="DG335">
        <f>ROUND(ROUND(AF335*AJ335,2)*CX335,2)</f>
        <v>0.02</v>
      </c>
      <c r="DH335">
        <f t="shared" si="163"/>
        <v>0</v>
      </c>
      <c r="DI335">
        <f t="shared" si="143"/>
        <v>0</v>
      </c>
      <c r="DJ335">
        <f>DG335+DH335</f>
        <v>0.02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ROW(Source!A285)</f>
        <v>285</v>
      </c>
      <c r="B336">
        <v>424238656</v>
      </c>
      <c r="C336">
        <v>424236546</v>
      </c>
      <c r="D336">
        <v>417097533</v>
      </c>
      <c r="E336">
        <v>1</v>
      </c>
      <c r="F336">
        <v>1</v>
      </c>
      <c r="G336">
        <v>1</v>
      </c>
      <c r="H336">
        <v>2</v>
      </c>
      <c r="I336" t="s">
        <v>1122</v>
      </c>
      <c r="J336" t="s">
        <v>1123</v>
      </c>
      <c r="K336" t="s">
        <v>1124</v>
      </c>
      <c r="L336">
        <v>1368</v>
      </c>
      <c r="N336">
        <v>1011</v>
      </c>
      <c r="O336" t="s">
        <v>748</v>
      </c>
      <c r="P336" t="s">
        <v>748</v>
      </c>
      <c r="Q336">
        <v>1</v>
      </c>
      <c r="W336">
        <v>0</v>
      </c>
      <c r="X336">
        <v>877234250</v>
      </c>
      <c r="Y336">
        <f t="shared" si="165"/>
        <v>0.66899999999999993</v>
      </c>
      <c r="AA336">
        <v>0</v>
      </c>
      <c r="AB336">
        <v>19.89</v>
      </c>
      <c r="AC336">
        <v>0</v>
      </c>
      <c r="AD336">
        <v>0</v>
      </c>
      <c r="AE336">
        <v>0</v>
      </c>
      <c r="AF336">
        <v>13.44</v>
      </c>
      <c r="AG336">
        <v>0</v>
      </c>
      <c r="AH336">
        <v>0</v>
      </c>
      <c r="AI336">
        <v>1</v>
      </c>
      <c r="AJ336">
        <v>1.48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2.23</v>
      </c>
      <c r="AU336" t="s">
        <v>407</v>
      </c>
      <c r="AV336">
        <v>1</v>
      </c>
      <c r="AW336">
        <v>2</v>
      </c>
      <c r="AX336">
        <v>424392761</v>
      </c>
      <c r="AY336">
        <v>1</v>
      </c>
      <c r="AZ336">
        <v>0</v>
      </c>
      <c r="BA336">
        <v>388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29.9712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8.9913599999999985</v>
      </c>
      <c r="BS336">
        <v>0</v>
      </c>
      <c r="BT336">
        <v>0</v>
      </c>
      <c r="BU336">
        <v>0</v>
      </c>
      <c r="BV336">
        <v>0</v>
      </c>
      <c r="BW336">
        <v>1</v>
      </c>
      <c r="CV336">
        <v>0</v>
      </c>
      <c r="CW336">
        <f>ROUND(Y336*Source!I285*DO336,7)</f>
        <v>0</v>
      </c>
      <c r="CX336">
        <f>ROUND(Y336*Source!I285,7)</f>
        <v>6.6899999999999998E-3</v>
      </c>
      <c r="CY336">
        <f>AB336</f>
        <v>19.89</v>
      </c>
      <c r="CZ336">
        <f>AF336</f>
        <v>13.44</v>
      </c>
      <c r="DA336">
        <f>AJ336</f>
        <v>1.48</v>
      </c>
      <c r="DB336">
        <f t="shared" si="166"/>
        <v>8.9909999999999997</v>
      </c>
      <c r="DC336">
        <f t="shared" si="167"/>
        <v>0</v>
      </c>
      <c r="DD336" t="s">
        <v>3</v>
      </c>
      <c r="DE336" t="s">
        <v>3</v>
      </c>
      <c r="DF336">
        <f t="shared" si="168"/>
        <v>0</v>
      </c>
      <c r="DG336">
        <f>ROUND(ROUND(AF336*AJ336,2)*CX336,2)</f>
        <v>0.13</v>
      </c>
      <c r="DH336">
        <f t="shared" si="163"/>
        <v>0</v>
      </c>
      <c r="DI336">
        <f t="shared" si="143"/>
        <v>0</v>
      </c>
      <c r="DJ336">
        <f>DG336+DH336</f>
        <v>0.13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ROW(Source!A285)</f>
        <v>285</v>
      </c>
      <c r="B337">
        <v>424238656</v>
      </c>
      <c r="C337">
        <v>424236546</v>
      </c>
      <c r="D337">
        <v>417098287</v>
      </c>
      <c r="E337">
        <v>1</v>
      </c>
      <c r="F337">
        <v>1</v>
      </c>
      <c r="G337">
        <v>1</v>
      </c>
      <c r="H337">
        <v>2</v>
      </c>
      <c r="I337" t="s">
        <v>901</v>
      </c>
      <c r="J337" t="s">
        <v>902</v>
      </c>
      <c r="K337" t="s">
        <v>903</v>
      </c>
      <c r="L337">
        <v>1368</v>
      </c>
      <c r="N337">
        <v>1011</v>
      </c>
      <c r="O337" t="s">
        <v>748</v>
      </c>
      <c r="P337" t="s">
        <v>748</v>
      </c>
      <c r="Q337">
        <v>1</v>
      </c>
      <c r="W337">
        <v>0</v>
      </c>
      <c r="X337">
        <v>-849950259</v>
      </c>
      <c r="Y337">
        <f t="shared" si="165"/>
        <v>0.06</v>
      </c>
      <c r="AA337">
        <v>0</v>
      </c>
      <c r="AB337">
        <v>641.70000000000005</v>
      </c>
      <c r="AC337">
        <v>539.69000000000005</v>
      </c>
      <c r="AD337">
        <v>0</v>
      </c>
      <c r="AE337">
        <v>0</v>
      </c>
      <c r="AF337">
        <v>641.70000000000005</v>
      </c>
      <c r="AG337">
        <v>539.69000000000005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0.2</v>
      </c>
      <c r="AU337" t="s">
        <v>407</v>
      </c>
      <c r="AV337">
        <v>1</v>
      </c>
      <c r="AW337">
        <v>2</v>
      </c>
      <c r="AX337">
        <v>424392762</v>
      </c>
      <c r="AY337">
        <v>1</v>
      </c>
      <c r="AZ337">
        <v>0</v>
      </c>
      <c r="BA337">
        <v>389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128.34</v>
      </c>
      <c r="BL337">
        <v>107.93800000000002</v>
      </c>
      <c r="BM337">
        <v>0</v>
      </c>
      <c r="BN337">
        <v>0</v>
      </c>
      <c r="BO337">
        <v>0.2</v>
      </c>
      <c r="BP337">
        <v>1</v>
      </c>
      <c r="BQ337">
        <v>0</v>
      </c>
      <c r="BR337">
        <v>38.502000000000002</v>
      </c>
      <c r="BS337">
        <v>32.381399999999999</v>
      </c>
      <c r="BT337">
        <v>0</v>
      </c>
      <c r="BU337">
        <v>0</v>
      </c>
      <c r="BV337">
        <v>0.06</v>
      </c>
      <c r="BW337">
        <v>1</v>
      </c>
      <c r="CV337">
        <v>0</v>
      </c>
      <c r="CW337">
        <f>ROUND(Y337*Source!I285*DO337,7)</f>
        <v>5.9999999999999995E-4</v>
      </c>
      <c r="CX337">
        <f>ROUND(Y337*Source!I285,7)</f>
        <v>5.9999999999999995E-4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166"/>
        <v>38.502000000000002</v>
      </c>
      <c r="DC337">
        <f t="shared" si="167"/>
        <v>32.381999999999998</v>
      </c>
      <c r="DD337" t="s">
        <v>3</v>
      </c>
      <c r="DE337" t="s">
        <v>3</v>
      </c>
      <c r="DF337">
        <f t="shared" si="168"/>
        <v>0</v>
      </c>
      <c r="DG337">
        <f t="shared" ref="DG337:DG343" si="169">ROUND(ROUND(AF337,2)*CX337,2)</f>
        <v>0.39</v>
      </c>
      <c r="DH337">
        <f t="shared" si="163"/>
        <v>0.32</v>
      </c>
      <c r="DI337">
        <f t="shared" si="143"/>
        <v>0</v>
      </c>
      <c r="DJ337">
        <f>DG337+DH337</f>
        <v>0.71</v>
      </c>
      <c r="DK337">
        <v>1</v>
      </c>
      <c r="DL337" t="s">
        <v>867</v>
      </c>
      <c r="DM337">
        <v>4</v>
      </c>
      <c r="DN337" t="s">
        <v>856</v>
      </c>
      <c r="DO337">
        <v>1</v>
      </c>
    </row>
    <row r="338" spans="1:119" x14ac:dyDescent="0.2">
      <c r="A338">
        <f>ROW(Source!A285)</f>
        <v>285</v>
      </c>
      <c r="B338">
        <v>424238656</v>
      </c>
      <c r="C338">
        <v>424236546</v>
      </c>
      <c r="D338">
        <v>417165237</v>
      </c>
      <c r="E338">
        <v>1</v>
      </c>
      <c r="F338">
        <v>1</v>
      </c>
      <c r="G338">
        <v>1</v>
      </c>
      <c r="H338">
        <v>3</v>
      </c>
      <c r="I338" t="s">
        <v>1125</v>
      </c>
      <c r="J338" t="s">
        <v>1126</v>
      </c>
      <c r="K338" t="s">
        <v>1127</v>
      </c>
      <c r="L338">
        <v>1302</v>
      </c>
      <c r="N338">
        <v>1003</v>
      </c>
      <c r="O338" t="s">
        <v>1128</v>
      </c>
      <c r="P338" t="s">
        <v>1128</v>
      </c>
      <c r="Q338">
        <v>10</v>
      </c>
      <c r="W338">
        <v>0</v>
      </c>
      <c r="X338">
        <v>530731316</v>
      </c>
      <c r="Y338">
        <f>(AT338*ROUND(0,7))</f>
        <v>0</v>
      </c>
      <c r="AA338">
        <v>57.7</v>
      </c>
      <c r="AB338">
        <v>0</v>
      </c>
      <c r="AC338">
        <v>0</v>
      </c>
      <c r="AD338">
        <v>0</v>
      </c>
      <c r="AE338">
        <v>37.71</v>
      </c>
      <c r="AF338">
        <v>0</v>
      </c>
      <c r="AG338">
        <v>0</v>
      </c>
      <c r="AH338">
        <v>0</v>
      </c>
      <c r="AI338">
        <v>1.53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0.96</v>
      </c>
      <c r="AU338" t="s">
        <v>342</v>
      </c>
      <c r="AV338">
        <v>0</v>
      </c>
      <c r="AW338">
        <v>2</v>
      </c>
      <c r="AX338">
        <v>424392763</v>
      </c>
      <c r="AY338">
        <v>1</v>
      </c>
      <c r="AZ338">
        <v>0</v>
      </c>
      <c r="BA338">
        <v>390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36.201599999999999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ROUND(Y338*Source!I285,7)</f>
        <v>0</v>
      </c>
      <c r="CY338">
        <f>AA338</f>
        <v>57.7</v>
      </c>
      <c r="CZ338">
        <f>AE338</f>
        <v>37.71</v>
      </c>
      <c r="DA338">
        <f>AI338</f>
        <v>1.53</v>
      </c>
      <c r="DB338">
        <f>ROUND((ROUND(AT338*CZ338,2)*ROUND(0,7)),6)</f>
        <v>0</v>
      </c>
      <c r="DC338">
        <f>ROUND((ROUND(AT338*AG338,2)*ROUND(0,7)),6)</f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169"/>
        <v>0</v>
      </c>
      <c r="DH338">
        <f t="shared" si="163"/>
        <v>0</v>
      </c>
      <c r="DI338">
        <f t="shared" si="143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ROW(Source!A285)</f>
        <v>285</v>
      </c>
      <c r="B339">
        <v>424238656</v>
      </c>
      <c r="C339">
        <v>424236546</v>
      </c>
      <c r="D339">
        <v>417175577</v>
      </c>
      <c r="E339">
        <v>1</v>
      </c>
      <c r="F339">
        <v>1</v>
      </c>
      <c r="G339">
        <v>1</v>
      </c>
      <c r="H339">
        <v>3</v>
      </c>
      <c r="I339" t="s">
        <v>1141</v>
      </c>
      <c r="J339" t="s">
        <v>1142</v>
      </c>
      <c r="K339" t="s">
        <v>1143</v>
      </c>
      <c r="L339">
        <v>1346</v>
      </c>
      <c r="N339">
        <v>1009</v>
      </c>
      <c r="O339" t="s">
        <v>1046</v>
      </c>
      <c r="P339" t="s">
        <v>1046</v>
      </c>
      <c r="Q339">
        <v>1</v>
      </c>
      <c r="W339">
        <v>0</v>
      </c>
      <c r="X339">
        <v>1865769342</v>
      </c>
      <c r="Y339">
        <f>(AT339*ROUND(0,7))</f>
        <v>0</v>
      </c>
      <c r="AA339">
        <v>1499.09</v>
      </c>
      <c r="AB339">
        <v>0</v>
      </c>
      <c r="AC339">
        <v>0</v>
      </c>
      <c r="AD339">
        <v>0</v>
      </c>
      <c r="AE339">
        <v>931.11</v>
      </c>
      <c r="AF339">
        <v>0</v>
      </c>
      <c r="AG339">
        <v>0</v>
      </c>
      <c r="AH339">
        <v>0</v>
      </c>
      <c r="AI339">
        <v>1.61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0.5</v>
      </c>
      <c r="AU339" t="s">
        <v>342</v>
      </c>
      <c r="AV339">
        <v>0</v>
      </c>
      <c r="AW339">
        <v>2</v>
      </c>
      <c r="AX339">
        <v>424392764</v>
      </c>
      <c r="AY339">
        <v>1</v>
      </c>
      <c r="AZ339">
        <v>0</v>
      </c>
      <c r="BA339">
        <v>391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465.55500000000001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ROUND(Y339*Source!I285,7)</f>
        <v>0</v>
      </c>
      <c r="CY339">
        <f>AA339</f>
        <v>1499.09</v>
      </c>
      <c r="CZ339">
        <f>AE339</f>
        <v>931.11</v>
      </c>
      <c r="DA339">
        <f>AI339</f>
        <v>1.61</v>
      </c>
      <c r="DB339">
        <f>ROUND((ROUND(AT339*CZ339,2)*ROUND(0,7)),6)</f>
        <v>0</v>
      </c>
      <c r="DC339">
        <f>ROUND((ROUND(AT339*AG339,2)*ROUND(0,7)),6)</f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169"/>
        <v>0</v>
      </c>
      <c r="DH339">
        <f t="shared" si="163"/>
        <v>0</v>
      </c>
      <c r="DI339">
        <f t="shared" si="143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ROW(Source!A285)</f>
        <v>285</v>
      </c>
      <c r="B340">
        <v>424238656</v>
      </c>
      <c r="C340">
        <v>424236546</v>
      </c>
      <c r="D340">
        <v>417183788</v>
      </c>
      <c r="E340">
        <v>1</v>
      </c>
      <c r="F340">
        <v>1</v>
      </c>
      <c r="G340">
        <v>1</v>
      </c>
      <c r="H340">
        <v>3</v>
      </c>
      <c r="I340" t="s">
        <v>1138</v>
      </c>
      <c r="J340" t="s">
        <v>1139</v>
      </c>
      <c r="K340" t="s">
        <v>1140</v>
      </c>
      <c r="L340">
        <v>1348</v>
      </c>
      <c r="N340">
        <v>1009</v>
      </c>
      <c r="O340" t="s">
        <v>635</v>
      </c>
      <c r="P340" t="s">
        <v>635</v>
      </c>
      <c r="Q340">
        <v>1000</v>
      </c>
      <c r="W340">
        <v>0</v>
      </c>
      <c r="X340">
        <v>-734320380</v>
      </c>
      <c r="Y340">
        <f>(AT340*ROUND(0,7))</f>
        <v>0</v>
      </c>
      <c r="AA340">
        <v>106680.6</v>
      </c>
      <c r="AB340">
        <v>0</v>
      </c>
      <c r="AC340">
        <v>0</v>
      </c>
      <c r="AD340">
        <v>0</v>
      </c>
      <c r="AE340">
        <v>82698.14</v>
      </c>
      <c r="AF340">
        <v>0</v>
      </c>
      <c r="AG340">
        <v>0</v>
      </c>
      <c r="AH340">
        <v>0</v>
      </c>
      <c r="AI340">
        <v>1.29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6.0000000000000002E-5</v>
      </c>
      <c r="AU340" t="s">
        <v>342</v>
      </c>
      <c r="AV340">
        <v>0</v>
      </c>
      <c r="AW340">
        <v>2</v>
      </c>
      <c r="AX340">
        <v>424392765</v>
      </c>
      <c r="AY340">
        <v>1</v>
      </c>
      <c r="AZ340">
        <v>0</v>
      </c>
      <c r="BA340">
        <v>392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4.9618884000000003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ROUND(Y340*Source!I285,7)</f>
        <v>0</v>
      </c>
      <c r="CY340">
        <f>AA340</f>
        <v>106680.6</v>
      </c>
      <c r="CZ340">
        <f>AE340</f>
        <v>82698.14</v>
      </c>
      <c r="DA340">
        <f>AI340</f>
        <v>1.29</v>
      </c>
      <c r="DB340">
        <f>ROUND((ROUND(AT340*CZ340,2)*ROUND(0,7)),6)</f>
        <v>0</v>
      </c>
      <c r="DC340">
        <f>ROUND((ROUND(AT340*AG340,2)*ROUND(0,7)),6)</f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169"/>
        <v>0</v>
      </c>
      <c r="DH340">
        <f t="shared" si="163"/>
        <v>0</v>
      </c>
      <c r="DI340">
        <f t="shared" si="143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ROW(Source!A286)</f>
        <v>286</v>
      </c>
      <c r="B341">
        <v>424238656</v>
      </c>
      <c r="C341">
        <v>424236567</v>
      </c>
      <c r="D341">
        <v>417090720</v>
      </c>
      <c r="E341">
        <v>117</v>
      </c>
      <c r="F341">
        <v>1</v>
      </c>
      <c r="G341">
        <v>1</v>
      </c>
      <c r="H341">
        <v>1</v>
      </c>
      <c r="I341" t="s">
        <v>1087</v>
      </c>
      <c r="J341" t="s">
        <v>3</v>
      </c>
      <c r="K341" t="s">
        <v>1088</v>
      </c>
      <c r="L341">
        <v>1191</v>
      </c>
      <c r="N341">
        <v>1013</v>
      </c>
      <c r="O341" t="s">
        <v>856</v>
      </c>
      <c r="P341" t="s">
        <v>856</v>
      </c>
      <c r="Q341">
        <v>1</v>
      </c>
      <c r="W341">
        <v>0</v>
      </c>
      <c r="X341">
        <v>44848675</v>
      </c>
      <c r="Y341">
        <f t="shared" ref="Y341:Y346" si="170">AT341</f>
        <v>10.24</v>
      </c>
      <c r="AA341">
        <v>0</v>
      </c>
      <c r="AB341">
        <v>0</v>
      </c>
      <c r="AC341">
        <v>0</v>
      </c>
      <c r="AD341">
        <v>527.6</v>
      </c>
      <c r="AE341">
        <v>0</v>
      </c>
      <c r="AF341">
        <v>0</v>
      </c>
      <c r="AG341">
        <v>0</v>
      </c>
      <c r="AH341">
        <v>527.6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10.24</v>
      </c>
      <c r="AU341" t="s">
        <v>3</v>
      </c>
      <c r="AV341">
        <v>1</v>
      </c>
      <c r="AW341">
        <v>2</v>
      </c>
      <c r="AX341">
        <v>424392768</v>
      </c>
      <c r="AY341">
        <v>1</v>
      </c>
      <c r="AZ341">
        <v>0</v>
      </c>
      <c r="BA341">
        <v>394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5402.6240000000007</v>
      </c>
      <c r="BN341">
        <v>10.24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5402.6240000000007</v>
      </c>
      <c r="BU341">
        <v>10.24</v>
      </c>
      <c r="BV341">
        <v>0</v>
      </c>
      <c r="BW341">
        <v>1</v>
      </c>
      <c r="CU341">
        <f>ROUND(AT341*Source!I286*AH341*AL341,2)</f>
        <v>54.03</v>
      </c>
      <c r="CV341">
        <f>ROUND(Y341*Source!I286,7)</f>
        <v>0.1024</v>
      </c>
      <c r="CW341">
        <v>0</v>
      </c>
      <c r="CX341">
        <f>ROUND(Y341*Source!I286,7)</f>
        <v>0.1024</v>
      </c>
      <c r="CY341">
        <f>AD341</f>
        <v>527.6</v>
      </c>
      <c r="CZ341">
        <f>AH341</f>
        <v>527.6</v>
      </c>
      <c r="DA341">
        <f>AL341</f>
        <v>1</v>
      </c>
      <c r="DB341">
        <f t="shared" ref="DB341:DB346" si="171">ROUND(ROUND(AT341*CZ341,2),6)</f>
        <v>5402.62</v>
      </c>
      <c r="DC341">
        <f t="shared" ref="DC341:DC346" si="172">ROUND(ROUND(AT341*AG341,2),6)</f>
        <v>0</v>
      </c>
      <c r="DD341" t="s">
        <v>3</v>
      </c>
      <c r="DE341" t="s">
        <v>3</v>
      </c>
      <c r="DF341">
        <f t="shared" ref="DF341:DF346" si="173">ROUND(ROUND(AE341,2)*CX341,2)</f>
        <v>0</v>
      </c>
      <c r="DG341">
        <f t="shared" si="169"/>
        <v>0</v>
      </c>
      <c r="DH341">
        <f t="shared" si="163"/>
        <v>0</v>
      </c>
      <c r="DI341">
        <f t="shared" si="143"/>
        <v>54.03</v>
      </c>
      <c r="DJ341">
        <f>DI341</f>
        <v>54.03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ROW(Source!A286)</f>
        <v>286</v>
      </c>
      <c r="B342">
        <v>424238656</v>
      </c>
      <c r="C342">
        <v>424236567</v>
      </c>
      <c r="D342">
        <v>417090896</v>
      </c>
      <c r="E342">
        <v>117</v>
      </c>
      <c r="F342">
        <v>1</v>
      </c>
      <c r="G342">
        <v>1</v>
      </c>
      <c r="H342">
        <v>1</v>
      </c>
      <c r="I342" t="s">
        <v>854</v>
      </c>
      <c r="J342" t="s">
        <v>3</v>
      </c>
      <c r="K342" t="s">
        <v>855</v>
      </c>
      <c r="L342">
        <v>1191</v>
      </c>
      <c r="N342">
        <v>1013</v>
      </c>
      <c r="O342" t="s">
        <v>856</v>
      </c>
      <c r="P342" t="s">
        <v>856</v>
      </c>
      <c r="Q342">
        <v>1</v>
      </c>
      <c r="W342">
        <v>0</v>
      </c>
      <c r="X342">
        <v>-1417349443</v>
      </c>
      <c r="Y342">
        <f t="shared" si="170"/>
        <v>0.4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0.4</v>
      </c>
      <c r="AU342" t="s">
        <v>3</v>
      </c>
      <c r="AV342">
        <v>2</v>
      </c>
      <c r="AW342">
        <v>2</v>
      </c>
      <c r="AX342">
        <v>424392769</v>
      </c>
      <c r="AY342">
        <v>1</v>
      </c>
      <c r="AZ342">
        <v>0</v>
      </c>
      <c r="BA342">
        <v>395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ROUND(Y342*Source!I286,7)</f>
        <v>4.0000000000000001E-3</v>
      </c>
      <c r="CY342">
        <f>AD342</f>
        <v>0</v>
      </c>
      <c r="CZ342">
        <f>AH342</f>
        <v>0</v>
      </c>
      <c r="DA342">
        <f>AL342</f>
        <v>1</v>
      </c>
      <c r="DB342">
        <f t="shared" si="171"/>
        <v>0</v>
      </c>
      <c r="DC342">
        <f t="shared" si="172"/>
        <v>0</v>
      </c>
      <c r="DD342" t="s">
        <v>3</v>
      </c>
      <c r="DE342" t="s">
        <v>3</v>
      </c>
      <c r="DF342">
        <f t="shared" si="173"/>
        <v>0</v>
      </c>
      <c r="DG342">
        <f t="shared" si="169"/>
        <v>0</v>
      </c>
      <c r="DH342">
        <f t="shared" si="163"/>
        <v>0</v>
      </c>
      <c r="DI342">
        <f t="shared" si="143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ROW(Source!A286)</f>
        <v>286</v>
      </c>
      <c r="B343">
        <v>424238656</v>
      </c>
      <c r="C343">
        <v>424236567</v>
      </c>
      <c r="D343">
        <v>417097392</v>
      </c>
      <c r="E343">
        <v>1</v>
      </c>
      <c r="F343">
        <v>1</v>
      </c>
      <c r="G343">
        <v>1</v>
      </c>
      <c r="H343">
        <v>2</v>
      </c>
      <c r="I343" t="s">
        <v>963</v>
      </c>
      <c r="J343" t="s">
        <v>964</v>
      </c>
      <c r="K343" t="s">
        <v>965</v>
      </c>
      <c r="L343">
        <v>1368</v>
      </c>
      <c r="N343">
        <v>1011</v>
      </c>
      <c r="O343" t="s">
        <v>748</v>
      </c>
      <c r="P343" t="s">
        <v>748</v>
      </c>
      <c r="Q343">
        <v>1</v>
      </c>
      <c r="W343">
        <v>0</v>
      </c>
      <c r="X343">
        <v>639918019</v>
      </c>
      <c r="Y343">
        <f t="shared" si="170"/>
        <v>0.2</v>
      </c>
      <c r="AA343">
        <v>0</v>
      </c>
      <c r="AB343">
        <v>1626.29</v>
      </c>
      <c r="AC343">
        <v>724.95</v>
      </c>
      <c r="AD343">
        <v>0</v>
      </c>
      <c r="AE343">
        <v>0</v>
      </c>
      <c r="AF343">
        <v>1626.29</v>
      </c>
      <c r="AG343">
        <v>724.95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0.2</v>
      </c>
      <c r="AU343" t="s">
        <v>3</v>
      </c>
      <c r="AV343">
        <v>1</v>
      </c>
      <c r="AW343">
        <v>2</v>
      </c>
      <c r="AX343">
        <v>424392770</v>
      </c>
      <c r="AY343">
        <v>1</v>
      </c>
      <c r="AZ343">
        <v>0</v>
      </c>
      <c r="BA343">
        <v>396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325.25800000000004</v>
      </c>
      <c r="BL343">
        <v>144.99</v>
      </c>
      <c r="BM343">
        <v>0</v>
      </c>
      <c r="BN343">
        <v>0</v>
      </c>
      <c r="BO343">
        <v>0.2</v>
      </c>
      <c r="BP343">
        <v>1</v>
      </c>
      <c r="BQ343">
        <v>0</v>
      </c>
      <c r="BR343">
        <v>325.25800000000004</v>
      </c>
      <c r="BS343">
        <v>144.99</v>
      </c>
      <c r="BT343">
        <v>0</v>
      </c>
      <c r="BU343">
        <v>0</v>
      </c>
      <c r="BV343">
        <v>0.2</v>
      </c>
      <c r="BW343">
        <v>1</v>
      </c>
      <c r="CV343">
        <v>0</v>
      </c>
      <c r="CW343">
        <f>ROUND(Y343*Source!I286*DO343,7)</f>
        <v>2E-3</v>
      </c>
      <c r="CX343">
        <f>ROUND(Y343*Source!I286,7)</f>
        <v>2E-3</v>
      </c>
      <c r="CY343">
        <f>AB343</f>
        <v>1626.29</v>
      </c>
      <c r="CZ343">
        <f>AF343</f>
        <v>1626.29</v>
      </c>
      <c r="DA343">
        <f>AJ343</f>
        <v>1</v>
      </c>
      <c r="DB343">
        <f t="shared" si="171"/>
        <v>325.26</v>
      </c>
      <c r="DC343">
        <f t="shared" si="172"/>
        <v>144.99</v>
      </c>
      <c r="DD343" t="s">
        <v>3</v>
      </c>
      <c r="DE343" t="s">
        <v>3</v>
      </c>
      <c r="DF343">
        <f t="shared" si="173"/>
        <v>0</v>
      </c>
      <c r="DG343">
        <f t="shared" si="169"/>
        <v>3.25</v>
      </c>
      <c r="DH343">
        <f t="shared" si="163"/>
        <v>1.45</v>
      </c>
      <c r="DI343">
        <f t="shared" si="143"/>
        <v>0</v>
      </c>
      <c r="DJ343">
        <f>DG343+DH343</f>
        <v>4.7</v>
      </c>
      <c r="DK343">
        <v>1</v>
      </c>
      <c r="DL343" t="s">
        <v>876</v>
      </c>
      <c r="DM343">
        <v>6</v>
      </c>
      <c r="DN343" t="s">
        <v>856</v>
      </c>
      <c r="DO343">
        <v>1</v>
      </c>
    </row>
    <row r="344" spans="1:119" x14ac:dyDescent="0.2">
      <c r="A344">
        <f>ROW(Source!A286)</f>
        <v>286</v>
      </c>
      <c r="B344">
        <v>424238656</v>
      </c>
      <c r="C344">
        <v>424236567</v>
      </c>
      <c r="D344">
        <v>417097489</v>
      </c>
      <c r="E344">
        <v>1</v>
      </c>
      <c r="F344">
        <v>1</v>
      </c>
      <c r="G344">
        <v>1</v>
      </c>
      <c r="H344">
        <v>2</v>
      </c>
      <c r="I344" t="s">
        <v>1107</v>
      </c>
      <c r="J344" t="s">
        <v>1108</v>
      </c>
      <c r="K344" t="s">
        <v>1109</v>
      </c>
      <c r="L344">
        <v>1368</v>
      </c>
      <c r="N344">
        <v>1011</v>
      </c>
      <c r="O344" t="s">
        <v>748</v>
      </c>
      <c r="P344" t="s">
        <v>748</v>
      </c>
      <c r="Q344">
        <v>1</v>
      </c>
      <c r="W344">
        <v>0</v>
      </c>
      <c r="X344">
        <v>-1620640563</v>
      </c>
      <c r="Y344">
        <f t="shared" si="170"/>
        <v>2.23</v>
      </c>
      <c r="AA344">
        <v>0</v>
      </c>
      <c r="AB344">
        <v>2.77</v>
      </c>
      <c r="AC344">
        <v>0</v>
      </c>
      <c r="AD344">
        <v>0</v>
      </c>
      <c r="AE344">
        <v>0</v>
      </c>
      <c r="AF344">
        <v>1.75</v>
      </c>
      <c r="AG344">
        <v>0</v>
      </c>
      <c r="AH344">
        <v>0</v>
      </c>
      <c r="AI344">
        <v>1</v>
      </c>
      <c r="AJ344">
        <v>1.58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2.23</v>
      </c>
      <c r="AU344" t="s">
        <v>3</v>
      </c>
      <c r="AV344">
        <v>1</v>
      </c>
      <c r="AW344">
        <v>2</v>
      </c>
      <c r="AX344">
        <v>424392771</v>
      </c>
      <c r="AY344">
        <v>1</v>
      </c>
      <c r="AZ344">
        <v>0</v>
      </c>
      <c r="BA344">
        <v>397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3.9024999999999999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</v>
      </c>
      <c r="BR344">
        <v>3.9024999999999999</v>
      </c>
      <c r="BS344">
        <v>0</v>
      </c>
      <c r="BT344">
        <v>0</v>
      </c>
      <c r="BU344">
        <v>0</v>
      </c>
      <c r="BV344">
        <v>0</v>
      </c>
      <c r="BW344">
        <v>1</v>
      </c>
      <c r="CV344">
        <v>0</v>
      </c>
      <c r="CW344">
        <f>ROUND(Y344*Source!I286*DO344,7)</f>
        <v>0</v>
      </c>
      <c r="CX344">
        <f>ROUND(Y344*Source!I286,7)</f>
        <v>2.23E-2</v>
      </c>
      <c r="CY344">
        <f>AB344</f>
        <v>2.77</v>
      </c>
      <c r="CZ344">
        <f>AF344</f>
        <v>1.75</v>
      </c>
      <c r="DA344">
        <f>AJ344</f>
        <v>1.58</v>
      </c>
      <c r="DB344">
        <f t="shared" si="171"/>
        <v>3.9</v>
      </c>
      <c r="DC344">
        <f t="shared" si="172"/>
        <v>0</v>
      </c>
      <c r="DD344" t="s">
        <v>3</v>
      </c>
      <c r="DE344" t="s">
        <v>3</v>
      </c>
      <c r="DF344">
        <f t="shared" si="173"/>
        <v>0</v>
      </c>
      <c r="DG344">
        <f>ROUND(ROUND(AF344*AJ344,2)*CX344,2)</f>
        <v>0.06</v>
      </c>
      <c r="DH344">
        <f t="shared" si="163"/>
        <v>0</v>
      </c>
      <c r="DI344">
        <f t="shared" si="143"/>
        <v>0</v>
      </c>
      <c r="DJ344">
        <f>DG344+DH344</f>
        <v>0.06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ROW(Source!A286)</f>
        <v>286</v>
      </c>
      <c r="B345">
        <v>424238656</v>
      </c>
      <c r="C345">
        <v>424236567</v>
      </c>
      <c r="D345">
        <v>417097533</v>
      </c>
      <c r="E345">
        <v>1</v>
      </c>
      <c r="F345">
        <v>1</v>
      </c>
      <c r="G345">
        <v>1</v>
      </c>
      <c r="H345">
        <v>2</v>
      </c>
      <c r="I345" t="s">
        <v>1122</v>
      </c>
      <c r="J345" t="s">
        <v>1123</v>
      </c>
      <c r="K345" t="s">
        <v>1124</v>
      </c>
      <c r="L345">
        <v>1368</v>
      </c>
      <c r="N345">
        <v>1011</v>
      </c>
      <c r="O345" t="s">
        <v>748</v>
      </c>
      <c r="P345" t="s">
        <v>748</v>
      </c>
      <c r="Q345">
        <v>1</v>
      </c>
      <c r="W345">
        <v>0</v>
      </c>
      <c r="X345">
        <v>877234250</v>
      </c>
      <c r="Y345">
        <f t="shared" si="170"/>
        <v>2.23</v>
      </c>
      <c r="AA345">
        <v>0</v>
      </c>
      <c r="AB345">
        <v>19.89</v>
      </c>
      <c r="AC345">
        <v>0</v>
      </c>
      <c r="AD345">
        <v>0</v>
      </c>
      <c r="AE345">
        <v>0</v>
      </c>
      <c r="AF345">
        <v>13.44</v>
      </c>
      <c r="AG345">
        <v>0</v>
      </c>
      <c r="AH345">
        <v>0</v>
      </c>
      <c r="AI345">
        <v>1</v>
      </c>
      <c r="AJ345">
        <v>1.48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2.23</v>
      </c>
      <c r="AU345" t="s">
        <v>3</v>
      </c>
      <c r="AV345">
        <v>1</v>
      </c>
      <c r="AW345">
        <v>2</v>
      </c>
      <c r="AX345">
        <v>424392772</v>
      </c>
      <c r="AY345">
        <v>1</v>
      </c>
      <c r="AZ345">
        <v>0</v>
      </c>
      <c r="BA345">
        <v>398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29.9712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29.9712</v>
      </c>
      <c r="BS345">
        <v>0</v>
      </c>
      <c r="BT345">
        <v>0</v>
      </c>
      <c r="BU345">
        <v>0</v>
      </c>
      <c r="BV345">
        <v>0</v>
      </c>
      <c r="BW345">
        <v>1</v>
      </c>
      <c r="CV345">
        <v>0</v>
      </c>
      <c r="CW345">
        <f>ROUND(Y345*Source!I286*DO345,7)</f>
        <v>0</v>
      </c>
      <c r="CX345">
        <f>ROUND(Y345*Source!I286,7)</f>
        <v>2.23E-2</v>
      </c>
      <c r="CY345">
        <f>AB345</f>
        <v>19.89</v>
      </c>
      <c r="CZ345">
        <f>AF345</f>
        <v>13.44</v>
      </c>
      <c r="DA345">
        <f>AJ345</f>
        <v>1.48</v>
      </c>
      <c r="DB345">
        <f t="shared" si="171"/>
        <v>29.97</v>
      </c>
      <c r="DC345">
        <f t="shared" si="172"/>
        <v>0</v>
      </c>
      <c r="DD345" t="s">
        <v>3</v>
      </c>
      <c r="DE345" t="s">
        <v>3</v>
      </c>
      <c r="DF345">
        <f t="shared" si="173"/>
        <v>0</v>
      </c>
      <c r="DG345">
        <f>ROUND(ROUND(AF345*AJ345,2)*CX345,2)</f>
        <v>0.44</v>
      </c>
      <c r="DH345">
        <f t="shared" si="163"/>
        <v>0</v>
      </c>
      <c r="DI345">
        <f t="shared" si="143"/>
        <v>0</v>
      </c>
      <c r="DJ345">
        <f>DG345+DH345</f>
        <v>0.44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ROW(Source!A286)</f>
        <v>286</v>
      </c>
      <c r="B346">
        <v>424238656</v>
      </c>
      <c r="C346">
        <v>424236567</v>
      </c>
      <c r="D346">
        <v>417098287</v>
      </c>
      <c r="E346">
        <v>1</v>
      </c>
      <c r="F346">
        <v>1</v>
      </c>
      <c r="G346">
        <v>1</v>
      </c>
      <c r="H346">
        <v>2</v>
      </c>
      <c r="I346" t="s">
        <v>901</v>
      </c>
      <c r="J346" t="s">
        <v>902</v>
      </c>
      <c r="K346" t="s">
        <v>903</v>
      </c>
      <c r="L346">
        <v>1368</v>
      </c>
      <c r="N346">
        <v>1011</v>
      </c>
      <c r="O346" t="s">
        <v>748</v>
      </c>
      <c r="P346" t="s">
        <v>748</v>
      </c>
      <c r="Q346">
        <v>1</v>
      </c>
      <c r="W346">
        <v>0</v>
      </c>
      <c r="X346">
        <v>-849950259</v>
      </c>
      <c r="Y346">
        <f t="shared" si="170"/>
        <v>0.2</v>
      </c>
      <c r="AA346">
        <v>0</v>
      </c>
      <c r="AB346">
        <v>641.70000000000005</v>
      </c>
      <c r="AC346">
        <v>539.69000000000005</v>
      </c>
      <c r="AD346">
        <v>0</v>
      </c>
      <c r="AE346">
        <v>0</v>
      </c>
      <c r="AF346">
        <v>641.70000000000005</v>
      </c>
      <c r="AG346">
        <v>539.69000000000005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0.2</v>
      </c>
      <c r="AU346" t="s">
        <v>3</v>
      </c>
      <c r="AV346">
        <v>1</v>
      </c>
      <c r="AW346">
        <v>2</v>
      </c>
      <c r="AX346">
        <v>424392773</v>
      </c>
      <c r="AY346">
        <v>1</v>
      </c>
      <c r="AZ346">
        <v>0</v>
      </c>
      <c r="BA346">
        <v>399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128.34</v>
      </c>
      <c r="BL346">
        <v>107.93800000000002</v>
      </c>
      <c r="BM346">
        <v>0</v>
      </c>
      <c r="BN346">
        <v>0</v>
      </c>
      <c r="BO346">
        <v>0.2</v>
      </c>
      <c r="BP346">
        <v>1</v>
      </c>
      <c r="BQ346">
        <v>0</v>
      </c>
      <c r="BR346">
        <v>128.34</v>
      </c>
      <c r="BS346">
        <v>107.93800000000002</v>
      </c>
      <c r="BT346">
        <v>0</v>
      </c>
      <c r="BU346">
        <v>0</v>
      </c>
      <c r="BV346">
        <v>0.2</v>
      </c>
      <c r="BW346">
        <v>1</v>
      </c>
      <c r="CV346">
        <v>0</v>
      </c>
      <c r="CW346">
        <f>ROUND(Y346*Source!I286*DO346,7)</f>
        <v>2E-3</v>
      </c>
      <c r="CX346">
        <f>ROUND(Y346*Source!I286,7)</f>
        <v>2E-3</v>
      </c>
      <c r="CY346">
        <f>AB346</f>
        <v>641.70000000000005</v>
      </c>
      <c r="CZ346">
        <f>AF346</f>
        <v>641.70000000000005</v>
      </c>
      <c r="DA346">
        <f>AJ346</f>
        <v>1</v>
      </c>
      <c r="DB346">
        <f t="shared" si="171"/>
        <v>128.34</v>
      </c>
      <c r="DC346">
        <f t="shared" si="172"/>
        <v>107.94</v>
      </c>
      <c r="DD346" t="s">
        <v>3</v>
      </c>
      <c r="DE346" t="s">
        <v>3</v>
      </c>
      <c r="DF346">
        <f t="shared" si="173"/>
        <v>0</v>
      </c>
      <c r="DG346">
        <f t="shared" ref="DG346:DG352" si="174">ROUND(ROUND(AF346,2)*CX346,2)</f>
        <v>1.28</v>
      </c>
      <c r="DH346">
        <f t="shared" si="163"/>
        <v>1.08</v>
      </c>
      <c r="DI346">
        <f t="shared" si="143"/>
        <v>0</v>
      </c>
      <c r="DJ346">
        <f>DG346+DH346</f>
        <v>2.3600000000000003</v>
      </c>
      <c r="DK346">
        <v>1</v>
      </c>
      <c r="DL346" t="s">
        <v>867</v>
      </c>
      <c r="DM346">
        <v>4</v>
      </c>
      <c r="DN346" t="s">
        <v>856</v>
      </c>
      <c r="DO346">
        <v>1</v>
      </c>
    </row>
    <row r="347" spans="1:119" x14ac:dyDescent="0.2">
      <c r="A347">
        <f>ROW(Source!A286)</f>
        <v>286</v>
      </c>
      <c r="B347">
        <v>424238656</v>
      </c>
      <c r="C347">
        <v>424236567</v>
      </c>
      <c r="D347">
        <v>417165237</v>
      </c>
      <c r="E347">
        <v>1</v>
      </c>
      <c r="F347">
        <v>1</v>
      </c>
      <c r="G347">
        <v>1</v>
      </c>
      <c r="H347">
        <v>3</v>
      </c>
      <c r="I347" t="s">
        <v>1125</v>
      </c>
      <c r="J347" t="s">
        <v>1126</v>
      </c>
      <c r="K347" t="s">
        <v>1127</v>
      </c>
      <c r="L347">
        <v>1302</v>
      </c>
      <c r="N347">
        <v>1003</v>
      </c>
      <c r="O347" t="s">
        <v>1128</v>
      </c>
      <c r="P347" t="s">
        <v>1128</v>
      </c>
      <c r="Q347">
        <v>10</v>
      </c>
      <c r="W347">
        <v>0</v>
      </c>
      <c r="X347">
        <v>530731316</v>
      </c>
      <c r="Y347">
        <f>(AT347*ROUND(0,7))</f>
        <v>0</v>
      </c>
      <c r="AA347">
        <v>57.7</v>
      </c>
      <c r="AB347">
        <v>0</v>
      </c>
      <c r="AC347">
        <v>0</v>
      </c>
      <c r="AD347">
        <v>0</v>
      </c>
      <c r="AE347">
        <v>37.71</v>
      </c>
      <c r="AF347">
        <v>0</v>
      </c>
      <c r="AG347">
        <v>0</v>
      </c>
      <c r="AH347">
        <v>0</v>
      </c>
      <c r="AI347">
        <v>1.53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0.96</v>
      </c>
      <c r="AU347" t="s">
        <v>15</v>
      </c>
      <c r="AV347">
        <v>0</v>
      </c>
      <c r="AW347">
        <v>2</v>
      </c>
      <c r="AX347">
        <v>424392774</v>
      </c>
      <c r="AY347">
        <v>1</v>
      </c>
      <c r="AZ347">
        <v>0</v>
      </c>
      <c r="BA347">
        <v>400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36.201599999999999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ROUND(Y347*Source!I286,7)</f>
        <v>0</v>
      </c>
      <c r="CY347">
        <f>AA347</f>
        <v>57.7</v>
      </c>
      <c r="CZ347">
        <f>AE347</f>
        <v>37.71</v>
      </c>
      <c r="DA347">
        <f>AI347</f>
        <v>1.53</v>
      </c>
      <c r="DB347">
        <f>ROUND((ROUND(AT347*CZ347,2)*ROUND(0,7)),6)</f>
        <v>0</v>
      </c>
      <c r="DC347">
        <f>ROUND((ROUND(AT347*AG347,2)*ROUND(0,7)),6)</f>
        <v>0</v>
      </c>
      <c r="DD347" t="s">
        <v>3</v>
      </c>
      <c r="DE347" t="s">
        <v>3</v>
      </c>
      <c r="DF347">
        <f>ROUND(ROUND(AE347*AI347,2)*CX347,2)</f>
        <v>0</v>
      </c>
      <c r="DG347">
        <f t="shared" si="174"/>
        <v>0</v>
      </c>
      <c r="DH347">
        <f t="shared" si="163"/>
        <v>0</v>
      </c>
      <c r="DI347">
        <f t="shared" si="143"/>
        <v>0</v>
      </c>
      <c r="DJ347">
        <f>DF347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ROW(Source!A286)</f>
        <v>286</v>
      </c>
      <c r="B348">
        <v>424238656</v>
      </c>
      <c r="C348">
        <v>424236567</v>
      </c>
      <c r="D348">
        <v>417175577</v>
      </c>
      <c r="E348">
        <v>1</v>
      </c>
      <c r="F348">
        <v>1</v>
      </c>
      <c r="G348">
        <v>1</v>
      </c>
      <c r="H348">
        <v>3</v>
      </c>
      <c r="I348" t="s">
        <v>1141</v>
      </c>
      <c r="J348" t="s">
        <v>1142</v>
      </c>
      <c r="K348" t="s">
        <v>1143</v>
      </c>
      <c r="L348">
        <v>1346</v>
      </c>
      <c r="N348">
        <v>1009</v>
      </c>
      <c r="O348" t="s">
        <v>1046</v>
      </c>
      <c r="P348" t="s">
        <v>1046</v>
      </c>
      <c r="Q348">
        <v>1</v>
      </c>
      <c r="W348">
        <v>0</v>
      </c>
      <c r="X348">
        <v>1865769342</v>
      </c>
      <c r="Y348">
        <f>(AT348*ROUND(0,7))</f>
        <v>0</v>
      </c>
      <c r="AA348">
        <v>1499.09</v>
      </c>
      <c r="AB348">
        <v>0</v>
      </c>
      <c r="AC348">
        <v>0</v>
      </c>
      <c r="AD348">
        <v>0</v>
      </c>
      <c r="AE348">
        <v>931.11</v>
      </c>
      <c r="AF348">
        <v>0</v>
      </c>
      <c r="AG348">
        <v>0</v>
      </c>
      <c r="AH348">
        <v>0</v>
      </c>
      <c r="AI348">
        <v>1.61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0.5</v>
      </c>
      <c r="AU348" t="s">
        <v>15</v>
      </c>
      <c r="AV348">
        <v>0</v>
      </c>
      <c r="AW348">
        <v>2</v>
      </c>
      <c r="AX348">
        <v>424392775</v>
      </c>
      <c r="AY348">
        <v>1</v>
      </c>
      <c r="AZ348">
        <v>0</v>
      </c>
      <c r="BA348">
        <v>401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465.55500000000001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ROUND(Y348*Source!I286,7)</f>
        <v>0</v>
      </c>
      <c r="CY348">
        <f>AA348</f>
        <v>1499.09</v>
      </c>
      <c r="CZ348">
        <f>AE348</f>
        <v>931.11</v>
      </c>
      <c r="DA348">
        <f>AI348</f>
        <v>1.61</v>
      </c>
      <c r="DB348">
        <f>ROUND((ROUND(AT348*CZ348,2)*ROUND(0,7)),6)</f>
        <v>0</v>
      </c>
      <c r="DC348">
        <f>ROUND((ROUND(AT348*AG348,2)*ROUND(0,7)),6)</f>
        <v>0</v>
      </c>
      <c r="DD348" t="s">
        <v>3</v>
      </c>
      <c r="DE348" t="s">
        <v>3</v>
      </c>
      <c r="DF348">
        <f>ROUND(ROUND(AE348*AI348,2)*CX348,2)</f>
        <v>0</v>
      </c>
      <c r="DG348">
        <f t="shared" si="174"/>
        <v>0</v>
      </c>
      <c r="DH348">
        <f t="shared" si="163"/>
        <v>0</v>
      </c>
      <c r="DI348">
        <f t="shared" si="143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ROW(Source!A286)</f>
        <v>286</v>
      </c>
      <c r="B349">
        <v>424238656</v>
      </c>
      <c r="C349">
        <v>424236567</v>
      </c>
      <c r="D349">
        <v>417183788</v>
      </c>
      <c r="E349">
        <v>1</v>
      </c>
      <c r="F349">
        <v>1</v>
      </c>
      <c r="G349">
        <v>1</v>
      </c>
      <c r="H349">
        <v>3</v>
      </c>
      <c r="I349" t="s">
        <v>1138</v>
      </c>
      <c r="J349" t="s">
        <v>1139</v>
      </c>
      <c r="K349" t="s">
        <v>1140</v>
      </c>
      <c r="L349">
        <v>1348</v>
      </c>
      <c r="N349">
        <v>1009</v>
      </c>
      <c r="O349" t="s">
        <v>635</v>
      </c>
      <c r="P349" t="s">
        <v>635</v>
      </c>
      <c r="Q349">
        <v>1000</v>
      </c>
      <c r="W349">
        <v>0</v>
      </c>
      <c r="X349">
        <v>-734320380</v>
      </c>
      <c r="Y349">
        <f>(AT349*ROUND(0,7))</f>
        <v>0</v>
      </c>
      <c r="AA349">
        <v>106680.6</v>
      </c>
      <c r="AB349">
        <v>0</v>
      </c>
      <c r="AC349">
        <v>0</v>
      </c>
      <c r="AD349">
        <v>0</v>
      </c>
      <c r="AE349">
        <v>82698.14</v>
      </c>
      <c r="AF349">
        <v>0</v>
      </c>
      <c r="AG349">
        <v>0</v>
      </c>
      <c r="AH349">
        <v>0</v>
      </c>
      <c r="AI349">
        <v>1.29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6.0000000000000002E-5</v>
      </c>
      <c r="AU349" t="s">
        <v>15</v>
      </c>
      <c r="AV349">
        <v>0</v>
      </c>
      <c r="AW349">
        <v>2</v>
      </c>
      <c r="AX349">
        <v>424392776</v>
      </c>
      <c r="AY349">
        <v>1</v>
      </c>
      <c r="AZ349">
        <v>0</v>
      </c>
      <c r="BA349">
        <v>402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4.9618884000000003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ROUND(Y349*Source!I286,7)</f>
        <v>0</v>
      </c>
      <c r="CY349">
        <f>AA349</f>
        <v>106680.6</v>
      </c>
      <c r="CZ349">
        <f>AE349</f>
        <v>82698.14</v>
      </c>
      <c r="DA349">
        <f>AI349</f>
        <v>1.29</v>
      </c>
      <c r="DB349">
        <f>ROUND((ROUND(AT349*CZ349,2)*ROUND(0,7)),6)</f>
        <v>0</v>
      </c>
      <c r="DC349">
        <f>ROUND((ROUND(AT349*AG349,2)*ROUND(0,7)),6)</f>
        <v>0</v>
      </c>
      <c r="DD349" t="s">
        <v>3</v>
      </c>
      <c r="DE349" t="s">
        <v>3</v>
      </c>
      <c r="DF349">
        <f>ROUND(ROUND(AE349*AI349,2)*CX349,2)</f>
        <v>0</v>
      </c>
      <c r="DG349">
        <f t="shared" si="174"/>
        <v>0</v>
      </c>
      <c r="DH349">
        <f t="shared" si="163"/>
        <v>0</v>
      </c>
      <c r="DI349">
        <f t="shared" si="143"/>
        <v>0</v>
      </c>
      <c r="DJ349">
        <f>DF349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ROW(Source!A287)</f>
        <v>287</v>
      </c>
      <c r="B350">
        <v>424238656</v>
      </c>
      <c r="C350">
        <v>424236588</v>
      </c>
      <c r="D350">
        <v>417090720</v>
      </c>
      <c r="E350">
        <v>117</v>
      </c>
      <c r="F350">
        <v>1</v>
      </c>
      <c r="G350">
        <v>1</v>
      </c>
      <c r="H350">
        <v>1</v>
      </c>
      <c r="I350" t="s">
        <v>1087</v>
      </c>
      <c r="J350" t="s">
        <v>3</v>
      </c>
      <c r="K350" t="s">
        <v>1088</v>
      </c>
      <c r="L350">
        <v>1191</v>
      </c>
      <c r="N350">
        <v>1013</v>
      </c>
      <c r="O350" t="s">
        <v>856</v>
      </c>
      <c r="P350" t="s">
        <v>856</v>
      </c>
      <c r="Q350">
        <v>1</v>
      </c>
      <c r="W350">
        <v>0</v>
      </c>
      <c r="X350">
        <v>44848675</v>
      </c>
      <c r="Y350">
        <f t="shared" ref="Y350:Y356" si="175">(AT350*ROUND(0.3,7))</f>
        <v>7.2959999999999994</v>
      </c>
      <c r="AA350">
        <v>0</v>
      </c>
      <c r="AB350">
        <v>0</v>
      </c>
      <c r="AC350">
        <v>0</v>
      </c>
      <c r="AD350">
        <v>527.6</v>
      </c>
      <c r="AE350">
        <v>0</v>
      </c>
      <c r="AF350">
        <v>0</v>
      </c>
      <c r="AG350">
        <v>0</v>
      </c>
      <c r="AH350">
        <v>527.6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24.32</v>
      </c>
      <c r="AU350" t="s">
        <v>407</v>
      </c>
      <c r="AV350">
        <v>1</v>
      </c>
      <c r="AW350">
        <v>2</v>
      </c>
      <c r="AX350">
        <v>424392779</v>
      </c>
      <c r="AY350">
        <v>1</v>
      </c>
      <c r="AZ350">
        <v>0</v>
      </c>
      <c r="BA350">
        <v>404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12831.232</v>
      </c>
      <c r="BN350">
        <v>24.32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3849.3696</v>
      </c>
      <c r="BU350">
        <v>7.2959999999999994</v>
      </c>
      <c r="BV350">
        <v>0</v>
      </c>
      <c r="BW350">
        <v>1</v>
      </c>
      <c r="CU350">
        <f>ROUND(AT350*Source!I287*AH350*AL350,2)</f>
        <v>128.31</v>
      </c>
      <c r="CV350">
        <f>ROUND(Y350*Source!I287,7)</f>
        <v>7.2959999999999997E-2</v>
      </c>
      <c r="CW350">
        <v>0</v>
      </c>
      <c r="CX350">
        <f>ROUND(Y350*Source!I287,7)</f>
        <v>7.2959999999999997E-2</v>
      </c>
      <c r="CY350">
        <f>AD350</f>
        <v>527.6</v>
      </c>
      <c r="CZ350">
        <f>AH350</f>
        <v>527.6</v>
      </c>
      <c r="DA350">
        <f>AL350</f>
        <v>1</v>
      </c>
      <c r="DB350">
        <f t="shared" ref="DB350:DB356" si="176">ROUND((ROUND(AT350*CZ350,2)*ROUND(0.3,7)),6)</f>
        <v>3849.3690000000001</v>
      </c>
      <c r="DC350">
        <f t="shared" ref="DC350:DC356" si="177">ROUND((ROUND(AT350*AG350,2)*ROUND(0.3,7)),6)</f>
        <v>0</v>
      </c>
      <c r="DD350" t="s">
        <v>3</v>
      </c>
      <c r="DE350" t="s">
        <v>3</v>
      </c>
      <c r="DF350">
        <f t="shared" ref="DF350:DF356" si="178">ROUND(ROUND(AE350,2)*CX350,2)</f>
        <v>0</v>
      </c>
      <c r="DG350">
        <f t="shared" si="174"/>
        <v>0</v>
      </c>
      <c r="DH350">
        <f t="shared" si="163"/>
        <v>0</v>
      </c>
      <c r="DI350">
        <f t="shared" ref="DI350:DI413" si="179">ROUND(ROUND(AH350,2)*CX350,2)</f>
        <v>38.49</v>
      </c>
      <c r="DJ350">
        <f>DI350</f>
        <v>38.49</v>
      </c>
      <c r="DK350">
        <v>1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ROW(Source!A287)</f>
        <v>287</v>
      </c>
      <c r="B351">
        <v>424238656</v>
      </c>
      <c r="C351">
        <v>424236588</v>
      </c>
      <c r="D351">
        <v>417090896</v>
      </c>
      <c r="E351">
        <v>117</v>
      </c>
      <c r="F351">
        <v>1</v>
      </c>
      <c r="G351">
        <v>1</v>
      </c>
      <c r="H351">
        <v>1</v>
      </c>
      <c r="I351" t="s">
        <v>854</v>
      </c>
      <c r="J351" t="s">
        <v>3</v>
      </c>
      <c r="K351" t="s">
        <v>855</v>
      </c>
      <c r="L351">
        <v>1191</v>
      </c>
      <c r="N351">
        <v>1013</v>
      </c>
      <c r="O351" t="s">
        <v>856</v>
      </c>
      <c r="P351" t="s">
        <v>856</v>
      </c>
      <c r="Q351">
        <v>1</v>
      </c>
      <c r="W351">
        <v>0</v>
      </c>
      <c r="X351">
        <v>-1417349443</v>
      </c>
      <c r="Y351">
        <f t="shared" si="175"/>
        <v>2.3460000000000001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7.82</v>
      </c>
      <c r="AU351" t="s">
        <v>407</v>
      </c>
      <c r="AV351">
        <v>2</v>
      </c>
      <c r="AW351">
        <v>2</v>
      </c>
      <c r="AX351">
        <v>424392780</v>
      </c>
      <c r="AY351">
        <v>1</v>
      </c>
      <c r="AZ351">
        <v>0</v>
      </c>
      <c r="BA351">
        <v>405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ROUND(Y351*Source!I287,7)</f>
        <v>2.3460000000000002E-2</v>
      </c>
      <c r="CY351">
        <f>AD351</f>
        <v>0</v>
      </c>
      <c r="CZ351">
        <f>AH351</f>
        <v>0</v>
      </c>
      <c r="DA351">
        <f>AL351</f>
        <v>1</v>
      </c>
      <c r="DB351">
        <f t="shared" si="176"/>
        <v>0</v>
      </c>
      <c r="DC351">
        <f t="shared" si="177"/>
        <v>0</v>
      </c>
      <c r="DD351" t="s">
        <v>3</v>
      </c>
      <c r="DE351" t="s">
        <v>3</v>
      </c>
      <c r="DF351">
        <f t="shared" si="178"/>
        <v>0</v>
      </c>
      <c r="DG351">
        <f t="shared" si="174"/>
        <v>0</v>
      </c>
      <c r="DH351">
        <f t="shared" si="163"/>
        <v>0</v>
      </c>
      <c r="DI351">
        <f t="shared" si="179"/>
        <v>0</v>
      </c>
      <c r="DJ351">
        <f>DI351</f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ROW(Source!A287)</f>
        <v>287</v>
      </c>
      <c r="B352">
        <v>424238656</v>
      </c>
      <c r="C352">
        <v>424236588</v>
      </c>
      <c r="D352">
        <v>417097392</v>
      </c>
      <c r="E352">
        <v>1</v>
      </c>
      <c r="F352">
        <v>1</v>
      </c>
      <c r="G352">
        <v>1</v>
      </c>
      <c r="H352">
        <v>2</v>
      </c>
      <c r="I352" t="s">
        <v>963</v>
      </c>
      <c r="J352" t="s">
        <v>964</v>
      </c>
      <c r="K352" t="s">
        <v>965</v>
      </c>
      <c r="L352">
        <v>1368</v>
      </c>
      <c r="N352">
        <v>1011</v>
      </c>
      <c r="O352" t="s">
        <v>748</v>
      </c>
      <c r="P352" t="s">
        <v>748</v>
      </c>
      <c r="Q352">
        <v>1</v>
      </c>
      <c r="W352">
        <v>0</v>
      </c>
      <c r="X352">
        <v>639918019</v>
      </c>
      <c r="Y352">
        <f t="shared" si="175"/>
        <v>0.06</v>
      </c>
      <c r="AA352">
        <v>0</v>
      </c>
      <c r="AB352">
        <v>1626.29</v>
      </c>
      <c r="AC352">
        <v>724.95</v>
      </c>
      <c r="AD352">
        <v>0</v>
      </c>
      <c r="AE352">
        <v>0</v>
      </c>
      <c r="AF352">
        <v>1626.29</v>
      </c>
      <c r="AG352">
        <v>724.95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0.2</v>
      </c>
      <c r="AU352" t="s">
        <v>407</v>
      </c>
      <c r="AV352">
        <v>1</v>
      </c>
      <c r="AW352">
        <v>2</v>
      </c>
      <c r="AX352">
        <v>424392781</v>
      </c>
      <c r="AY352">
        <v>1</v>
      </c>
      <c r="AZ352">
        <v>0</v>
      </c>
      <c r="BA352">
        <v>406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325.25800000000004</v>
      </c>
      <c r="BL352">
        <v>144.99</v>
      </c>
      <c r="BM352">
        <v>0</v>
      </c>
      <c r="BN352">
        <v>0</v>
      </c>
      <c r="BO352">
        <v>0.2</v>
      </c>
      <c r="BP352">
        <v>1</v>
      </c>
      <c r="BQ352">
        <v>0</v>
      </c>
      <c r="BR352">
        <v>97.577399999999997</v>
      </c>
      <c r="BS352">
        <v>43.497</v>
      </c>
      <c r="BT352">
        <v>0</v>
      </c>
      <c r="BU352">
        <v>0</v>
      </c>
      <c r="BV352">
        <v>0.06</v>
      </c>
      <c r="BW352">
        <v>1</v>
      </c>
      <c r="CV352">
        <v>0</v>
      </c>
      <c r="CW352">
        <f>ROUND(Y352*Source!I287*DO352,7)</f>
        <v>5.9999999999999995E-4</v>
      </c>
      <c r="CX352">
        <f>ROUND(Y352*Source!I287,7)</f>
        <v>5.9999999999999995E-4</v>
      </c>
      <c r="CY352">
        <f>AB352</f>
        <v>1626.29</v>
      </c>
      <c r="CZ352">
        <f>AF352</f>
        <v>1626.29</v>
      </c>
      <c r="DA352">
        <f>AJ352</f>
        <v>1</v>
      </c>
      <c r="DB352">
        <f t="shared" si="176"/>
        <v>97.578000000000003</v>
      </c>
      <c r="DC352">
        <f t="shared" si="177"/>
        <v>43.497</v>
      </c>
      <c r="DD352" t="s">
        <v>3</v>
      </c>
      <c r="DE352" t="s">
        <v>3</v>
      </c>
      <c r="DF352">
        <f t="shared" si="178"/>
        <v>0</v>
      </c>
      <c r="DG352">
        <f t="shared" si="174"/>
        <v>0.98</v>
      </c>
      <c r="DH352">
        <f t="shared" si="163"/>
        <v>0.43</v>
      </c>
      <c r="DI352">
        <f t="shared" si="179"/>
        <v>0</v>
      </c>
      <c r="DJ352">
        <f>DG352+DH352</f>
        <v>1.41</v>
      </c>
      <c r="DK352">
        <v>1</v>
      </c>
      <c r="DL352" t="s">
        <v>876</v>
      </c>
      <c r="DM352">
        <v>6</v>
      </c>
      <c r="DN352" t="s">
        <v>856</v>
      </c>
      <c r="DO352">
        <v>1</v>
      </c>
    </row>
    <row r="353" spans="1:119" x14ac:dyDescent="0.2">
      <c r="A353">
        <f>ROW(Source!A287)</f>
        <v>287</v>
      </c>
      <c r="B353">
        <v>424238656</v>
      </c>
      <c r="C353">
        <v>424236588</v>
      </c>
      <c r="D353">
        <v>417097489</v>
      </c>
      <c r="E353">
        <v>1</v>
      </c>
      <c r="F353">
        <v>1</v>
      </c>
      <c r="G353">
        <v>1</v>
      </c>
      <c r="H353">
        <v>2</v>
      </c>
      <c r="I353" t="s">
        <v>1107</v>
      </c>
      <c r="J353" t="s">
        <v>1108</v>
      </c>
      <c r="K353" t="s">
        <v>1109</v>
      </c>
      <c r="L353">
        <v>1368</v>
      </c>
      <c r="N353">
        <v>1011</v>
      </c>
      <c r="O353" t="s">
        <v>748</v>
      </c>
      <c r="P353" t="s">
        <v>748</v>
      </c>
      <c r="Q353">
        <v>1</v>
      </c>
      <c r="W353">
        <v>0</v>
      </c>
      <c r="X353">
        <v>-1620640563</v>
      </c>
      <c r="Y353">
        <f t="shared" si="175"/>
        <v>1.671</v>
      </c>
      <c r="AA353">
        <v>0</v>
      </c>
      <c r="AB353">
        <v>2.77</v>
      </c>
      <c r="AC353">
        <v>0</v>
      </c>
      <c r="AD353">
        <v>0</v>
      </c>
      <c r="AE353">
        <v>0</v>
      </c>
      <c r="AF353">
        <v>1.75</v>
      </c>
      <c r="AG353">
        <v>0</v>
      </c>
      <c r="AH353">
        <v>0</v>
      </c>
      <c r="AI353">
        <v>1</v>
      </c>
      <c r="AJ353">
        <v>1.58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5.57</v>
      </c>
      <c r="AU353" t="s">
        <v>407</v>
      </c>
      <c r="AV353">
        <v>1</v>
      </c>
      <c r="AW353">
        <v>2</v>
      </c>
      <c r="AX353">
        <v>424392782</v>
      </c>
      <c r="AY353">
        <v>1</v>
      </c>
      <c r="AZ353">
        <v>0</v>
      </c>
      <c r="BA353">
        <v>407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9.7475000000000005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2.9242500000000002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f>ROUND(Y353*Source!I287*DO353,7)</f>
        <v>0</v>
      </c>
      <c r="CX353">
        <f>ROUND(Y353*Source!I287,7)</f>
        <v>1.6709999999999999E-2</v>
      </c>
      <c r="CY353">
        <f>AB353</f>
        <v>2.77</v>
      </c>
      <c r="CZ353">
        <f>AF353</f>
        <v>1.75</v>
      </c>
      <c r="DA353">
        <f>AJ353</f>
        <v>1.58</v>
      </c>
      <c r="DB353">
        <f t="shared" si="176"/>
        <v>2.9249999999999998</v>
      </c>
      <c r="DC353">
        <f t="shared" si="177"/>
        <v>0</v>
      </c>
      <c r="DD353" t="s">
        <v>3</v>
      </c>
      <c r="DE353" t="s">
        <v>3</v>
      </c>
      <c r="DF353">
        <f t="shared" si="178"/>
        <v>0</v>
      </c>
      <c r="DG353">
        <f>ROUND(ROUND(AF353*AJ353,2)*CX353,2)</f>
        <v>0.05</v>
      </c>
      <c r="DH353">
        <f t="shared" si="163"/>
        <v>0</v>
      </c>
      <c r="DI353">
        <f t="shared" si="179"/>
        <v>0</v>
      </c>
      <c r="DJ353">
        <f>DG353+DH353</f>
        <v>0.05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ROW(Source!A287)</f>
        <v>287</v>
      </c>
      <c r="B354">
        <v>424238656</v>
      </c>
      <c r="C354">
        <v>424236588</v>
      </c>
      <c r="D354">
        <v>417097533</v>
      </c>
      <c r="E354">
        <v>1</v>
      </c>
      <c r="F354">
        <v>1</v>
      </c>
      <c r="G354">
        <v>1</v>
      </c>
      <c r="H354">
        <v>2</v>
      </c>
      <c r="I354" t="s">
        <v>1122</v>
      </c>
      <c r="J354" t="s">
        <v>1123</v>
      </c>
      <c r="K354" t="s">
        <v>1124</v>
      </c>
      <c r="L354">
        <v>1368</v>
      </c>
      <c r="N354">
        <v>1011</v>
      </c>
      <c r="O354" t="s">
        <v>748</v>
      </c>
      <c r="P354" t="s">
        <v>748</v>
      </c>
      <c r="Q354">
        <v>1</v>
      </c>
      <c r="W354">
        <v>0</v>
      </c>
      <c r="X354">
        <v>877234250</v>
      </c>
      <c r="Y354">
        <f t="shared" si="175"/>
        <v>1.671</v>
      </c>
      <c r="AA354">
        <v>0</v>
      </c>
      <c r="AB354">
        <v>19.89</v>
      </c>
      <c r="AC354">
        <v>0</v>
      </c>
      <c r="AD354">
        <v>0</v>
      </c>
      <c r="AE354">
        <v>0</v>
      </c>
      <c r="AF354">
        <v>13.44</v>
      </c>
      <c r="AG354">
        <v>0</v>
      </c>
      <c r="AH354">
        <v>0</v>
      </c>
      <c r="AI354">
        <v>1</v>
      </c>
      <c r="AJ354">
        <v>1.48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5.57</v>
      </c>
      <c r="AU354" t="s">
        <v>407</v>
      </c>
      <c r="AV354">
        <v>1</v>
      </c>
      <c r="AW354">
        <v>2</v>
      </c>
      <c r="AX354">
        <v>424392783</v>
      </c>
      <c r="AY354">
        <v>1</v>
      </c>
      <c r="AZ354">
        <v>0</v>
      </c>
      <c r="BA354">
        <v>408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74.860799999999998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22.45824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f>ROUND(Y354*Source!I287*DO354,7)</f>
        <v>0</v>
      </c>
      <c r="CX354">
        <f>ROUND(Y354*Source!I287,7)</f>
        <v>1.6709999999999999E-2</v>
      </c>
      <c r="CY354">
        <f>AB354</f>
        <v>19.89</v>
      </c>
      <c r="CZ354">
        <f>AF354</f>
        <v>13.44</v>
      </c>
      <c r="DA354">
        <f>AJ354</f>
        <v>1.48</v>
      </c>
      <c r="DB354">
        <f t="shared" si="176"/>
        <v>22.457999999999998</v>
      </c>
      <c r="DC354">
        <f t="shared" si="177"/>
        <v>0</v>
      </c>
      <c r="DD354" t="s">
        <v>3</v>
      </c>
      <c r="DE354" t="s">
        <v>3</v>
      </c>
      <c r="DF354">
        <f t="shared" si="178"/>
        <v>0</v>
      </c>
      <c r="DG354">
        <f>ROUND(ROUND(AF354*AJ354,2)*CX354,2)</f>
        <v>0.33</v>
      </c>
      <c r="DH354">
        <f t="shared" si="163"/>
        <v>0</v>
      </c>
      <c r="DI354">
        <f t="shared" si="179"/>
        <v>0</v>
      </c>
      <c r="DJ354">
        <f>DG354+DH354</f>
        <v>0.33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ROW(Source!A287)</f>
        <v>287</v>
      </c>
      <c r="B355">
        <v>424238656</v>
      </c>
      <c r="C355">
        <v>424236588</v>
      </c>
      <c r="D355">
        <v>417097606</v>
      </c>
      <c r="E355">
        <v>1</v>
      </c>
      <c r="F355">
        <v>1</v>
      </c>
      <c r="G355">
        <v>1</v>
      </c>
      <c r="H355">
        <v>2</v>
      </c>
      <c r="I355" t="s">
        <v>1144</v>
      </c>
      <c r="J355" t="s">
        <v>1145</v>
      </c>
      <c r="K355" t="s">
        <v>1146</v>
      </c>
      <c r="L355">
        <v>1368</v>
      </c>
      <c r="N355">
        <v>1011</v>
      </c>
      <c r="O355" t="s">
        <v>748</v>
      </c>
      <c r="P355" t="s">
        <v>748</v>
      </c>
      <c r="Q355">
        <v>1</v>
      </c>
      <c r="W355">
        <v>0</v>
      </c>
      <c r="X355">
        <v>-997856846</v>
      </c>
      <c r="Y355">
        <f t="shared" si="175"/>
        <v>2.226</v>
      </c>
      <c r="AA355">
        <v>0</v>
      </c>
      <c r="AB355">
        <v>2149.62</v>
      </c>
      <c r="AC355">
        <v>724.95</v>
      </c>
      <c r="AD355">
        <v>0</v>
      </c>
      <c r="AE355">
        <v>0</v>
      </c>
      <c r="AF355">
        <v>1472.34</v>
      </c>
      <c r="AG355">
        <v>724.95</v>
      </c>
      <c r="AH355">
        <v>0</v>
      </c>
      <c r="AI355">
        <v>1</v>
      </c>
      <c r="AJ355">
        <v>1.46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7.42</v>
      </c>
      <c r="AU355" t="s">
        <v>407</v>
      </c>
      <c r="AV355">
        <v>1</v>
      </c>
      <c r="AW355">
        <v>2</v>
      </c>
      <c r="AX355">
        <v>424392784</v>
      </c>
      <c r="AY355">
        <v>1</v>
      </c>
      <c r="AZ355">
        <v>0</v>
      </c>
      <c r="BA355">
        <v>409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10924.762799999999</v>
      </c>
      <c r="BL355">
        <v>5379.1289999999999</v>
      </c>
      <c r="BM355">
        <v>0</v>
      </c>
      <c r="BN355">
        <v>0</v>
      </c>
      <c r="BO355">
        <v>7.42</v>
      </c>
      <c r="BP355">
        <v>1</v>
      </c>
      <c r="BQ355">
        <v>0</v>
      </c>
      <c r="BR355">
        <v>3277.4288399999996</v>
      </c>
      <c r="BS355">
        <v>1613.7387000000001</v>
      </c>
      <c r="BT355">
        <v>0</v>
      </c>
      <c r="BU355">
        <v>0</v>
      </c>
      <c r="BV355">
        <v>2.226</v>
      </c>
      <c r="BW355">
        <v>1</v>
      </c>
      <c r="CV355">
        <v>0</v>
      </c>
      <c r="CW355">
        <f>ROUND(Y355*Source!I287*DO355,7)</f>
        <v>2.2259999999999999E-2</v>
      </c>
      <c r="CX355">
        <f>ROUND(Y355*Source!I287,7)</f>
        <v>2.2259999999999999E-2</v>
      </c>
      <c r="CY355">
        <f>AB355</f>
        <v>2149.62</v>
      </c>
      <c r="CZ355">
        <f>AF355</f>
        <v>1472.34</v>
      </c>
      <c r="DA355">
        <f>AJ355</f>
        <v>1.46</v>
      </c>
      <c r="DB355">
        <f t="shared" si="176"/>
        <v>3277.4279999999999</v>
      </c>
      <c r="DC355">
        <f t="shared" si="177"/>
        <v>1613.739</v>
      </c>
      <c r="DD355" t="s">
        <v>3</v>
      </c>
      <c r="DE355" t="s">
        <v>3</v>
      </c>
      <c r="DF355">
        <f t="shared" si="178"/>
        <v>0</v>
      </c>
      <c r="DG355">
        <f>ROUND(ROUND(AF355*AJ355,2)*CX355,2)</f>
        <v>47.85</v>
      </c>
      <c r="DH355">
        <f t="shared" si="163"/>
        <v>16.14</v>
      </c>
      <c r="DI355">
        <f t="shared" si="179"/>
        <v>0</v>
      </c>
      <c r="DJ355">
        <f>DG355+DH355</f>
        <v>63.99</v>
      </c>
      <c r="DK355">
        <v>0</v>
      </c>
      <c r="DL355" t="s">
        <v>876</v>
      </c>
      <c r="DM355">
        <v>6</v>
      </c>
      <c r="DN355" t="s">
        <v>856</v>
      </c>
      <c r="DO355">
        <v>1</v>
      </c>
    </row>
    <row r="356" spans="1:119" x14ac:dyDescent="0.2">
      <c r="A356">
        <f>ROW(Source!A287)</f>
        <v>287</v>
      </c>
      <c r="B356">
        <v>424238656</v>
      </c>
      <c r="C356">
        <v>424236588</v>
      </c>
      <c r="D356">
        <v>417098287</v>
      </c>
      <c r="E356">
        <v>1</v>
      </c>
      <c r="F356">
        <v>1</v>
      </c>
      <c r="G356">
        <v>1</v>
      </c>
      <c r="H356">
        <v>2</v>
      </c>
      <c r="I356" t="s">
        <v>901</v>
      </c>
      <c r="J356" t="s">
        <v>902</v>
      </c>
      <c r="K356" t="s">
        <v>903</v>
      </c>
      <c r="L356">
        <v>1368</v>
      </c>
      <c r="N356">
        <v>1011</v>
      </c>
      <c r="O356" t="s">
        <v>748</v>
      </c>
      <c r="P356" t="s">
        <v>748</v>
      </c>
      <c r="Q356">
        <v>1</v>
      </c>
      <c r="W356">
        <v>0</v>
      </c>
      <c r="X356">
        <v>-849950259</v>
      </c>
      <c r="Y356">
        <f t="shared" si="175"/>
        <v>0.06</v>
      </c>
      <c r="AA356">
        <v>0</v>
      </c>
      <c r="AB356">
        <v>641.70000000000005</v>
      </c>
      <c r="AC356">
        <v>539.69000000000005</v>
      </c>
      <c r="AD356">
        <v>0</v>
      </c>
      <c r="AE356">
        <v>0</v>
      </c>
      <c r="AF356">
        <v>641.70000000000005</v>
      </c>
      <c r="AG356">
        <v>539.69000000000005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0.2</v>
      </c>
      <c r="AU356" t="s">
        <v>407</v>
      </c>
      <c r="AV356">
        <v>1</v>
      </c>
      <c r="AW356">
        <v>2</v>
      </c>
      <c r="AX356">
        <v>424392785</v>
      </c>
      <c r="AY356">
        <v>1</v>
      </c>
      <c r="AZ356">
        <v>0</v>
      </c>
      <c r="BA356">
        <v>410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128.34</v>
      </c>
      <c r="BL356">
        <v>107.93800000000002</v>
      </c>
      <c r="BM356">
        <v>0</v>
      </c>
      <c r="BN356">
        <v>0</v>
      </c>
      <c r="BO356">
        <v>0.2</v>
      </c>
      <c r="BP356">
        <v>1</v>
      </c>
      <c r="BQ356">
        <v>0</v>
      </c>
      <c r="BR356">
        <v>38.502000000000002</v>
      </c>
      <c r="BS356">
        <v>32.381399999999999</v>
      </c>
      <c r="BT356">
        <v>0</v>
      </c>
      <c r="BU356">
        <v>0</v>
      </c>
      <c r="BV356">
        <v>0.06</v>
      </c>
      <c r="BW356">
        <v>1</v>
      </c>
      <c r="CV356">
        <v>0</v>
      </c>
      <c r="CW356">
        <f>ROUND(Y356*Source!I287*DO356,7)</f>
        <v>5.9999999999999995E-4</v>
      </c>
      <c r="CX356">
        <f>ROUND(Y356*Source!I287,7)</f>
        <v>5.9999999999999995E-4</v>
      </c>
      <c r="CY356">
        <f>AB356</f>
        <v>641.70000000000005</v>
      </c>
      <c r="CZ356">
        <f>AF356</f>
        <v>641.70000000000005</v>
      </c>
      <c r="DA356">
        <f>AJ356</f>
        <v>1</v>
      </c>
      <c r="DB356">
        <f t="shared" si="176"/>
        <v>38.502000000000002</v>
      </c>
      <c r="DC356">
        <f t="shared" si="177"/>
        <v>32.381999999999998</v>
      </c>
      <c r="DD356" t="s">
        <v>3</v>
      </c>
      <c r="DE356" t="s">
        <v>3</v>
      </c>
      <c r="DF356">
        <f t="shared" si="178"/>
        <v>0</v>
      </c>
      <c r="DG356">
        <f t="shared" ref="DG356:DG362" si="180">ROUND(ROUND(AF356,2)*CX356,2)</f>
        <v>0.39</v>
      </c>
      <c r="DH356">
        <f t="shared" si="163"/>
        <v>0.32</v>
      </c>
      <c r="DI356">
        <f t="shared" si="179"/>
        <v>0</v>
      </c>
      <c r="DJ356">
        <f>DG356+DH356</f>
        <v>0.71</v>
      </c>
      <c r="DK356">
        <v>1</v>
      </c>
      <c r="DL356" t="s">
        <v>867</v>
      </c>
      <c r="DM356">
        <v>4</v>
      </c>
      <c r="DN356" t="s">
        <v>856</v>
      </c>
      <c r="DO356">
        <v>1</v>
      </c>
    </row>
    <row r="357" spans="1:119" x14ac:dyDescent="0.2">
      <c r="A357">
        <f>ROW(Source!A287)</f>
        <v>287</v>
      </c>
      <c r="B357">
        <v>424238656</v>
      </c>
      <c r="C357">
        <v>424236588</v>
      </c>
      <c r="D357">
        <v>417165237</v>
      </c>
      <c r="E357">
        <v>1</v>
      </c>
      <c r="F357">
        <v>1</v>
      </c>
      <c r="G357">
        <v>1</v>
      </c>
      <c r="H357">
        <v>3</v>
      </c>
      <c r="I357" t="s">
        <v>1125</v>
      </c>
      <c r="J357" t="s">
        <v>1126</v>
      </c>
      <c r="K357" t="s">
        <v>1127</v>
      </c>
      <c r="L357">
        <v>1302</v>
      </c>
      <c r="N357">
        <v>1003</v>
      </c>
      <c r="O357" t="s">
        <v>1128</v>
      </c>
      <c r="P357" t="s">
        <v>1128</v>
      </c>
      <c r="Q357">
        <v>10</v>
      </c>
      <c r="W357">
        <v>0</v>
      </c>
      <c r="X357">
        <v>530731316</v>
      </c>
      <c r="Y357">
        <f>(AT357*ROUND(0,7))</f>
        <v>0</v>
      </c>
      <c r="AA357">
        <v>57.7</v>
      </c>
      <c r="AB357">
        <v>0</v>
      </c>
      <c r="AC357">
        <v>0</v>
      </c>
      <c r="AD357">
        <v>0</v>
      </c>
      <c r="AE357">
        <v>37.71</v>
      </c>
      <c r="AF357">
        <v>0</v>
      </c>
      <c r="AG357">
        <v>0</v>
      </c>
      <c r="AH357">
        <v>0</v>
      </c>
      <c r="AI357">
        <v>1.53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0.245</v>
      </c>
      <c r="AU357" t="s">
        <v>342</v>
      </c>
      <c r="AV357">
        <v>0</v>
      </c>
      <c r="AW357">
        <v>2</v>
      </c>
      <c r="AX357">
        <v>424392786</v>
      </c>
      <c r="AY357">
        <v>1</v>
      </c>
      <c r="AZ357">
        <v>0</v>
      </c>
      <c r="BA357">
        <v>411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9.2389500000000009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ROUND(Y357*Source!I287,7)</f>
        <v>0</v>
      </c>
      <c r="CY357">
        <f>AA357</f>
        <v>57.7</v>
      </c>
      <c r="CZ357">
        <f>AE357</f>
        <v>37.71</v>
      </c>
      <c r="DA357">
        <f>AI357</f>
        <v>1.53</v>
      </c>
      <c r="DB357">
        <f>ROUND((ROUND(AT357*CZ357,2)*ROUND(0,7)),6)</f>
        <v>0</v>
      </c>
      <c r="DC357">
        <f>ROUND((ROUND(AT357*AG357,2)*ROUND(0,7)),6)</f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80"/>
        <v>0</v>
      </c>
      <c r="DH357">
        <f t="shared" si="163"/>
        <v>0</v>
      </c>
      <c r="DI357">
        <f t="shared" si="179"/>
        <v>0</v>
      </c>
      <c r="DJ357">
        <f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ROW(Source!A287)</f>
        <v>287</v>
      </c>
      <c r="B358">
        <v>424238656</v>
      </c>
      <c r="C358">
        <v>424236588</v>
      </c>
      <c r="D358">
        <v>417175577</v>
      </c>
      <c r="E358">
        <v>1</v>
      </c>
      <c r="F358">
        <v>1</v>
      </c>
      <c r="G358">
        <v>1</v>
      </c>
      <c r="H358">
        <v>3</v>
      </c>
      <c r="I358" t="s">
        <v>1141</v>
      </c>
      <c r="J358" t="s">
        <v>1142</v>
      </c>
      <c r="K358" t="s">
        <v>1143</v>
      </c>
      <c r="L358">
        <v>1346</v>
      </c>
      <c r="N358">
        <v>1009</v>
      </c>
      <c r="O358" t="s">
        <v>1046</v>
      </c>
      <c r="P358" t="s">
        <v>1046</v>
      </c>
      <c r="Q358">
        <v>1</v>
      </c>
      <c r="W358">
        <v>0</v>
      </c>
      <c r="X358">
        <v>1865769342</v>
      </c>
      <c r="Y358">
        <f>(AT358*ROUND(0,7))</f>
        <v>0</v>
      </c>
      <c r="AA358">
        <v>1499.09</v>
      </c>
      <c r="AB358">
        <v>0</v>
      </c>
      <c r="AC358">
        <v>0</v>
      </c>
      <c r="AD358">
        <v>0</v>
      </c>
      <c r="AE358">
        <v>931.11</v>
      </c>
      <c r="AF358">
        <v>0</v>
      </c>
      <c r="AG358">
        <v>0</v>
      </c>
      <c r="AH358">
        <v>0</v>
      </c>
      <c r="AI358">
        <v>1.61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0.5</v>
      </c>
      <c r="AU358" t="s">
        <v>342</v>
      </c>
      <c r="AV358">
        <v>0</v>
      </c>
      <c r="AW358">
        <v>2</v>
      </c>
      <c r="AX358">
        <v>424392787</v>
      </c>
      <c r="AY358">
        <v>1</v>
      </c>
      <c r="AZ358">
        <v>0</v>
      </c>
      <c r="BA358">
        <v>412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465.55500000000001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ROUND(Y358*Source!I287,7)</f>
        <v>0</v>
      </c>
      <c r="CY358">
        <f>AA358</f>
        <v>1499.09</v>
      </c>
      <c r="CZ358">
        <f>AE358</f>
        <v>931.11</v>
      </c>
      <c r="DA358">
        <f>AI358</f>
        <v>1.61</v>
      </c>
      <c r="DB358">
        <f>ROUND((ROUND(AT358*CZ358,2)*ROUND(0,7)),6)</f>
        <v>0</v>
      </c>
      <c r="DC358">
        <f>ROUND((ROUND(AT358*AG358,2)*ROUND(0,7)),6)</f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80"/>
        <v>0</v>
      </c>
      <c r="DH358">
        <f t="shared" si="163"/>
        <v>0</v>
      </c>
      <c r="DI358">
        <f t="shared" si="179"/>
        <v>0</v>
      </c>
      <c r="DJ358">
        <f>DF358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ROW(Source!A287)</f>
        <v>287</v>
      </c>
      <c r="B359">
        <v>424238656</v>
      </c>
      <c r="C359">
        <v>424236588</v>
      </c>
      <c r="D359">
        <v>417183788</v>
      </c>
      <c r="E359">
        <v>1</v>
      </c>
      <c r="F359">
        <v>1</v>
      </c>
      <c r="G359">
        <v>1</v>
      </c>
      <c r="H359">
        <v>3</v>
      </c>
      <c r="I359" t="s">
        <v>1138</v>
      </c>
      <c r="J359" t="s">
        <v>1139</v>
      </c>
      <c r="K359" t="s">
        <v>1140</v>
      </c>
      <c r="L359">
        <v>1348</v>
      </c>
      <c r="N359">
        <v>1009</v>
      </c>
      <c r="O359" t="s">
        <v>635</v>
      </c>
      <c r="P359" t="s">
        <v>635</v>
      </c>
      <c r="Q359">
        <v>1000</v>
      </c>
      <c r="W359">
        <v>0</v>
      </c>
      <c r="X359">
        <v>-734320380</v>
      </c>
      <c r="Y359">
        <f>(AT359*ROUND(0,7))</f>
        <v>0</v>
      </c>
      <c r="AA359">
        <v>106680.6</v>
      </c>
      <c r="AB359">
        <v>0</v>
      </c>
      <c r="AC359">
        <v>0</v>
      </c>
      <c r="AD359">
        <v>0</v>
      </c>
      <c r="AE359">
        <v>82698.14</v>
      </c>
      <c r="AF359">
        <v>0</v>
      </c>
      <c r="AG359">
        <v>0</v>
      </c>
      <c r="AH359">
        <v>0</v>
      </c>
      <c r="AI359">
        <v>1.29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2.8800000000000002E-3</v>
      </c>
      <c r="AU359" t="s">
        <v>342</v>
      </c>
      <c r="AV359">
        <v>0</v>
      </c>
      <c r="AW359">
        <v>2</v>
      </c>
      <c r="AX359">
        <v>424392788</v>
      </c>
      <c r="AY359">
        <v>1</v>
      </c>
      <c r="AZ359">
        <v>0</v>
      </c>
      <c r="BA359">
        <v>413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238.1706432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ROUND(Y359*Source!I287,7)</f>
        <v>0</v>
      </c>
      <c r="CY359">
        <f>AA359</f>
        <v>106680.6</v>
      </c>
      <c r="CZ359">
        <f>AE359</f>
        <v>82698.14</v>
      </c>
      <c r="DA359">
        <f>AI359</f>
        <v>1.29</v>
      </c>
      <c r="DB359">
        <f>ROUND((ROUND(AT359*CZ359,2)*ROUND(0,7)),6)</f>
        <v>0</v>
      </c>
      <c r="DC359">
        <f>ROUND((ROUND(AT359*AG359,2)*ROUND(0,7)),6)</f>
        <v>0</v>
      </c>
      <c r="DD359" t="s">
        <v>3</v>
      </c>
      <c r="DE359" t="s">
        <v>3</v>
      </c>
      <c r="DF359">
        <f>ROUND(ROUND(AE359*AI359,2)*CX359,2)</f>
        <v>0</v>
      </c>
      <c r="DG359">
        <f t="shared" si="180"/>
        <v>0</v>
      </c>
      <c r="DH359">
        <f t="shared" si="163"/>
        <v>0</v>
      </c>
      <c r="DI359">
        <f t="shared" si="179"/>
        <v>0</v>
      </c>
      <c r="DJ359">
        <f>DF359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ROW(Source!A288)</f>
        <v>288</v>
      </c>
      <c r="B360">
        <v>424238656</v>
      </c>
      <c r="C360">
        <v>424236611</v>
      </c>
      <c r="D360">
        <v>417090720</v>
      </c>
      <c r="E360">
        <v>117</v>
      </c>
      <c r="F360">
        <v>1</v>
      </c>
      <c r="G360">
        <v>1</v>
      </c>
      <c r="H360">
        <v>1</v>
      </c>
      <c r="I360" t="s">
        <v>1087</v>
      </c>
      <c r="J360" t="s">
        <v>3</v>
      </c>
      <c r="K360" t="s">
        <v>1088</v>
      </c>
      <c r="L360">
        <v>1191</v>
      </c>
      <c r="N360">
        <v>1013</v>
      </c>
      <c r="O360" t="s">
        <v>856</v>
      </c>
      <c r="P360" t="s">
        <v>856</v>
      </c>
      <c r="Q360">
        <v>1</v>
      </c>
      <c r="W360">
        <v>0</v>
      </c>
      <c r="X360">
        <v>44848675</v>
      </c>
      <c r="Y360">
        <f t="shared" ref="Y360:Y366" si="181">AT360</f>
        <v>24.32</v>
      </c>
      <c r="AA360">
        <v>0</v>
      </c>
      <c r="AB360">
        <v>0</v>
      </c>
      <c r="AC360">
        <v>0</v>
      </c>
      <c r="AD360">
        <v>527.6</v>
      </c>
      <c r="AE360">
        <v>0</v>
      </c>
      <c r="AF360">
        <v>0</v>
      </c>
      <c r="AG360">
        <v>0</v>
      </c>
      <c r="AH360">
        <v>527.6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24.32</v>
      </c>
      <c r="AU360" t="s">
        <v>3</v>
      </c>
      <c r="AV360">
        <v>1</v>
      </c>
      <c r="AW360">
        <v>2</v>
      </c>
      <c r="AX360">
        <v>424392791</v>
      </c>
      <c r="AY360">
        <v>1</v>
      </c>
      <c r="AZ360">
        <v>0</v>
      </c>
      <c r="BA360">
        <v>415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12831.232</v>
      </c>
      <c r="BN360">
        <v>24.32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12831.232</v>
      </c>
      <c r="BU360">
        <v>24.32</v>
      </c>
      <c r="BV360">
        <v>0</v>
      </c>
      <c r="BW360">
        <v>1</v>
      </c>
      <c r="CU360">
        <f>ROUND(AT360*Source!I288*AH360*AL360,2)</f>
        <v>128.31</v>
      </c>
      <c r="CV360">
        <f>ROUND(Y360*Source!I288,7)</f>
        <v>0.2432</v>
      </c>
      <c r="CW360">
        <v>0</v>
      </c>
      <c r="CX360">
        <f>ROUND(Y360*Source!I288,7)</f>
        <v>0.2432</v>
      </c>
      <c r="CY360">
        <f>AD360</f>
        <v>527.6</v>
      </c>
      <c r="CZ360">
        <f>AH360</f>
        <v>527.6</v>
      </c>
      <c r="DA360">
        <f>AL360</f>
        <v>1</v>
      </c>
      <c r="DB360">
        <f t="shared" ref="DB360:DB366" si="182">ROUND(ROUND(AT360*CZ360,2),6)</f>
        <v>12831.23</v>
      </c>
      <c r="DC360">
        <f t="shared" ref="DC360:DC366" si="183">ROUND(ROUND(AT360*AG360,2),6)</f>
        <v>0</v>
      </c>
      <c r="DD360" t="s">
        <v>3</v>
      </c>
      <c r="DE360" t="s">
        <v>3</v>
      </c>
      <c r="DF360">
        <f t="shared" ref="DF360:DF366" si="184">ROUND(ROUND(AE360,2)*CX360,2)</f>
        <v>0</v>
      </c>
      <c r="DG360">
        <f t="shared" si="180"/>
        <v>0</v>
      </c>
      <c r="DH360">
        <f t="shared" si="163"/>
        <v>0</v>
      </c>
      <c r="DI360">
        <f t="shared" si="179"/>
        <v>128.31</v>
      </c>
      <c r="DJ360">
        <f>DI360</f>
        <v>128.31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ROW(Source!A288)</f>
        <v>288</v>
      </c>
      <c r="B361">
        <v>424238656</v>
      </c>
      <c r="C361">
        <v>424236611</v>
      </c>
      <c r="D361">
        <v>417090896</v>
      </c>
      <c r="E361">
        <v>117</v>
      </c>
      <c r="F361">
        <v>1</v>
      </c>
      <c r="G361">
        <v>1</v>
      </c>
      <c r="H361">
        <v>1</v>
      </c>
      <c r="I361" t="s">
        <v>854</v>
      </c>
      <c r="J361" t="s">
        <v>3</v>
      </c>
      <c r="K361" t="s">
        <v>855</v>
      </c>
      <c r="L361">
        <v>1191</v>
      </c>
      <c r="N361">
        <v>1013</v>
      </c>
      <c r="O361" t="s">
        <v>856</v>
      </c>
      <c r="P361" t="s">
        <v>856</v>
      </c>
      <c r="Q361">
        <v>1</v>
      </c>
      <c r="W361">
        <v>0</v>
      </c>
      <c r="X361">
        <v>-1417349443</v>
      </c>
      <c r="Y361">
        <f t="shared" si="181"/>
        <v>7.82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7.82</v>
      </c>
      <c r="AU361" t="s">
        <v>3</v>
      </c>
      <c r="AV361">
        <v>2</v>
      </c>
      <c r="AW361">
        <v>2</v>
      </c>
      <c r="AX361">
        <v>424392792</v>
      </c>
      <c r="AY361">
        <v>1</v>
      </c>
      <c r="AZ361">
        <v>0</v>
      </c>
      <c r="BA361">
        <v>416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ROUND(Y361*Source!I288,7)</f>
        <v>7.8200000000000006E-2</v>
      </c>
      <c r="CY361">
        <f>AD361</f>
        <v>0</v>
      </c>
      <c r="CZ361">
        <f>AH361</f>
        <v>0</v>
      </c>
      <c r="DA361">
        <f>AL361</f>
        <v>1</v>
      </c>
      <c r="DB361">
        <f t="shared" si="182"/>
        <v>0</v>
      </c>
      <c r="DC361">
        <f t="shared" si="183"/>
        <v>0</v>
      </c>
      <c r="DD361" t="s">
        <v>3</v>
      </c>
      <c r="DE361" t="s">
        <v>3</v>
      </c>
      <c r="DF361">
        <f t="shared" si="184"/>
        <v>0</v>
      </c>
      <c r="DG361">
        <f t="shared" si="180"/>
        <v>0</v>
      </c>
      <c r="DH361">
        <f t="shared" si="163"/>
        <v>0</v>
      </c>
      <c r="DI361">
        <f t="shared" si="179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ROW(Source!A288)</f>
        <v>288</v>
      </c>
      <c r="B362">
        <v>424238656</v>
      </c>
      <c r="C362">
        <v>424236611</v>
      </c>
      <c r="D362">
        <v>417097392</v>
      </c>
      <c r="E362">
        <v>1</v>
      </c>
      <c r="F362">
        <v>1</v>
      </c>
      <c r="G362">
        <v>1</v>
      </c>
      <c r="H362">
        <v>2</v>
      </c>
      <c r="I362" t="s">
        <v>963</v>
      </c>
      <c r="J362" t="s">
        <v>964</v>
      </c>
      <c r="K362" t="s">
        <v>965</v>
      </c>
      <c r="L362">
        <v>1368</v>
      </c>
      <c r="N362">
        <v>1011</v>
      </c>
      <c r="O362" t="s">
        <v>748</v>
      </c>
      <c r="P362" t="s">
        <v>748</v>
      </c>
      <c r="Q362">
        <v>1</v>
      </c>
      <c r="W362">
        <v>0</v>
      </c>
      <c r="X362">
        <v>639918019</v>
      </c>
      <c r="Y362">
        <f t="shared" si="181"/>
        <v>0.2</v>
      </c>
      <c r="AA362">
        <v>0</v>
      </c>
      <c r="AB362">
        <v>1626.29</v>
      </c>
      <c r="AC362">
        <v>724.95</v>
      </c>
      <c r="AD362">
        <v>0</v>
      </c>
      <c r="AE362">
        <v>0</v>
      </c>
      <c r="AF362">
        <v>1626.29</v>
      </c>
      <c r="AG362">
        <v>724.95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0.2</v>
      </c>
      <c r="AU362" t="s">
        <v>3</v>
      </c>
      <c r="AV362">
        <v>1</v>
      </c>
      <c r="AW362">
        <v>2</v>
      </c>
      <c r="AX362">
        <v>424392793</v>
      </c>
      <c r="AY362">
        <v>1</v>
      </c>
      <c r="AZ362">
        <v>0</v>
      </c>
      <c r="BA362">
        <v>417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325.25800000000004</v>
      </c>
      <c r="BL362">
        <v>144.99</v>
      </c>
      <c r="BM362">
        <v>0</v>
      </c>
      <c r="BN362">
        <v>0</v>
      </c>
      <c r="BO362">
        <v>0.2</v>
      </c>
      <c r="BP362">
        <v>1</v>
      </c>
      <c r="BQ362">
        <v>0</v>
      </c>
      <c r="BR362">
        <v>325.25800000000004</v>
      </c>
      <c r="BS362">
        <v>144.99</v>
      </c>
      <c r="BT362">
        <v>0</v>
      </c>
      <c r="BU362">
        <v>0</v>
      </c>
      <c r="BV362">
        <v>0.2</v>
      </c>
      <c r="BW362">
        <v>1</v>
      </c>
      <c r="CV362">
        <v>0</v>
      </c>
      <c r="CW362">
        <f>ROUND(Y362*Source!I288*DO362,7)</f>
        <v>2E-3</v>
      </c>
      <c r="CX362">
        <f>ROUND(Y362*Source!I288,7)</f>
        <v>2E-3</v>
      </c>
      <c r="CY362">
        <f>AB362</f>
        <v>1626.29</v>
      </c>
      <c r="CZ362">
        <f>AF362</f>
        <v>1626.29</v>
      </c>
      <c r="DA362">
        <f>AJ362</f>
        <v>1</v>
      </c>
      <c r="DB362">
        <f t="shared" si="182"/>
        <v>325.26</v>
      </c>
      <c r="DC362">
        <f t="shared" si="183"/>
        <v>144.99</v>
      </c>
      <c r="DD362" t="s">
        <v>3</v>
      </c>
      <c r="DE362" t="s">
        <v>3</v>
      </c>
      <c r="DF362">
        <f t="shared" si="184"/>
        <v>0</v>
      </c>
      <c r="DG362">
        <f t="shared" si="180"/>
        <v>3.25</v>
      </c>
      <c r="DH362">
        <f t="shared" si="163"/>
        <v>1.45</v>
      </c>
      <c r="DI362">
        <f t="shared" si="179"/>
        <v>0</v>
      </c>
      <c r="DJ362">
        <f>DG362+DH362</f>
        <v>4.7</v>
      </c>
      <c r="DK362">
        <v>1</v>
      </c>
      <c r="DL362" t="s">
        <v>876</v>
      </c>
      <c r="DM362">
        <v>6</v>
      </c>
      <c r="DN362" t="s">
        <v>856</v>
      </c>
      <c r="DO362">
        <v>1</v>
      </c>
    </row>
    <row r="363" spans="1:119" x14ac:dyDescent="0.2">
      <c r="A363">
        <f>ROW(Source!A288)</f>
        <v>288</v>
      </c>
      <c r="B363">
        <v>424238656</v>
      </c>
      <c r="C363">
        <v>424236611</v>
      </c>
      <c r="D363">
        <v>417097489</v>
      </c>
      <c r="E363">
        <v>1</v>
      </c>
      <c r="F363">
        <v>1</v>
      </c>
      <c r="G363">
        <v>1</v>
      </c>
      <c r="H363">
        <v>2</v>
      </c>
      <c r="I363" t="s">
        <v>1107</v>
      </c>
      <c r="J363" t="s">
        <v>1108</v>
      </c>
      <c r="K363" t="s">
        <v>1109</v>
      </c>
      <c r="L363">
        <v>1368</v>
      </c>
      <c r="N363">
        <v>1011</v>
      </c>
      <c r="O363" t="s">
        <v>748</v>
      </c>
      <c r="P363" t="s">
        <v>748</v>
      </c>
      <c r="Q363">
        <v>1</v>
      </c>
      <c r="W363">
        <v>0</v>
      </c>
      <c r="X363">
        <v>-1620640563</v>
      </c>
      <c r="Y363">
        <f t="shared" si="181"/>
        <v>5.57</v>
      </c>
      <c r="AA363">
        <v>0</v>
      </c>
      <c r="AB363">
        <v>2.77</v>
      </c>
      <c r="AC363">
        <v>0</v>
      </c>
      <c r="AD363">
        <v>0</v>
      </c>
      <c r="AE363">
        <v>0</v>
      </c>
      <c r="AF363">
        <v>1.75</v>
      </c>
      <c r="AG363">
        <v>0</v>
      </c>
      <c r="AH363">
        <v>0</v>
      </c>
      <c r="AI363">
        <v>1</v>
      </c>
      <c r="AJ363">
        <v>1.58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5.57</v>
      </c>
      <c r="AU363" t="s">
        <v>3</v>
      </c>
      <c r="AV363">
        <v>1</v>
      </c>
      <c r="AW363">
        <v>2</v>
      </c>
      <c r="AX363">
        <v>424392794</v>
      </c>
      <c r="AY363">
        <v>1</v>
      </c>
      <c r="AZ363">
        <v>0</v>
      </c>
      <c r="BA363">
        <v>418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9.7475000000000005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9.7475000000000005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f>ROUND(Y363*Source!I288*DO363,7)</f>
        <v>0</v>
      </c>
      <c r="CX363">
        <f>ROUND(Y363*Source!I288,7)</f>
        <v>5.57E-2</v>
      </c>
      <c r="CY363">
        <f>AB363</f>
        <v>2.77</v>
      </c>
      <c r="CZ363">
        <f>AF363</f>
        <v>1.75</v>
      </c>
      <c r="DA363">
        <f>AJ363</f>
        <v>1.58</v>
      </c>
      <c r="DB363">
        <f t="shared" si="182"/>
        <v>9.75</v>
      </c>
      <c r="DC363">
        <f t="shared" si="183"/>
        <v>0</v>
      </c>
      <c r="DD363" t="s">
        <v>3</v>
      </c>
      <c r="DE363" t="s">
        <v>3</v>
      </c>
      <c r="DF363">
        <f t="shared" si="184"/>
        <v>0</v>
      </c>
      <c r="DG363">
        <f>ROUND(ROUND(AF363*AJ363,2)*CX363,2)</f>
        <v>0.15</v>
      </c>
      <c r="DH363">
        <f t="shared" si="163"/>
        <v>0</v>
      </c>
      <c r="DI363">
        <f t="shared" si="179"/>
        <v>0</v>
      </c>
      <c r="DJ363">
        <f>DG363+DH363</f>
        <v>0.15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ROW(Source!A288)</f>
        <v>288</v>
      </c>
      <c r="B364">
        <v>424238656</v>
      </c>
      <c r="C364">
        <v>424236611</v>
      </c>
      <c r="D364">
        <v>417097533</v>
      </c>
      <c r="E364">
        <v>1</v>
      </c>
      <c r="F364">
        <v>1</v>
      </c>
      <c r="G364">
        <v>1</v>
      </c>
      <c r="H364">
        <v>2</v>
      </c>
      <c r="I364" t="s">
        <v>1122</v>
      </c>
      <c r="J364" t="s">
        <v>1123</v>
      </c>
      <c r="K364" t="s">
        <v>1124</v>
      </c>
      <c r="L364">
        <v>1368</v>
      </c>
      <c r="N364">
        <v>1011</v>
      </c>
      <c r="O364" t="s">
        <v>748</v>
      </c>
      <c r="P364" t="s">
        <v>748</v>
      </c>
      <c r="Q364">
        <v>1</v>
      </c>
      <c r="W364">
        <v>0</v>
      </c>
      <c r="X364">
        <v>877234250</v>
      </c>
      <c r="Y364">
        <f t="shared" si="181"/>
        <v>5.57</v>
      </c>
      <c r="AA364">
        <v>0</v>
      </c>
      <c r="AB364">
        <v>19.89</v>
      </c>
      <c r="AC364">
        <v>0</v>
      </c>
      <c r="AD364">
        <v>0</v>
      </c>
      <c r="AE364">
        <v>0</v>
      </c>
      <c r="AF364">
        <v>13.44</v>
      </c>
      <c r="AG364">
        <v>0</v>
      </c>
      <c r="AH364">
        <v>0</v>
      </c>
      <c r="AI364">
        <v>1</v>
      </c>
      <c r="AJ364">
        <v>1.48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5.57</v>
      </c>
      <c r="AU364" t="s">
        <v>3</v>
      </c>
      <c r="AV364">
        <v>1</v>
      </c>
      <c r="AW364">
        <v>2</v>
      </c>
      <c r="AX364">
        <v>424392795</v>
      </c>
      <c r="AY364">
        <v>1</v>
      </c>
      <c r="AZ364">
        <v>0</v>
      </c>
      <c r="BA364">
        <v>419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74.860799999999998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74.860799999999998</v>
      </c>
      <c r="BS364">
        <v>0</v>
      </c>
      <c r="BT364">
        <v>0</v>
      </c>
      <c r="BU364">
        <v>0</v>
      </c>
      <c r="BV364">
        <v>0</v>
      </c>
      <c r="BW364">
        <v>1</v>
      </c>
      <c r="CV364">
        <v>0</v>
      </c>
      <c r="CW364">
        <f>ROUND(Y364*Source!I288*DO364,7)</f>
        <v>0</v>
      </c>
      <c r="CX364">
        <f>ROUND(Y364*Source!I288,7)</f>
        <v>5.57E-2</v>
      </c>
      <c r="CY364">
        <f>AB364</f>
        <v>19.89</v>
      </c>
      <c r="CZ364">
        <f>AF364</f>
        <v>13.44</v>
      </c>
      <c r="DA364">
        <f>AJ364</f>
        <v>1.48</v>
      </c>
      <c r="DB364">
        <f t="shared" si="182"/>
        <v>74.86</v>
      </c>
      <c r="DC364">
        <f t="shared" si="183"/>
        <v>0</v>
      </c>
      <c r="DD364" t="s">
        <v>3</v>
      </c>
      <c r="DE364" t="s">
        <v>3</v>
      </c>
      <c r="DF364">
        <f t="shared" si="184"/>
        <v>0</v>
      </c>
      <c r="DG364">
        <f>ROUND(ROUND(AF364*AJ364,2)*CX364,2)</f>
        <v>1.1100000000000001</v>
      </c>
      <c r="DH364">
        <f t="shared" si="163"/>
        <v>0</v>
      </c>
      <c r="DI364">
        <f t="shared" si="179"/>
        <v>0</v>
      </c>
      <c r="DJ364">
        <f>DG364+DH364</f>
        <v>1.1100000000000001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ROW(Source!A288)</f>
        <v>288</v>
      </c>
      <c r="B365">
        <v>424238656</v>
      </c>
      <c r="C365">
        <v>424236611</v>
      </c>
      <c r="D365">
        <v>417097606</v>
      </c>
      <c r="E365">
        <v>1</v>
      </c>
      <c r="F365">
        <v>1</v>
      </c>
      <c r="G365">
        <v>1</v>
      </c>
      <c r="H365">
        <v>2</v>
      </c>
      <c r="I365" t="s">
        <v>1144</v>
      </c>
      <c r="J365" t="s">
        <v>1145</v>
      </c>
      <c r="K365" t="s">
        <v>1146</v>
      </c>
      <c r="L365">
        <v>1368</v>
      </c>
      <c r="N365">
        <v>1011</v>
      </c>
      <c r="O365" t="s">
        <v>748</v>
      </c>
      <c r="P365" t="s">
        <v>748</v>
      </c>
      <c r="Q365">
        <v>1</v>
      </c>
      <c r="W365">
        <v>0</v>
      </c>
      <c r="X365">
        <v>-997856846</v>
      </c>
      <c r="Y365">
        <f t="shared" si="181"/>
        <v>7.42</v>
      </c>
      <c r="AA365">
        <v>0</v>
      </c>
      <c r="AB365">
        <v>2149.62</v>
      </c>
      <c r="AC365">
        <v>724.95</v>
      </c>
      <c r="AD365">
        <v>0</v>
      </c>
      <c r="AE365">
        <v>0</v>
      </c>
      <c r="AF365">
        <v>1472.34</v>
      </c>
      <c r="AG365">
        <v>724.95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7.42</v>
      </c>
      <c r="AU365" t="s">
        <v>3</v>
      </c>
      <c r="AV365">
        <v>1</v>
      </c>
      <c r="AW365">
        <v>2</v>
      </c>
      <c r="AX365">
        <v>424392796</v>
      </c>
      <c r="AY365">
        <v>1</v>
      </c>
      <c r="AZ365">
        <v>0</v>
      </c>
      <c r="BA365">
        <v>420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10924.762799999999</v>
      </c>
      <c r="BL365">
        <v>5379.1289999999999</v>
      </c>
      <c r="BM365">
        <v>0</v>
      </c>
      <c r="BN365">
        <v>0</v>
      </c>
      <c r="BO365">
        <v>7.42</v>
      </c>
      <c r="BP365">
        <v>1</v>
      </c>
      <c r="BQ365">
        <v>0</v>
      </c>
      <c r="BR365">
        <v>10924.762799999999</v>
      </c>
      <c r="BS365">
        <v>5379.1289999999999</v>
      </c>
      <c r="BT365">
        <v>0</v>
      </c>
      <c r="BU365">
        <v>0</v>
      </c>
      <c r="BV365">
        <v>7.42</v>
      </c>
      <c r="BW365">
        <v>1</v>
      </c>
      <c r="CV365">
        <v>0</v>
      </c>
      <c r="CW365">
        <f>ROUND(Y365*Source!I288*DO365,7)</f>
        <v>7.4200000000000002E-2</v>
      </c>
      <c r="CX365">
        <f>ROUND(Y365*Source!I288,7)</f>
        <v>7.4200000000000002E-2</v>
      </c>
      <c r="CY365">
        <f>AB365</f>
        <v>2149.62</v>
      </c>
      <c r="CZ365">
        <f>AF365</f>
        <v>1472.34</v>
      </c>
      <c r="DA365">
        <f>AJ365</f>
        <v>1.46</v>
      </c>
      <c r="DB365">
        <f t="shared" si="182"/>
        <v>10924.76</v>
      </c>
      <c r="DC365">
        <f t="shared" si="183"/>
        <v>5379.13</v>
      </c>
      <c r="DD365" t="s">
        <v>3</v>
      </c>
      <c r="DE365" t="s">
        <v>3</v>
      </c>
      <c r="DF365">
        <f t="shared" si="184"/>
        <v>0</v>
      </c>
      <c r="DG365">
        <f>ROUND(ROUND(AF365*AJ365,2)*CX365,2)</f>
        <v>159.5</v>
      </c>
      <c r="DH365">
        <f t="shared" si="163"/>
        <v>53.79</v>
      </c>
      <c r="DI365">
        <f t="shared" si="179"/>
        <v>0</v>
      </c>
      <c r="DJ365">
        <f>DG365+DH365</f>
        <v>213.29</v>
      </c>
      <c r="DK365">
        <v>0</v>
      </c>
      <c r="DL365" t="s">
        <v>876</v>
      </c>
      <c r="DM365">
        <v>6</v>
      </c>
      <c r="DN365" t="s">
        <v>856</v>
      </c>
      <c r="DO365">
        <v>1</v>
      </c>
    </row>
    <row r="366" spans="1:119" x14ac:dyDescent="0.2">
      <c r="A366">
        <f>ROW(Source!A288)</f>
        <v>288</v>
      </c>
      <c r="B366">
        <v>424238656</v>
      </c>
      <c r="C366">
        <v>424236611</v>
      </c>
      <c r="D366">
        <v>417098287</v>
      </c>
      <c r="E366">
        <v>1</v>
      </c>
      <c r="F366">
        <v>1</v>
      </c>
      <c r="G366">
        <v>1</v>
      </c>
      <c r="H366">
        <v>2</v>
      </c>
      <c r="I366" t="s">
        <v>901</v>
      </c>
      <c r="J366" t="s">
        <v>902</v>
      </c>
      <c r="K366" t="s">
        <v>903</v>
      </c>
      <c r="L366">
        <v>1368</v>
      </c>
      <c r="N366">
        <v>1011</v>
      </c>
      <c r="O366" t="s">
        <v>748</v>
      </c>
      <c r="P366" t="s">
        <v>748</v>
      </c>
      <c r="Q366">
        <v>1</v>
      </c>
      <c r="W366">
        <v>0</v>
      </c>
      <c r="X366">
        <v>-849950259</v>
      </c>
      <c r="Y366">
        <f t="shared" si="181"/>
        <v>0.2</v>
      </c>
      <c r="AA366">
        <v>0</v>
      </c>
      <c r="AB366">
        <v>641.70000000000005</v>
      </c>
      <c r="AC366">
        <v>539.69000000000005</v>
      </c>
      <c r="AD366">
        <v>0</v>
      </c>
      <c r="AE366">
        <v>0</v>
      </c>
      <c r="AF366">
        <v>641.70000000000005</v>
      </c>
      <c r="AG366">
        <v>539.69000000000005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0.2</v>
      </c>
      <c r="AU366" t="s">
        <v>3</v>
      </c>
      <c r="AV366">
        <v>1</v>
      </c>
      <c r="AW366">
        <v>2</v>
      </c>
      <c r="AX366">
        <v>424392797</v>
      </c>
      <c r="AY366">
        <v>1</v>
      </c>
      <c r="AZ366">
        <v>0</v>
      </c>
      <c r="BA366">
        <v>421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128.34</v>
      </c>
      <c r="BL366">
        <v>107.93800000000002</v>
      </c>
      <c r="BM366">
        <v>0</v>
      </c>
      <c r="BN366">
        <v>0</v>
      </c>
      <c r="BO366">
        <v>0.2</v>
      </c>
      <c r="BP366">
        <v>1</v>
      </c>
      <c r="BQ366">
        <v>0</v>
      </c>
      <c r="BR366">
        <v>128.34</v>
      </c>
      <c r="BS366">
        <v>107.93800000000002</v>
      </c>
      <c r="BT366">
        <v>0</v>
      </c>
      <c r="BU366">
        <v>0</v>
      </c>
      <c r="BV366">
        <v>0.2</v>
      </c>
      <c r="BW366">
        <v>1</v>
      </c>
      <c r="CV366">
        <v>0</v>
      </c>
      <c r="CW366">
        <f>ROUND(Y366*Source!I288*DO366,7)</f>
        <v>2E-3</v>
      </c>
      <c r="CX366">
        <f>ROUND(Y366*Source!I288,7)</f>
        <v>2E-3</v>
      </c>
      <c r="CY366">
        <f>AB366</f>
        <v>641.70000000000005</v>
      </c>
      <c r="CZ366">
        <f>AF366</f>
        <v>641.70000000000005</v>
      </c>
      <c r="DA366">
        <f>AJ366</f>
        <v>1</v>
      </c>
      <c r="DB366">
        <f t="shared" si="182"/>
        <v>128.34</v>
      </c>
      <c r="DC366">
        <f t="shared" si="183"/>
        <v>107.94</v>
      </c>
      <c r="DD366" t="s">
        <v>3</v>
      </c>
      <c r="DE366" t="s">
        <v>3</v>
      </c>
      <c r="DF366">
        <f t="shared" si="184"/>
        <v>0</v>
      </c>
      <c r="DG366">
        <f t="shared" ref="DG366:DG372" si="185">ROUND(ROUND(AF366,2)*CX366,2)</f>
        <v>1.28</v>
      </c>
      <c r="DH366">
        <f t="shared" si="163"/>
        <v>1.08</v>
      </c>
      <c r="DI366">
        <f t="shared" si="179"/>
        <v>0</v>
      </c>
      <c r="DJ366">
        <f>DG366+DH366</f>
        <v>2.3600000000000003</v>
      </c>
      <c r="DK366">
        <v>1</v>
      </c>
      <c r="DL366" t="s">
        <v>867</v>
      </c>
      <c r="DM366">
        <v>4</v>
      </c>
      <c r="DN366" t="s">
        <v>856</v>
      </c>
      <c r="DO366">
        <v>1</v>
      </c>
    </row>
    <row r="367" spans="1:119" x14ac:dyDescent="0.2">
      <c r="A367">
        <f>ROW(Source!A288)</f>
        <v>288</v>
      </c>
      <c r="B367">
        <v>424238656</v>
      </c>
      <c r="C367">
        <v>424236611</v>
      </c>
      <c r="D367">
        <v>417165237</v>
      </c>
      <c r="E367">
        <v>1</v>
      </c>
      <c r="F367">
        <v>1</v>
      </c>
      <c r="G367">
        <v>1</v>
      </c>
      <c r="H367">
        <v>3</v>
      </c>
      <c r="I367" t="s">
        <v>1125</v>
      </c>
      <c r="J367" t="s">
        <v>1126</v>
      </c>
      <c r="K367" t="s">
        <v>1127</v>
      </c>
      <c r="L367">
        <v>1302</v>
      </c>
      <c r="N367">
        <v>1003</v>
      </c>
      <c r="O367" t="s">
        <v>1128</v>
      </c>
      <c r="P367" t="s">
        <v>1128</v>
      </c>
      <c r="Q367">
        <v>10</v>
      </c>
      <c r="W367">
        <v>0</v>
      </c>
      <c r="X367">
        <v>530731316</v>
      </c>
      <c r="Y367">
        <f>(AT367*ROUND(0,7))</f>
        <v>0</v>
      </c>
      <c r="AA367">
        <v>57.7</v>
      </c>
      <c r="AB367">
        <v>0</v>
      </c>
      <c r="AC367">
        <v>0</v>
      </c>
      <c r="AD367">
        <v>0</v>
      </c>
      <c r="AE367">
        <v>37.71</v>
      </c>
      <c r="AF367">
        <v>0</v>
      </c>
      <c r="AG367">
        <v>0</v>
      </c>
      <c r="AH367">
        <v>0</v>
      </c>
      <c r="AI367">
        <v>1.53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0.245</v>
      </c>
      <c r="AU367" t="s">
        <v>15</v>
      </c>
      <c r="AV367">
        <v>0</v>
      </c>
      <c r="AW367">
        <v>2</v>
      </c>
      <c r="AX367">
        <v>424392798</v>
      </c>
      <c r="AY367">
        <v>1</v>
      </c>
      <c r="AZ367">
        <v>0</v>
      </c>
      <c r="BA367">
        <v>422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9.2389500000000009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ROUND(Y367*Source!I288,7)</f>
        <v>0</v>
      </c>
      <c r="CY367">
        <f>AA367</f>
        <v>57.7</v>
      </c>
      <c r="CZ367">
        <f>AE367</f>
        <v>37.71</v>
      </c>
      <c r="DA367">
        <f>AI367</f>
        <v>1.53</v>
      </c>
      <c r="DB367">
        <f>ROUND((ROUND(AT367*CZ367,2)*ROUND(0,7)),6)</f>
        <v>0</v>
      </c>
      <c r="DC367">
        <f>ROUND((ROUND(AT367*AG367,2)*ROUND(0,7)),6)</f>
        <v>0</v>
      </c>
      <c r="DD367" t="s">
        <v>3</v>
      </c>
      <c r="DE367" t="s">
        <v>3</v>
      </c>
      <c r="DF367">
        <f>ROUND(ROUND(AE367*AI367,2)*CX367,2)</f>
        <v>0</v>
      </c>
      <c r="DG367">
        <f t="shared" si="185"/>
        <v>0</v>
      </c>
      <c r="DH367">
        <f t="shared" si="163"/>
        <v>0</v>
      </c>
      <c r="DI367">
        <f t="shared" si="179"/>
        <v>0</v>
      </c>
      <c r="DJ367">
        <f>DF367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ROW(Source!A288)</f>
        <v>288</v>
      </c>
      <c r="B368">
        <v>424238656</v>
      </c>
      <c r="C368">
        <v>424236611</v>
      </c>
      <c r="D368">
        <v>417175577</v>
      </c>
      <c r="E368">
        <v>1</v>
      </c>
      <c r="F368">
        <v>1</v>
      </c>
      <c r="G368">
        <v>1</v>
      </c>
      <c r="H368">
        <v>3</v>
      </c>
      <c r="I368" t="s">
        <v>1141</v>
      </c>
      <c r="J368" t="s">
        <v>1142</v>
      </c>
      <c r="K368" t="s">
        <v>1143</v>
      </c>
      <c r="L368">
        <v>1346</v>
      </c>
      <c r="N368">
        <v>1009</v>
      </c>
      <c r="O368" t="s">
        <v>1046</v>
      </c>
      <c r="P368" t="s">
        <v>1046</v>
      </c>
      <c r="Q368">
        <v>1</v>
      </c>
      <c r="W368">
        <v>0</v>
      </c>
      <c r="X368">
        <v>1865769342</v>
      </c>
      <c r="Y368">
        <f>(AT368*ROUND(0,7))</f>
        <v>0</v>
      </c>
      <c r="AA368">
        <v>1499.09</v>
      </c>
      <c r="AB368">
        <v>0</v>
      </c>
      <c r="AC368">
        <v>0</v>
      </c>
      <c r="AD368">
        <v>0</v>
      </c>
      <c r="AE368">
        <v>931.11</v>
      </c>
      <c r="AF368">
        <v>0</v>
      </c>
      <c r="AG368">
        <v>0</v>
      </c>
      <c r="AH368">
        <v>0</v>
      </c>
      <c r="AI368">
        <v>1.61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0.5</v>
      </c>
      <c r="AU368" t="s">
        <v>15</v>
      </c>
      <c r="AV368">
        <v>0</v>
      </c>
      <c r="AW368">
        <v>2</v>
      </c>
      <c r="AX368">
        <v>424392799</v>
      </c>
      <c r="AY368">
        <v>1</v>
      </c>
      <c r="AZ368">
        <v>0</v>
      </c>
      <c r="BA368">
        <v>423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465.55500000000001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ROUND(Y368*Source!I288,7)</f>
        <v>0</v>
      </c>
      <c r="CY368">
        <f>AA368</f>
        <v>1499.09</v>
      </c>
      <c r="CZ368">
        <f>AE368</f>
        <v>931.11</v>
      </c>
      <c r="DA368">
        <f>AI368</f>
        <v>1.61</v>
      </c>
      <c r="DB368">
        <f>ROUND((ROUND(AT368*CZ368,2)*ROUND(0,7)),6)</f>
        <v>0</v>
      </c>
      <c r="DC368">
        <f>ROUND((ROUND(AT368*AG368,2)*ROUND(0,7)),6)</f>
        <v>0</v>
      </c>
      <c r="DD368" t="s">
        <v>3</v>
      </c>
      <c r="DE368" t="s">
        <v>3</v>
      </c>
      <c r="DF368">
        <f>ROUND(ROUND(AE368*AI368,2)*CX368,2)</f>
        <v>0</v>
      </c>
      <c r="DG368">
        <f t="shared" si="185"/>
        <v>0</v>
      </c>
      <c r="DH368">
        <f t="shared" si="163"/>
        <v>0</v>
      </c>
      <c r="DI368">
        <f t="shared" si="179"/>
        <v>0</v>
      </c>
      <c r="DJ368">
        <f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ROW(Source!A288)</f>
        <v>288</v>
      </c>
      <c r="B369">
        <v>424238656</v>
      </c>
      <c r="C369">
        <v>424236611</v>
      </c>
      <c r="D369">
        <v>417183788</v>
      </c>
      <c r="E369">
        <v>1</v>
      </c>
      <c r="F369">
        <v>1</v>
      </c>
      <c r="G369">
        <v>1</v>
      </c>
      <c r="H369">
        <v>3</v>
      </c>
      <c r="I369" t="s">
        <v>1138</v>
      </c>
      <c r="J369" t="s">
        <v>1139</v>
      </c>
      <c r="K369" t="s">
        <v>1140</v>
      </c>
      <c r="L369">
        <v>1348</v>
      </c>
      <c r="N369">
        <v>1009</v>
      </c>
      <c r="O369" t="s">
        <v>635</v>
      </c>
      <c r="P369" t="s">
        <v>635</v>
      </c>
      <c r="Q369">
        <v>1000</v>
      </c>
      <c r="W369">
        <v>0</v>
      </c>
      <c r="X369">
        <v>-734320380</v>
      </c>
      <c r="Y369">
        <f>(AT369*ROUND(0,7))</f>
        <v>0</v>
      </c>
      <c r="AA369">
        <v>106680.6</v>
      </c>
      <c r="AB369">
        <v>0</v>
      </c>
      <c r="AC369">
        <v>0</v>
      </c>
      <c r="AD369">
        <v>0</v>
      </c>
      <c r="AE369">
        <v>82698.14</v>
      </c>
      <c r="AF369">
        <v>0</v>
      </c>
      <c r="AG369">
        <v>0</v>
      </c>
      <c r="AH369">
        <v>0</v>
      </c>
      <c r="AI369">
        <v>1.29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2.8800000000000002E-3</v>
      </c>
      <c r="AU369" t="s">
        <v>15</v>
      </c>
      <c r="AV369">
        <v>0</v>
      </c>
      <c r="AW369">
        <v>2</v>
      </c>
      <c r="AX369">
        <v>424392800</v>
      </c>
      <c r="AY369">
        <v>1</v>
      </c>
      <c r="AZ369">
        <v>0</v>
      </c>
      <c r="BA369">
        <v>424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238.1706432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ROUND(Y369*Source!I288,7)</f>
        <v>0</v>
      </c>
      <c r="CY369">
        <f>AA369</f>
        <v>106680.6</v>
      </c>
      <c r="CZ369">
        <f>AE369</f>
        <v>82698.14</v>
      </c>
      <c r="DA369">
        <f>AI369</f>
        <v>1.29</v>
      </c>
      <c r="DB369">
        <f>ROUND((ROUND(AT369*CZ369,2)*ROUND(0,7)),6)</f>
        <v>0</v>
      </c>
      <c r="DC369">
        <f>ROUND((ROUND(AT369*AG369,2)*ROUND(0,7)),6)</f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85"/>
        <v>0</v>
      </c>
      <c r="DH369">
        <f t="shared" si="163"/>
        <v>0</v>
      </c>
      <c r="DI369">
        <f t="shared" si="179"/>
        <v>0</v>
      </c>
      <c r="DJ369">
        <f>DF369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ROW(Source!A289)</f>
        <v>289</v>
      </c>
      <c r="B370">
        <v>424238656</v>
      </c>
      <c r="C370">
        <v>424236634</v>
      </c>
      <c r="D370">
        <v>417090720</v>
      </c>
      <c r="E370">
        <v>117</v>
      </c>
      <c r="F370">
        <v>1</v>
      </c>
      <c r="G370">
        <v>1</v>
      </c>
      <c r="H370">
        <v>1</v>
      </c>
      <c r="I370" t="s">
        <v>1087</v>
      </c>
      <c r="J370" t="s">
        <v>3</v>
      </c>
      <c r="K370" t="s">
        <v>1088</v>
      </c>
      <c r="L370">
        <v>1191</v>
      </c>
      <c r="N370">
        <v>1013</v>
      </c>
      <c r="O370" t="s">
        <v>856</v>
      </c>
      <c r="P370" t="s">
        <v>856</v>
      </c>
      <c r="Q370">
        <v>1</v>
      </c>
      <c r="W370">
        <v>0</v>
      </c>
      <c r="X370">
        <v>44848675</v>
      </c>
      <c r="Y370">
        <f t="shared" ref="Y370:Y375" si="186">(AT370*ROUND(0.3,7))</f>
        <v>6.0719999999999992</v>
      </c>
      <c r="AA370">
        <v>0</v>
      </c>
      <c r="AB370">
        <v>0</v>
      </c>
      <c r="AC370">
        <v>0</v>
      </c>
      <c r="AD370">
        <v>527.6</v>
      </c>
      <c r="AE370">
        <v>0</v>
      </c>
      <c r="AF370">
        <v>0</v>
      </c>
      <c r="AG370">
        <v>0</v>
      </c>
      <c r="AH370">
        <v>527.6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20.239999999999998</v>
      </c>
      <c r="AU370" t="s">
        <v>407</v>
      </c>
      <c r="AV370">
        <v>1</v>
      </c>
      <c r="AW370">
        <v>2</v>
      </c>
      <c r="AX370">
        <v>424392803</v>
      </c>
      <c r="AY370">
        <v>1</v>
      </c>
      <c r="AZ370">
        <v>0</v>
      </c>
      <c r="BA370">
        <v>426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10678.624</v>
      </c>
      <c r="BN370">
        <v>20.239999999999998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3203.5871999999995</v>
      </c>
      <c r="BU370">
        <v>6.0719999999999992</v>
      </c>
      <c r="BV370">
        <v>0</v>
      </c>
      <c r="BW370">
        <v>1</v>
      </c>
      <c r="CU370">
        <f>ROUND(AT370*Source!I289*AH370*AL370,2)</f>
        <v>106.79</v>
      </c>
      <c r="CV370">
        <f>ROUND(Y370*Source!I289,7)</f>
        <v>6.0720000000000003E-2</v>
      </c>
      <c r="CW370">
        <v>0</v>
      </c>
      <c r="CX370">
        <f>ROUND(Y370*Source!I289,7)</f>
        <v>6.0720000000000003E-2</v>
      </c>
      <c r="CY370">
        <f>AD370</f>
        <v>527.6</v>
      </c>
      <c r="CZ370">
        <f>AH370</f>
        <v>527.6</v>
      </c>
      <c r="DA370">
        <f>AL370</f>
        <v>1</v>
      </c>
      <c r="DB370">
        <f t="shared" ref="DB370:DB375" si="187">ROUND((ROUND(AT370*CZ370,2)*ROUND(0.3,7)),6)</f>
        <v>3203.5859999999998</v>
      </c>
      <c r="DC370">
        <f t="shared" ref="DC370:DC375" si="188">ROUND((ROUND(AT370*AG370,2)*ROUND(0.3,7)),6)</f>
        <v>0</v>
      </c>
      <c r="DD370" t="s">
        <v>3</v>
      </c>
      <c r="DE370" t="s">
        <v>3</v>
      </c>
      <c r="DF370">
        <f t="shared" ref="DF370:DF375" si="189">ROUND(ROUND(AE370,2)*CX370,2)</f>
        <v>0</v>
      </c>
      <c r="DG370">
        <f t="shared" si="185"/>
        <v>0</v>
      </c>
      <c r="DH370">
        <f t="shared" si="163"/>
        <v>0</v>
      </c>
      <c r="DI370">
        <f t="shared" si="179"/>
        <v>32.04</v>
      </c>
      <c r="DJ370">
        <f>DI370</f>
        <v>32.04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ROW(Source!A289)</f>
        <v>289</v>
      </c>
      <c r="B371">
        <v>424238656</v>
      </c>
      <c r="C371">
        <v>424236634</v>
      </c>
      <c r="D371">
        <v>417090896</v>
      </c>
      <c r="E371">
        <v>117</v>
      </c>
      <c r="F371">
        <v>1</v>
      </c>
      <c r="G371">
        <v>1</v>
      </c>
      <c r="H371">
        <v>1</v>
      </c>
      <c r="I371" t="s">
        <v>854</v>
      </c>
      <c r="J371" t="s">
        <v>3</v>
      </c>
      <c r="K371" t="s">
        <v>855</v>
      </c>
      <c r="L371">
        <v>1191</v>
      </c>
      <c r="N371">
        <v>1013</v>
      </c>
      <c r="O371" t="s">
        <v>856</v>
      </c>
      <c r="P371" t="s">
        <v>856</v>
      </c>
      <c r="Q371">
        <v>1</v>
      </c>
      <c r="W371">
        <v>0</v>
      </c>
      <c r="X371">
        <v>-1417349443</v>
      </c>
      <c r="Y371">
        <f t="shared" si="186"/>
        <v>0.12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0.4</v>
      </c>
      <c r="AU371" t="s">
        <v>407</v>
      </c>
      <c r="AV371">
        <v>2</v>
      </c>
      <c r="AW371">
        <v>2</v>
      </c>
      <c r="AX371">
        <v>424392804</v>
      </c>
      <c r="AY371">
        <v>1</v>
      </c>
      <c r="AZ371">
        <v>0</v>
      </c>
      <c r="BA371">
        <v>427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ROUND(Y371*Source!I289,7)</f>
        <v>1.1999999999999999E-3</v>
      </c>
      <c r="CY371">
        <f>AD371</f>
        <v>0</v>
      </c>
      <c r="CZ371">
        <f>AH371</f>
        <v>0</v>
      </c>
      <c r="DA371">
        <f>AL371</f>
        <v>1</v>
      </c>
      <c r="DB371">
        <f t="shared" si="187"/>
        <v>0</v>
      </c>
      <c r="DC371">
        <f t="shared" si="188"/>
        <v>0</v>
      </c>
      <c r="DD371" t="s">
        <v>3</v>
      </c>
      <c r="DE371" t="s">
        <v>3</v>
      </c>
      <c r="DF371">
        <f t="shared" si="189"/>
        <v>0</v>
      </c>
      <c r="DG371">
        <f t="shared" si="185"/>
        <v>0</v>
      </c>
      <c r="DH371">
        <f t="shared" si="163"/>
        <v>0</v>
      </c>
      <c r="DI371">
        <f t="shared" si="179"/>
        <v>0</v>
      </c>
      <c r="DJ371">
        <f>DI371</f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ROW(Source!A289)</f>
        <v>289</v>
      </c>
      <c r="B372">
        <v>424238656</v>
      </c>
      <c r="C372">
        <v>424236634</v>
      </c>
      <c r="D372">
        <v>417097392</v>
      </c>
      <c r="E372">
        <v>1</v>
      </c>
      <c r="F372">
        <v>1</v>
      </c>
      <c r="G372">
        <v>1</v>
      </c>
      <c r="H372">
        <v>2</v>
      </c>
      <c r="I372" t="s">
        <v>963</v>
      </c>
      <c r="J372" t="s">
        <v>964</v>
      </c>
      <c r="K372" t="s">
        <v>965</v>
      </c>
      <c r="L372">
        <v>1368</v>
      </c>
      <c r="N372">
        <v>1011</v>
      </c>
      <c r="O372" t="s">
        <v>748</v>
      </c>
      <c r="P372" t="s">
        <v>748</v>
      </c>
      <c r="Q372">
        <v>1</v>
      </c>
      <c r="W372">
        <v>0</v>
      </c>
      <c r="X372">
        <v>639918019</v>
      </c>
      <c r="Y372">
        <f t="shared" si="186"/>
        <v>0.06</v>
      </c>
      <c r="AA372">
        <v>0</v>
      </c>
      <c r="AB372">
        <v>1626.29</v>
      </c>
      <c r="AC372">
        <v>724.95</v>
      </c>
      <c r="AD372">
        <v>0</v>
      </c>
      <c r="AE372">
        <v>0</v>
      </c>
      <c r="AF372">
        <v>1626.29</v>
      </c>
      <c r="AG372">
        <v>724.95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0.2</v>
      </c>
      <c r="AU372" t="s">
        <v>407</v>
      </c>
      <c r="AV372">
        <v>1</v>
      </c>
      <c r="AW372">
        <v>2</v>
      </c>
      <c r="AX372">
        <v>424392805</v>
      </c>
      <c r="AY372">
        <v>1</v>
      </c>
      <c r="AZ372">
        <v>0</v>
      </c>
      <c r="BA372">
        <v>428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325.25800000000004</v>
      </c>
      <c r="BL372">
        <v>144.99</v>
      </c>
      <c r="BM372">
        <v>0</v>
      </c>
      <c r="BN372">
        <v>0</v>
      </c>
      <c r="BO372">
        <v>0.2</v>
      </c>
      <c r="BP372">
        <v>1</v>
      </c>
      <c r="BQ372">
        <v>0</v>
      </c>
      <c r="BR372">
        <v>97.577399999999997</v>
      </c>
      <c r="BS372">
        <v>43.497</v>
      </c>
      <c r="BT372">
        <v>0</v>
      </c>
      <c r="BU372">
        <v>0</v>
      </c>
      <c r="BV372">
        <v>0.06</v>
      </c>
      <c r="BW372">
        <v>1</v>
      </c>
      <c r="CV372">
        <v>0</v>
      </c>
      <c r="CW372">
        <f>ROUND(Y372*Source!I289*DO372,7)</f>
        <v>5.9999999999999995E-4</v>
      </c>
      <c r="CX372">
        <f>ROUND(Y372*Source!I289,7)</f>
        <v>5.9999999999999995E-4</v>
      </c>
      <c r="CY372">
        <f>AB372</f>
        <v>1626.29</v>
      </c>
      <c r="CZ372">
        <f>AF372</f>
        <v>1626.29</v>
      </c>
      <c r="DA372">
        <f>AJ372</f>
        <v>1</v>
      </c>
      <c r="DB372">
        <f t="shared" si="187"/>
        <v>97.578000000000003</v>
      </c>
      <c r="DC372">
        <f t="shared" si="188"/>
        <v>43.497</v>
      </c>
      <c r="DD372" t="s">
        <v>3</v>
      </c>
      <c r="DE372" t="s">
        <v>3</v>
      </c>
      <c r="DF372">
        <f t="shared" si="189"/>
        <v>0</v>
      </c>
      <c r="DG372">
        <f t="shared" si="185"/>
        <v>0.98</v>
      </c>
      <c r="DH372">
        <f t="shared" si="163"/>
        <v>0.43</v>
      </c>
      <c r="DI372">
        <f t="shared" si="179"/>
        <v>0</v>
      </c>
      <c r="DJ372">
        <f>DG372+DH372</f>
        <v>1.41</v>
      </c>
      <c r="DK372">
        <v>1</v>
      </c>
      <c r="DL372" t="s">
        <v>876</v>
      </c>
      <c r="DM372">
        <v>6</v>
      </c>
      <c r="DN372" t="s">
        <v>856</v>
      </c>
      <c r="DO372">
        <v>1</v>
      </c>
    </row>
    <row r="373" spans="1:119" x14ac:dyDescent="0.2">
      <c r="A373">
        <f>ROW(Source!A289)</f>
        <v>289</v>
      </c>
      <c r="B373">
        <v>424238656</v>
      </c>
      <c r="C373">
        <v>424236634</v>
      </c>
      <c r="D373">
        <v>417097489</v>
      </c>
      <c r="E373">
        <v>1</v>
      </c>
      <c r="F373">
        <v>1</v>
      </c>
      <c r="G373">
        <v>1</v>
      </c>
      <c r="H373">
        <v>2</v>
      </c>
      <c r="I373" t="s">
        <v>1107</v>
      </c>
      <c r="J373" t="s">
        <v>1108</v>
      </c>
      <c r="K373" t="s">
        <v>1109</v>
      </c>
      <c r="L373">
        <v>1368</v>
      </c>
      <c r="N373">
        <v>1011</v>
      </c>
      <c r="O373" t="s">
        <v>748</v>
      </c>
      <c r="P373" t="s">
        <v>748</v>
      </c>
      <c r="Q373">
        <v>1</v>
      </c>
      <c r="W373">
        <v>0</v>
      </c>
      <c r="X373">
        <v>-1620640563</v>
      </c>
      <c r="Y373">
        <f t="shared" si="186"/>
        <v>1.401</v>
      </c>
      <c r="AA373">
        <v>0</v>
      </c>
      <c r="AB373">
        <v>2.77</v>
      </c>
      <c r="AC373">
        <v>0</v>
      </c>
      <c r="AD373">
        <v>0</v>
      </c>
      <c r="AE373">
        <v>0</v>
      </c>
      <c r="AF373">
        <v>1.75</v>
      </c>
      <c r="AG373">
        <v>0</v>
      </c>
      <c r="AH373">
        <v>0</v>
      </c>
      <c r="AI373">
        <v>1</v>
      </c>
      <c r="AJ373">
        <v>1.58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4.67</v>
      </c>
      <c r="AU373" t="s">
        <v>407</v>
      </c>
      <c r="AV373">
        <v>1</v>
      </c>
      <c r="AW373">
        <v>2</v>
      </c>
      <c r="AX373">
        <v>424392806</v>
      </c>
      <c r="AY373">
        <v>1</v>
      </c>
      <c r="AZ373">
        <v>0</v>
      </c>
      <c r="BA373">
        <v>429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8.1724999999999994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0</v>
      </c>
      <c r="BR373">
        <v>2.4517500000000001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f>ROUND(Y373*Source!I289*DO373,7)</f>
        <v>0</v>
      </c>
      <c r="CX373">
        <f>ROUND(Y373*Source!I289,7)</f>
        <v>1.401E-2</v>
      </c>
      <c r="CY373">
        <f>AB373</f>
        <v>2.77</v>
      </c>
      <c r="CZ373">
        <f>AF373</f>
        <v>1.75</v>
      </c>
      <c r="DA373">
        <f>AJ373</f>
        <v>1.58</v>
      </c>
      <c r="DB373">
        <f t="shared" si="187"/>
        <v>2.4510000000000001</v>
      </c>
      <c r="DC373">
        <f t="shared" si="188"/>
        <v>0</v>
      </c>
      <c r="DD373" t="s">
        <v>3</v>
      </c>
      <c r="DE373" t="s">
        <v>3</v>
      </c>
      <c r="DF373">
        <f t="shared" si="189"/>
        <v>0</v>
      </c>
      <c r="DG373">
        <f>ROUND(ROUND(AF373*AJ373,2)*CX373,2)</f>
        <v>0.04</v>
      </c>
      <c r="DH373">
        <f t="shared" si="163"/>
        <v>0</v>
      </c>
      <c r="DI373">
        <f t="shared" si="179"/>
        <v>0</v>
      </c>
      <c r="DJ373">
        <f>DG373+DH373</f>
        <v>0.04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ROW(Source!A289)</f>
        <v>289</v>
      </c>
      <c r="B374">
        <v>424238656</v>
      </c>
      <c r="C374">
        <v>424236634</v>
      </c>
      <c r="D374">
        <v>417097533</v>
      </c>
      <c r="E374">
        <v>1</v>
      </c>
      <c r="F374">
        <v>1</v>
      </c>
      <c r="G374">
        <v>1</v>
      </c>
      <c r="H374">
        <v>2</v>
      </c>
      <c r="I374" t="s">
        <v>1122</v>
      </c>
      <c r="J374" t="s">
        <v>1123</v>
      </c>
      <c r="K374" t="s">
        <v>1124</v>
      </c>
      <c r="L374">
        <v>1368</v>
      </c>
      <c r="N374">
        <v>1011</v>
      </c>
      <c r="O374" t="s">
        <v>748</v>
      </c>
      <c r="P374" t="s">
        <v>748</v>
      </c>
      <c r="Q374">
        <v>1</v>
      </c>
      <c r="W374">
        <v>0</v>
      </c>
      <c r="X374">
        <v>877234250</v>
      </c>
      <c r="Y374">
        <f t="shared" si="186"/>
        <v>1.401</v>
      </c>
      <c r="AA374">
        <v>0</v>
      </c>
      <c r="AB374">
        <v>19.89</v>
      </c>
      <c r="AC374">
        <v>0</v>
      </c>
      <c r="AD374">
        <v>0</v>
      </c>
      <c r="AE374">
        <v>0</v>
      </c>
      <c r="AF374">
        <v>13.44</v>
      </c>
      <c r="AG374">
        <v>0</v>
      </c>
      <c r="AH374">
        <v>0</v>
      </c>
      <c r="AI374">
        <v>1</v>
      </c>
      <c r="AJ374">
        <v>1.48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4.67</v>
      </c>
      <c r="AU374" t="s">
        <v>407</v>
      </c>
      <c r="AV374">
        <v>1</v>
      </c>
      <c r="AW374">
        <v>2</v>
      </c>
      <c r="AX374">
        <v>424392807</v>
      </c>
      <c r="AY374">
        <v>1</v>
      </c>
      <c r="AZ374">
        <v>0</v>
      </c>
      <c r="BA374">
        <v>430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62.764799999999994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18.829439999999998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f>ROUND(Y374*Source!I289*DO374,7)</f>
        <v>0</v>
      </c>
      <c r="CX374">
        <f>ROUND(Y374*Source!I289,7)</f>
        <v>1.401E-2</v>
      </c>
      <c r="CY374">
        <f>AB374</f>
        <v>19.89</v>
      </c>
      <c r="CZ374">
        <f>AF374</f>
        <v>13.44</v>
      </c>
      <c r="DA374">
        <f>AJ374</f>
        <v>1.48</v>
      </c>
      <c r="DB374">
        <f t="shared" si="187"/>
        <v>18.827999999999999</v>
      </c>
      <c r="DC374">
        <f t="shared" si="188"/>
        <v>0</v>
      </c>
      <c r="DD374" t="s">
        <v>3</v>
      </c>
      <c r="DE374" t="s">
        <v>3</v>
      </c>
      <c r="DF374">
        <f t="shared" si="189"/>
        <v>0</v>
      </c>
      <c r="DG374">
        <f>ROUND(ROUND(AF374*AJ374,2)*CX374,2)</f>
        <v>0.28000000000000003</v>
      </c>
      <c r="DH374">
        <f t="shared" si="163"/>
        <v>0</v>
      </c>
      <c r="DI374">
        <f t="shared" si="179"/>
        <v>0</v>
      </c>
      <c r="DJ374">
        <f>DG374+DH374</f>
        <v>0.28000000000000003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ROW(Source!A289)</f>
        <v>289</v>
      </c>
      <c r="B375">
        <v>424238656</v>
      </c>
      <c r="C375">
        <v>424236634</v>
      </c>
      <c r="D375">
        <v>417098287</v>
      </c>
      <c r="E375">
        <v>1</v>
      </c>
      <c r="F375">
        <v>1</v>
      </c>
      <c r="G375">
        <v>1</v>
      </c>
      <c r="H375">
        <v>2</v>
      </c>
      <c r="I375" t="s">
        <v>901</v>
      </c>
      <c r="J375" t="s">
        <v>902</v>
      </c>
      <c r="K375" t="s">
        <v>903</v>
      </c>
      <c r="L375">
        <v>1368</v>
      </c>
      <c r="N375">
        <v>1011</v>
      </c>
      <c r="O375" t="s">
        <v>748</v>
      </c>
      <c r="P375" t="s">
        <v>748</v>
      </c>
      <c r="Q375">
        <v>1</v>
      </c>
      <c r="W375">
        <v>0</v>
      </c>
      <c r="X375">
        <v>-849950259</v>
      </c>
      <c r="Y375">
        <f t="shared" si="186"/>
        <v>0.06</v>
      </c>
      <c r="AA375">
        <v>0</v>
      </c>
      <c r="AB375">
        <v>641.70000000000005</v>
      </c>
      <c r="AC375">
        <v>539.69000000000005</v>
      </c>
      <c r="AD375">
        <v>0</v>
      </c>
      <c r="AE375">
        <v>0</v>
      </c>
      <c r="AF375">
        <v>641.70000000000005</v>
      </c>
      <c r="AG375">
        <v>539.69000000000005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0.2</v>
      </c>
      <c r="AU375" t="s">
        <v>407</v>
      </c>
      <c r="AV375">
        <v>1</v>
      </c>
      <c r="AW375">
        <v>2</v>
      </c>
      <c r="AX375">
        <v>424392808</v>
      </c>
      <c r="AY375">
        <v>1</v>
      </c>
      <c r="AZ375">
        <v>0</v>
      </c>
      <c r="BA375">
        <v>431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128.34</v>
      </c>
      <c r="BL375">
        <v>107.93800000000002</v>
      </c>
      <c r="BM375">
        <v>0</v>
      </c>
      <c r="BN375">
        <v>0</v>
      </c>
      <c r="BO375">
        <v>0.2</v>
      </c>
      <c r="BP375">
        <v>1</v>
      </c>
      <c r="BQ375">
        <v>0</v>
      </c>
      <c r="BR375">
        <v>38.502000000000002</v>
      </c>
      <c r="BS375">
        <v>32.381399999999999</v>
      </c>
      <c r="BT375">
        <v>0</v>
      </c>
      <c r="BU375">
        <v>0</v>
      </c>
      <c r="BV375">
        <v>0.06</v>
      </c>
      <c r="BW375">
        <v>1</v>
      </c>
      <c r="CV375">
        <v>0</v>
      </c>
      <c r="CW375">
        <f>ROUND(Y375*Source!I289*DO375,7)</f>
        <v>5.9999999999999995E-4</v>
      </c>
      <c r="CX375">
        <f>ROUND(Y375*Source!I289,7)</f>
        <v>5.9999999999999995E-4</v>
      </c>
      <c r="CY375">
        <f>AB375</f>
        <v>641.70000000000005</v>
      </c>
      <c r="CZ375">
        <f>AF375</f>
        <v>641.70000000000005</v>
      </c>
      <c r="DA375">
        <f>AJ375</f>
        <v>1</v>
      </c>
      <c r="DB375">
        <f t="shared" si="187"/>
        <v>38.502000000000002</v>
      </c>
      <c r="DC375">
        <f t="shared" si="188"/>
        <v>32.381999999999998</v>
      </c>
      <c r="DD375" t="s">
        <v>3</v>
      </c>
      <c r="DE375" t="s">
        <v>3</v>
      </c>
      <c r="DF375">
        <f t="shared" si="189"/>
        <v>0</v>
      </c>
      <c r="DG375">
        <f t="shared" ref="DG375:DG382" si="190">ROUND(ROUND(AF375,2)*CX375,2)</f>
        <v>0.39</v>
      </c>
      <c r="DH375">
        <f t="shared" si="163"/>
        <v>0.32</v>
      </c>
      <c r="DI375">
        <f t="shared" si="179"/>
        <v>0</v>
      </c>
      <c r="DJ375">
        <f>DG375+DH375</f>
        <v>0.71</v>
      </c>
      <c r="DK375">
        <v>1</v>
      </c>
      <c r="DL375" t="s">
        <v>867</v>
      </c>
      <c r="DM375">
        <v>4</v>
      </c>
      <c r="DN375" t="s">
        <v>856</v>
      </c>
      <c r="DO375">
        <v>1</v>
      </c>
    </row>
    <row r="376" spans="1:119" x14ac:dyDescent="0.2">
      <c r="A376">
        <f>ROW(Source!A289)</f>
        <v>289</v>
      </c>
      <c r="B376">
        <v>424238656</v>
      </c>
      <c r="C376">
        <v>424236634</v>
      </c>
      <c r="D376">
        <v>417165237</v>
      </c>
      <c r="E376">
        <v>1</v>
      </c>
      <c r="F376">
        <v>1</v>
      </c>
      <c r="G376">
        <v>1</v>
      </c>
      <c r="H376">
        <v>3</v>
      </c>
      <c r="I376" t="s">
        <v>1125</v>
      </c>
      <c r="J376" t="s">
        <v>1126</v>
      </c>
      <c r="K376" t="s">
        <v>1127</v>
      </c>
      <c r="L376">
        <v>1302</v>
      </c>
      <c r="N376">
        <v>1003</v>
      </c>
      <c r="O376" t="s">
        <v>1128</v>
      </c>
      <c r="P376" t="s">
        <v>1128</v>
      </c>
      <c r="Q376">
        <v>10</v>
      </c>
      <c r="W376">
        <v>0</v>
      </c>
      <c r="X376">
        <v>530731316</v>
      </c>
      <c r="Y376">
        <f>(AT376*ROUND(0,7))</f>
        <v>0</v>
      </c>
      <c r="AA376">
        <v>57.7</v>
      </c>
      <c r="AB376">
        <v>0</v>
      </c>
      <c r="AC376">
        <v>0</v>
      </c>
      <c r="AD376">
        <v>0</v>
      </c>
      <c r="AE376">
        <v>37.71</v>
      </c>
      <c r="AF376">
        <v>0</v>
      </c>
      <c r="AG376">
        <v>0</v>
      </c>
      <c r="AH376">
        <v>0</v>
      </c>
      <c r="AI376">
        <v>1.53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0.245</v>
      </c>
      <c r="AU376" t="s">
        <v>342</v>
      </c>
      <c r="AV376">
        <v>0</v>
      </c>
      <c r="AW376">
        <v>2</v>
      </c>
      <c r="AX376">
        <v>424392809</v>
      </c>
      <c r="AY376">
        <v>1</v>
      </c>
      <c r="AZ376">
        <v>0</v>
      </c>
      <c r="BA376">
        <v>432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9.2389500000000009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ROUND(Y376*Source!I289,7)</f>
        <v>0</v>
      </c>
      <c r="CY376">
        <f>AA376</f>
        <v>57.7</v>
      </c>
      <c r="CZ376">
        <f>AE376</f>
        <v>37.71</v>
      </c>
      <c r="DA376">
        <f>AI376</f>
        <v>1.53</v>
      </c>
      <c r="DB376">
        <f>ROUND((ROUND(AT376*CZ376,2)*ROUND(0,7)),6)</f>
        <v>0</v>
      </c>
      <c r="DC376">
        <f>ROUND((ROUND(AT376*AG376,2)*ROUND(0,7)),6)</f>
        <v>0</v>
      </c>
      <c r="DD376" t="s">
        <v>3</v>
      </c>
      <c r="DE376" t="s">
        <v>3</v>
      </c>
      <c r="DF376">
        <f>ROUND(ROUND(AE376*AI376,2)*CX376,2)</f>
        <v>0</v>
      </c>
      <c r="DG376">
        <f t="shared" si="190"/>
        <v>0</v>
      </c>
      <c r="DH376">
        <f t="shared" si="163"/>
        <v>0</v>
      </c>
      <c r="DI376">
        <f t="shared" si="179"/>
        <v>0</v>
      </c>
      <c r="DJ376">
        <f>DF376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ROW(Source!A289)</f>
        <v>289</v>
      </c>
      <c r="B377">
        <v>424238656</v>
      </c>
      <c r="C377">
        <v>424236634</v>
      </c>
      <c r="D377">
        <v>417166911</v>
      </c>
      <c r="E377">
        <v>1</v>
      </c>
      <c r="F377">
        <v>1</v>
      </c>
      <c r="G377">
        <v>1</v>
      </c>
      <c r="H377">
        <v>3</v>
      </c>
      <c r="I377" t="s">
        <v>1147</v>
      </c>
      <c r="J377" t="s">
        <v>1148</v>
      </c>
      <c r="K377" t="s">
        <v>1149</v>
      </c>
      <c r="L377">
        <v>1348</v>
      </c>
      <c r="N377">
        <v>1009</v>
      </c>
      <c r="O377" t="s">
        <v>635</v>
      </c>
      <c r="P377" t="s">
        <v>635</v>
      </c>
      <c r="Q377">
        <v>1000</v>
      </c>
      <c r="W377">
        <v>0</v>
      </c>
      <c r="X377">
        <v>-312996078</v>
      </c>
      <c r="Y377">
        <f>(AT377*ROUND(0,7))</f>
        <v>0</v>
      </c>
      <c r="AA377">
        <v>127956.34</v>
      </c>
      <c r="AB377">
        <v>0</v>
      </c>
      <c r="AC377">
        <v>0</v>
      </c>
      <c r="AD377">
        <v>0</v>
      </c>
      <c r="AE377">
        <v>99190.96</v>
      </c>
      <c r="AF377">
        <v>0</v>
      </c>
      <c r="AG377">
        <v>0</v>
      </c>
      <c r="AH377">
        <v>0</v>
      </c>
      <c r="AI377">
        <v>1.29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1.1E-4</v>
      </c>
      <c r="AU377" t="s">
        <v>342</v>
      </c>
      <c r="AV377">
        <v>0</v>
      </c>
      <c r="AW377">
        <v>2</v>
      </c>
      <c r="AX377">
        <v>424392810</v>
      </c>
      <c r="AY377">
        <v>1</v>
      </c>
      <c r="AZ377">
        <v>0</v>
      </c>
      <c r="BA377">
        <v>433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10.911005600000001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ROUND(Y377*Source!I289,7)</f>
        <v>0</v>
      </c>
      <c r="CY377">
        <f>AA377</f>
        <v>127956.34</v>
      </c>
      <c r="CZ377">
        <f>AE377</f>
        <v>99190.96</v>
      </c>
      <c r="DA377">
        <f>AI377</f>
        <v>1.29</v>
      </c>
      <c r="DB377">
        <f>ROUND((ROUND(AT377*CZ377,2)*ROUND(0,7)),6)</f>
        <v>0</v>
      </c>
      <c r="DC377">
        <f>ROUND((ROUND(AT377*AG377,2)*ROUND(0,7)),6)</f>
        <v>0</v>
      </c>
      <c r="DD377" t="s">
        <v>3</v>
      </c>
      <c r="DE377" t="s">
        <v>3</v>
      </c>
      <c r="DF377">
        <f>ROUND(ROUND(AE377*AI377,2)*CX377,2)</f>
        <v>0</v>
      </c>
      <c r="DG377">
        <f t="shared" si="190"/>
        <v>0</v>
      </c>
      <c r="DH377">
        <f t="shared" si="163"/>
        <v>0</v>
      </c>
      <c r="DI377">
        <f t="shared" si="179"/>
        <v>0</v>
      </c>
      <c r="DJ377">
        <f>DF377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ROW(Source!A289)</f>
        <v>289</v>
      </c>
      <c r="B378">
        <v>424238656</v>
      </c>
      <c r="C378">
        <v>424236634</v>
      </c>
      <c r="D378">
        <v>417175577</v>
      </c>
      <c r="E378">
        <v>1</v>
      </c>
      <c r="F378">
        <v>1</v>
      </c>
      <c r="G378">
        <v>1</v>
      </c>
      <c r="H378">
        <v>3</v>
      </c>
      <c r="I378" t="s">
        <v>1141</v>
      </c>
      <c r="J378" t="s">
        <v>1142</v>
      </c>
      <c r="K378" t="s">
        <v>1143</v>
      </c>
      <c r="L378">
        <v>1346</v>
      </c>
      <c r="N378">
        <v>1009</v>
      </c>
      <c r="O378" t="s">
        <v>1046</v>
      </c>
      <c r="P378" t="s">
        <v>1046</v>
      </c>
      <c r="Q378">
        <v>1</v>
      </c>
      <c r="W378">
        <v>0</v>
      </c>
      <c r="X378">
        <v>1865769342</v>
      </c>
      <c r="Y378">
        <f>(AT378*ROUND(0,7))</f>
        <v>0</v>
      </c>
      <c r="AA378">
        <v>1499.09</v>
      </c>
      <c r="AB378">
        <v>0</v>
      </c>
      <c r="AC378">
        <v>0</v>
      </c>
      <c r="AD378">
        <v>0</v>
      </c>
      <c r="AE378">
        <v>931.11</v>
      </c>
      <c r="AF378">
        <v>0</v>
      </c>
      <c r="AG378">
        <v>0</v>
      </c>
      <c r="AH378">
        <v>0</v>
      </c>
      <c r="AI378">
        <v>1.61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0.25</v>
      </c>
      <c r="AU378" t="s">
        <v>342</v>
      </c>
      <c r="AV378">
        <v>0</v>
      </c>
      <c r="AW378">
        <v>2</v>
      </c>
      <c r="AX378">
        <v>424392811</v>
      </c>
      <c r="AY378">
        <v>1</v>
      </c>
      <c r="AZ378">
        <v>0</v>
      </c>
      <c r="BA378">
        <v>434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232.7775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ROUND(Y378*Source!I289,7)</f>
        <v>0</v>
      </c>
      <c r="CY378">
        <f>AA378</f>
        <v>1499.09</v>
      </c>
      <c r="CZ378">
        <f>AE378</f>
        <v>931.11</v>
      </c>
      <c r="DA378">
        <f>AI378</f>
        <v>1.61</v>
      </c>
      <c r="DB378">
        <f>ROUND((ROUND(AT378*CZ378,2)*ROUND(0,7)),6)</f>
        <v>0</v>
      </c>
      <c r="DC378">
        <f>ROUND((ROUND(AT378*AG378,2)*ROUND(0,7)),6)</f>
        <v>0</v>
      </c>
      <c r="DD378" t="s">
        <v>3</v>
      </c>
      <c r="DE378" t="s">
        <v>3</v>
      </c>
      <c r="DF378">
        <f>ROUND(ROUND(AE378*AI378,2)*CX378,2)</f>
        <v>0</v>
      </c>
      <c r="DG378">
        <f t="shared" si="190"/>
        <v>0</v>
      </c>
      <c r="DH378">
        <f t="shared" si="163"/>
        <v>0</v>
      </c>
      <c r="DI378">
        <f t="shared" si="179"/>
        <v>0</v>
      </c>
      <c r="DJ378">
        <f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ROW(Source!A289)</f>
        <v>289</v>
      </c>
      <c r="B379">
        <v>424238656</v>
      </c>
      <c r="C379">
        <v>424236634</v>
      </c>
      <c r="D379">
        <v>417183788</v>
      </c>
      <c r="E379">
        <v>1</v>
      </c>
      <c r="F379">
        <v>1</v>
      </c>
      <c r="G379">
        <v>1</v>
      </c>
      <c r="H379">
        <v>3</v>
      </c>
      <c r="I379" t="s">
        <v>1138</v>
      </c>
      <c r="J379" t="s">
        <v>1139</v>
      </c>
      <c r="K379" t="s">
        <v>1140</v>
      </c>
      <c r="L379">
        <v>1348</v>
      </c>
      <c r="N379">
        <v>1009</v>
      </c>
      <c r="O379" t="s">
        <v>635</v>
      </c>
      <c r="P379" t="s">
        <v>635</v>
      </c>
      <c r="Q379">
        <v>1000</v>
      </c>
      <c r="W379">
        <v>0</v>
      </c>
      <c r="X379">
        <v>-734320380</v>
      </c>
      <c r="Y379">
        <f>(AT379*ROUND(0,7))</f>
        <v>0</v>
      </c>
      <c r="AA379">
        <v>106680.6</v>
      </c>
      <c r="AB379">
        <v>0</v>
      </c>
      <c r="AC379">
        <v>0</v>
      </c>
      <c r="AD379">
        <v>0</v>
      </c>
      <c r="AE379">
        <v>82698.14</v>
      </c>
      <c r="AF379">
        <v>0</v>
      </c>
      <c r="AG379">
        <v>0</v>
      </c>
      <c r="AH379">
        <v>0</v>
      </c>
      <c r="AI379">
        <v>1.29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7.2000000000000005E-4</v>
      </c>
      <c r="AU379" t="s">
        <v>342</v>
      </c>
      <c r="AV379">
        <v>0</v>
      </c>
      <c r="AW379">
        <v>2</v>
      </c>
      <c r="AX379">
        <v>424392812</v>
      </c>
      <c r="AY379">
        <v>1</v>
      </c>
      <c r="AZ379">
        <v>0</v>
      </c>
      <c r="BA379">
        <v>435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59.5426608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ROUND(Y379*Source!I289,7)</f>
        <v>0</v>
      </c>
      <c r="CY379">
        <f>AA379</f>
        <v>106680.6</v>
      </c>
      <c r="CZ379">
        <f>AE379</f>
        <v>82698.14</v>
      </c>
      <c r="DA379">
        <f>AI379</f>
        <v>1.29</v>
      </c>
      <c r="DB379">
        <f>ROUND((ROUND(AT379*CZ379,2)*ROUND(0,7)),6)</f>
        <v>0</v>
      </c>
      <c r="DC379">
        <f>ROUND((ROUND(AT379*AG379,2)*ROUND(0,7)),6)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90"/>
        <v>0</v>
      </c>
      <c r="DH379">
        <f t="shared" si="163"/>
        <v>0</v>
      </c>
      <c r="DI379">
        <f t="shared" si="179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ROW(Source!A290)</f>
        <v>290</v>
      </c>
      <c r="B380">
        <v>424238656</v>
      </c>
      <c r="C380">
        <v>424236657</v>
      </c>
      <c r="D380">
        <v>417090720</v>
      </c>
      <c r="E380">
        <v>117</v>
      </c>
      <c r="F380">
        <v>1</v>
      </c>
      <c r="G380">
        <v>1</v>
      </c>
      <c r="H380">
        <v>1</v>
      </c>
      <c r="I380" t="s">
        <v>1087</v>
      </c>
      <c r="J380" t="s">
        <v>3</v>
      </c>
      <c r="K380" t="s">
        <v>1088</v>
      </c>
      <c r="L380">
        <v>1191</v>
      </c>
      <c r="N380">
        <v>1013</v>
      </c>
      <c r="O380" t="s">
        <v>856</v>
      </c>
      <c r="P380" t="s">
        <v>856</v>
      </c>
      <c r="Q380">
        <v>1</v>
      </c>
      <c r="W380">
        <v>0</v>
      </c>
      <c r="X380">
        <v>44848675</v>
      </c>
      <c r="Y380">
        <f t="shared" ref="Y380:Y385" si="191">AT380</f>
        <v>20.239999999999998</v>
      </c>
      <c r="AA380">
        <v>0</v>
      </c>
      <c r="AB380">
        <v>0</v>
      </c>
      <c r="AC380">
        <v>0</v>
      </c>
      <c r="AD380">
        <v>527.6</v>
      </c>
      <c r="AE380">
        <v>0</v>
      </c>
      <c r="AF380">
        <v>0</v>
      </c>
      <c r="AG380">
        <v>0</v>
      </c>
      <c r="AH380">
        <v>527.6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20.239999999999998</v>
      </c>
      <c r="AU380" t="s">
        <v>3</v>
      </c>
      <c r="AV380">
        <v>1</v>
      </c>
      <c r="AW380">
        <v>2</v>
      </c>
      <c r="AX380">
        <v>424392815</v>
      </c>
      <c r="AY380">
        <v>1</v>
      </c>
      <c r="AZ380">
        <v>0</v>
      </c>
      <c r="BA380">
        <v>437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10678.624</v>
      </c>
      <c r="BN380">
        <v>20.239999999999998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10678.624</v>
      </c>
      <c r="BU380">
        <v>20.239999999999998</v>
      </c>
      <c r="BV380">
        <v>0</v>
      </c>
      <c r="BW380">
        <v>1</v>
      </c>
      <c r="CU380">
        <f>ROUND(AT380*Source!I290*AH380*AL380,2)</f>
        <v>106.79</v>
      </c>
      <c r="CV380">
        <f>ROUND(Y380*Source!I290,7)</f>
        <v>0.2024</v>
      </c>
      <c r="CW380">
        <v>0</v>
      </c>
      <c r="CX380">
        <f>ROUND(Y380*Source!I290,7)</f>
        <v>0.2024</v>
      </c>
      <c r="CY380">
        <f>AD380</f>
        <v>527.6</v>
      </c>
      <c r="CZ380">
        <f>AH380</f>
        <v>527.6</v>
      </c>
      <c r="DA380">
        <f>AL380</f>
        <v>1</v>
      </c>
      <c r="DB380">
        <f t="shared" ref="DB380:DB385" si="192">ROUND(ROUND(AT380*CZ380,2),6)</f>
        <v>10678.62</v>
      </c>
      <c r="DC380">
        <f t="shared" ref="DC380:DC385" si="193">ROUND(ROUND(AT380*AG380,2),6)</f>
        <v>0</v>
      </c>
      <c r="DD380" t="s">
        <v>3</v>
      </c>
      <c r="DE380" t="s">
        <v>3</v>
      </c>
      <c r="DF380">
        <f t="shared" ref="DF380:DF385" si="194">ROUND(ROUND(AE380,2)*CX380,2)</f>
        <v>0</v>
      </c>
      <c r="DG380">
        <f t="shared" si="190"/>
        <v>0</v>
      </c>
      <c r="DH380">
        <f t="shared" si="163"/>
        <v>0</v>
      </c>
      <c r="DI380">
        <f t="shared" si="179"/>
        <v>106.79</v>
      </c>
      <c r="DJ380">
        <f>DI380</f>
        <v>106.79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ROW(Source!A290)</f>
        <v>290</v>
      </c>
      <c r="B381">
        <v>424238656</v>
      </c>
      <c r="C381">
        <v>424236657</v>
      </c>
      <c r="D381">
        <v>417090896</v>
      </c>
      <c r="E381">
        <v>117</v>
      </c>
      <c r="F381">
        <v>1</v>
      </c>
      <c r="G381">
        <v>1</v>
      </c>
      <c r="H381">
        <v>1</v>
      </c>
      <c r="I381" t="s">
        <v>854</v>
      </c>
      <c r="J381" t="s">
        <v>3</v>
      </c>
      <c r="K381" t="s">
        <v>855</v>
      </c>
      <c r="L381">
        <v>1191</v>
      </c>
      <c r="N381">
        <v>1013</v>
      </c>
      <c r="O381" t="s">
        <v>856</v>
      </c>
      <c r="P381" t="s">
        <v>856</v>
      </c>
      <c r="Q381">
        <v>1</v>
      </c>
      <c r="W381">
        <v>0</v>
      </c>
      <c r="X381">
        <v>-1417349443</v>
      </c>
      <c r="Y381">
        <f t="shared" si="191"/>
        <v>0.4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0.4</v>
      </c>
      <c r="AU381" t="s">
        <v>3</v>
      </c>
      <c r="AV381">
        <v>2</v>
      </c>
      <c r="AW381">
        <v>2</v>
      </c>
      <c r="AX381">
        <v>424392816</v>
      </c>
      <c r="AY381">
        <v>1</v>
      </c>
      <c r="AZ381">
        <v>0</v>
      </c>
      <c r="BA381">
        <v>438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ROUND(Y381*Source!I290,7)</f>
        <v>4.0000000000000001E-3</v>
      </c>
      <c r="CY381">
        <f>AD381</f>
        <v>0</v>
      </c>
      <c r="CZ381">
        <f>AH381</f>
        <v>0</v>
      </c>
      <c r="DA381">
        <f>AL381</f>
        <v>1</v>
      </c>
      <c r="DB381">
        <f t="shared" si="192"/>
        <v>0</v>
      </c>
      <c r="DC381">
        <f t="shared" si="193"/>
        <v>0</v>
      </c>
      <c r="DD381" t="s">
        <v>3</v>
      </c>
      <c r="DE381" t="s">
        <v>3</v>
      </c>
      <c r="DF381">
        <f t="shared" si="194"/>
        <v>0</v>
      </c>
      <c r="DG381">
        <f t="shared" si="190"/>
        <v>0</v>
      </c>
      <c r="DH381">
        <f t="shared" si="163"/>
        <v>0</v>
      </c>
      <c r="DI381">
        <f t="shared" si="179"/>
        <v>0</v>
      </c>
      <c r="DJ381">
        <f>DI381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ROW(Source!A290)</f>
        <v>290</v>
      </c>
      <c r="B382">
        <v>424238656</v>
      </c>
      <c r="C382">
        <v>424236657</v>
      </c>
      <c r="D382">
        <v>417097392</v>
      </c>
      <c r="E382">
        <v>1</v>
      </c>
      <c r="F382">
        <v>1</v>
      </c>
      <c r="G382">
        <v>1</v>
      </c>
      <c r="H382">
        <v>2</v>
      </c>
      <c r="I382" t="s">
        <v>963</v>
      </c>
      <c r="J382" t="s">
        <v>964</v>
      </c>
      <c r="K382" t="s">
        <v>965</v>
      </c>
      <c r="L382">
        <v>1368</v>
      </c>
      <c r="N382">
        <v>1011</v>
      </c>
      <c r="O382" t="s">
        <v>748</v>
      </c>
      <c r="P382" t="s">
        <v>748</v>
      </c>
      <c r="Q382">
        <v>1</v>
      </c>
      <c r="W382">
        <v>0</v>
      </c>
      <c r="X382">
        <v>639918019</v>
      </c>
      <c r="Y382">
        <f t="shared" si="191"/>
        <v>0.2</v>
      </c>
      <c r="AA382">
        <v>0</v>
      </c>
      <c r="AB382">
        <v>1626.29</v>
      </c>
      <c r="AC382">
        <v>724.95</v>
      </c>
      <c r="AD382">
        <v>0</v>
      </c>
      <c r="AE382">
        <v>0</v>
      </c>
      <c r="AF382">
        <v>1626.29</v>
      </c>
      <c r="AG382">
        <v>724.95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0.2</v>
      </c>
      <c r="AU382" t="s">
        <v>3</v>
      </c>
      <c r="AV382">
        <v>1</v>
      </c>
      <c r="AW382">
        <v>2</v>
      </c>
      <c r="AX382">
        <v>424392817</v>
      </c>
      <c r="AY382">
        <v>1</v>
      </c>
      <c r="AZ382">
        <v>0</v>
      </c>
      <c r="BA382">
        <v>439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325.25800000000004</v>
      </c>
      <c r="BL382">
        <v>144.99</v>
      </c>
      <c r="BM382">
        <v>0</v>
      </c>
      <c r="BN382">
        <v>0</v>
      </c>
      <c r="BO382">
        <v>0.2</v>
      </c>
      <c r="BP382">
        <v>1</v>
      </c>
      <c r="BQ382">
        <v>0</v>
      </c>
      <c r="BR382">
        <v>325.25800000000004</v>
      </c>
      <c r="BS382">
        <v>144.99</v>
      </c>
      <c r="BT382">
        <v>0</v>
      </c>
      <c r="BU382">
        <v>0</v>
      </c>
      <c r="BV382">
        <v>0.2</v>
      </c>
      <c r="BW382">
        <v>1</v>
      </c>
      <c r="CV382">
        <v>0</v>
      </c>
      <c r="CW382">
        <f>ROUND(Y382*Source!I290*DO382,7)</f>
        <v>2E-3</v>
      </c>
      <c r="CX382">
        <f>ROUND(Y382*Source!I290,7)</f>
        <v>2E-3</v>
      </c>
      <c r="CY382">
        <f>AB382</f>
        <v>1626.29</v>
      </c>
      <c r="CZ382">
        <f>AF382</f>
        <v>1626.29</v>
      </c>
      <c r="DA382">
        <f>AJ382</f>
        <v>1</v>
      </c>
      <c r="DB382">
        <f t="shared" si="192"/>
        <v>325.26</v>
      </c>
      <c r="DC382">
        <f t="shared" si="193"/>
        <v>144.99</v>
      </c>
      <c r="DD382" t="s">
        <v>3</v>
      </c>
      <c r="DE382" t="s">
        <v>3</v>
      </c>
      <c r="DF382">
        <f t="shared" si="194"/>
        <v>0</v>
      </c>
      <c r="DG382">
        <f t="shared" si="190"/>
        <v>3.25</v>
      </c>
      <c r="DH382">
        <f t="shared" si="163"/>
        <v>1.45</v>
      </c>
      <c r="DI382">
        <f t="shared" si="179"/>
        <v>0</v>
      </c>
      <c r="DJ382">
        <f>DG382+DH382</f>
        <v>4.7</v>
      </c>
      <c r="DK382">
        <v>1</v>
      </c>
      <c r="DL382" t="s">
        <v>876</v>
      </c>
      <c r="DM382">
        <v>6</v>
      </c>
      <c r="DN382" t="s">
        <v>856</v>
      </c>
      <c r="DO382">
        <v>1</v>
      </c>
    </row>
    <row r="383" spans="1:119" x14ac:dyDescent="0.2">
      <c r="A383">
        <f>ROW(Source!A290)</f>
        <v>290</v>
      </c>
      <c r="B383">
        <v>424238656</v>
      </c>
      <c r="C383">
        <v>424236657</v>
      </c>
      <c r="D383">
        <v>417097489</v>
      </c>
      <c r="E383">
        <v>1</v>
      </c>
      <c r="F383">
        <v>1</v>
      </c>
      <c r="G383">
        <v>1</v>
      </c>
      <c r="H383">
        <v>2</v>
      </c>
      <c r="I383" t="s">
        <v>1107</v>
      </c>
      <c r="J383" t="s">
        <v>1108</v>
      </c>
      <c r="K383" t="s">
        <v>1109</v>
      </c>
      <c r="L383">
        <v>1368</v>
      </c>
      <c r="N383">
        <v>1011</v>
      </c>
      <c r="O383" t="s">
        <v>748</v>
      </c>
      <c r="P383" t="s">
        <v>748</v>
      </c>
      <c r="Q383">
        <v>1</v>
      </c>
      <c r="W383">
        <v>0</v>
      </c>
      <c r="X383">
        <v>-1620640563</v>
      </c>
      <c r="Y383">
        <f t="shared" si="191"/>
        <v>4.67</v>
      </c>
      <c r="AA383">
        <v>0</v>
      </c>
      <c r="AB383">
        <v>2.77</v>
      </c>
      <c r="AC383">
        <v>0</v>
      </c>
      <c r="AD383">
        <v>0</v>
      </c>
      <c r="AE383">
        <v>0</v>
      </c>
      <c r="AF383">
        <v>1.75</v>
      </c>
      <c r="AG383">
        <v>0</v>
      </c>
      <c r="AH383">
        <v>0</v>
      </c>
      <c r="AI383">
        <v>1</v>
      </c>
      <c r="AJ383">
        <v>1.58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4.67</v>
      </c>
      <c r="AU383" t="s">
        <v>3</v>
      </c>
      <c r="AV383">
        <v>1</v>
      </c>
      <c r="AW383">
        <v>2</v>
      </c>
      <c r="AX383">
        <v>424392818</v>
      </c>
      <c r="AY383">
        <v>1</v>
      </c>
      <c r="AZ383">
        <v>0</v>
      </c>
      <c r="BA383">
        <v>440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8.1724999999999994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8.1724999999999994</v>
      </c>
      <c r="BS383">
        <v>0</v>
      </c>
      <c r="BT383">
        <v>0</v>
      </c>
      <c r="BU383">
        <v>0</v>
      </c>
      <c r="BV383">
        <v>0</v>
      </c>
      <c r="BW383">
        <v>1</v>
      </c>
      <c r="CV383">
        <v>0</v>
      </c>
      <c r="CW383">
        <f>ROUND(Y383*Source!I290*DO383,7)</f>
        <v>0</v>
      </c>
      <c r="CX383">
        <f>ROUND(Y383*Source!I290,7)</f>
        <v>4.6699999999999998E-2</v>
      </c>
      <c r="CY383">
        <f>AB383</f>
        <v>2.77</v>
      </c>
      <c r="CZ383">
        <f>AF383</f>
        <v>1.75</v>
      </c>
      <c r="DA383">
        <f>AJ383</f>
        <v>1.58</v>
      </c>
      <c r="DB383">
        <f t="shared" si="192"/>
        <v>8.17</v>
      </c>
      <c r="DC383">
        <f t="shared" si="193"/>
        <v>0</v>
      </c>
      <c r="DD383" t="s">
        <v>3</v>
      </c>
      <c r="DE383" t="s">
        <v>3</v>
      </c>
      <c r="DF383">
        <f t="shared" si="194"/>
        <v>0</v>
      </c>
      <c r="DG383">
        <f>ROUND(ROUND(AF383*AJ383,2)*CX383,2)</f>
        <v>0.13</v>
      </c>
      <c r="DH383">
        <f t="shared" si="163"/>
        <v>0</v>
      </c>
      <c r="DI383">
        <f t="shared" si="179"/>
        <v>0</v>
      </c>
      <c r="DJ383">
        <f>DG383+DH383</f>
        <v>0.13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ROW(Source!A290)</f>
        <v>290</v>
      </c>
      <c r="B384">
        <v>424238656</v>
      </c>
      <c r="C384">
        <v>424236657</v>
      </c>
      <c r="D384">
        <v>417097533</v>
      </c>
      <c r="E384">
        <v>1</v>
      </c>
      <c r="F384">
        <v>1</v>
      </c>
      <c r="G384">
        <v>1</v>
      </c>
      <c r="H384">
        <v>2</v>
      </c>
      <c r="I384" t="s">
        <v>1122</v>
      </c>
      <c r="J384" t="s">
        <v>1123</v>
      </c>
      <c r="K384" t="s">
        <v>1124</v>
      </c>
      <c r="L384">
        <v>1368</v>
      </c>
      <c r="N384">
        <v>1011</v>
      </c>
      <c r="O384" t="s">
        <v>748</v>
      </c>
      <c r="P384" t="s">
        <v>748</v>
      </c>
      <c r="Q384">
        <v>1</v>
      </c>
      <c r="W384">
        <v>0</v>
      </c>
      <c r="X384">
        <v>877234250</v>
      </c>
      <c r="Y384">
        <f t="shared" si="191"/>
        <v>4.67</v>
      </c>
      <c r="AA384">
        <v>0</v>
      </c>
      <c r="AB384">
        <v>19.89</v>
      </c>
      <c r="AC384">
        <v>0</v>
      </c>
      <c r="AD384">
        <v>0</v>
      </c>
      <c r="AE384">
        <v>0</v>
      </c>
      <c r="AF384">
        <v>13.44</v>
      </c>
      <c r="AG384">
        <v>0</v>
      </c>
      <c r="AH384">
        <v>0</v>
      </c>
      <c r="AI384">
        <v>1</v>
      </c>
      <c r="AJ384">
        <v>1.48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4.67</v>
      </c>
      <c r="AU384" t="s">
        <v>3</v>
      </c>
      <c r="AV384">
        <v>1</v>
      </c>
      <c r="AW384">
        <v>2</v>
      </c>
      <c r="AX384">
        <v>424392819</v>
      </c>
      <c r="AY384">
        <v>1</v>
      </c>
      <c r="AZ384">
        <v>0</v>
      </c>
      <c r="BA384">
        <v>441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62.764799999999994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62.764799999999994</v>
      </c>
      <c r="BS384">
        <v>0</v>
      </c>
      <c r="BT384">
        <v>0</v>
      </c>
      <c r="BU384">
        <v>0</v>
      </c>
      <c r="BV384">
        <v>0</v>
      </c>
      <c r="BW384">
        <v>1</v>
      </c>
      <c r="CV384">
        <v>0</v>
      </c>
      <c r="CW384">
        <f>ROUND(Y384*Source!I290*DO384,7)</f>
        <v>0</v>
      </c>
      <c r="CX384">
        <f>ROUND(Y384*Source!I290,7)</f>
        <v>4.6699999999999998E-2</v>
      </c>
      <c r="CY384">
        <f>AB384</f>
        <v>19.89</v>
      </c>
      <c r="CZ384">
        <f>AF384</f>
        <v>13.44</v>
      </c>
      <c r="DA384">
        <f>AJ384</f>
        <v>1.48</v>
      </c>
      <c r="DB384">
        <f t="shared" si="192"/>
        <v>62.76</v>
      </c>
      <c r="DC384">
        <f t="shared" si="193"/>
        <v>0</v>
      </c>
      <c r="DD384" t="s">
        <v>3</v>
      </c>
      <c r="DE384" t="s">
        <v>3</v>
      </c>
      <c r="DF384">
        <f t="shared" si="194"/>
        <v>0</v>
      </c>
      <c r="DG384">
        <f>ROUND(ROUND(AF384*AJ384,2)*CX384,2)</f>
        <v>0.93</v>
      </c>
      <c r="DH384">
        <f t="shared" si="163"/>
        <v>0</v>
      </c>
      <c r="DI384">
        <f t="shared" si="179"/>
        <v>0</v>
      </c>
      <c r="DJ384">
        <f>DG384+DH384</f>
        <v>0.93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ROW(Source!A290)</f>
        <v>290</v>
      </c>
      <c r="B385">
        <v>424238656</v>
      </c>
      <c r="C385">
        <v>424236657</v>
      </c>
      <c r="D385">
        <v>417098287</v>
      </c>
      <c r="E385">
        <v>1</v>
      </c>
      <c r="F385">
        <v>1</v>
      </c>
      <c r="G385">
        <v>1</v>
      </c>
      <c r="H385">
        <v>2</v>
      </c>
      <c r="I385" t="s">
        <v>901</v>
      </c>
      <c r="J385" t="s">
        <v>902</v>
      </c>
      <c r="K385" t="s">
        <v>903</v>
      </c>
      <c r="L385">
        <v>1368</v>
      </c>
      <c r="N385">
        <v>1011</v>
      </c>
      <c r="O385" t="s">
        <v>748</v>
      </c>
      <c r="P385" t="s">
        <v>748</v>
      </c>
      <c r="Q385">
        <v>1</v>
      </c>
      <c r="W385">
        <v>0</v>
      </c>
      <c r="X385">
        <v>-849950259</v>
      </c>
      <c r="Y385">
        <f t="shared" si="191"/>
        <v>0.2</v>
      </c>
      <c r="AA385">
        <v>0</v>
      </c>
      <c r="AB385">
        <v>641.70000000000005</v>
      </c>
      <c r="AC385">
        <v>539.69000000000005</v>
      </c>
      <c r="AD385">
        <v>0</v>
      </c>
      <c r="AE385">
        <v>0</v>
      </c>
      <c r="AF385">
        <v>641.70000000000005</v>
      </c>
      <c r="AG385">
        <v>539.69000000000005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0.2</v>
      </c>
      <c r="AU385" t="s">
        <v>3</v>
      </c>
      <c r="AV385">
        <v>1</v>
      </c>
      <c r="AW385">
        <v>2</v>
      </c>
      <c r="AX385">
        <v>424392820</v>
      </c>
      <c r="AY385">
        <v>1</v>
      </c>
      <c r="AZ385">
        <v>0</v>
      </c>
      <c r="BA385">
        <v>442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128.34</v>
      </c>
      <c r="BL385">
        <v>107.93800000000002</v>
      </c>
      <c r="BM385">
        <v>0</v>
      </c>
      <c r="BN385">
        <v>0</v>
      </c>
      <c r="BO385">
        <v>0.2</v>
      </c>
      <c r="BP385">
        <v>1</v>
      </c>
      <c r="BQ385">
        <v>0</v>
      </c>
      <c r="BR385">
        <v>128.34</v>
      </c>
      <c r="BS385">
        <v>107.93800000000002</v>
      </c>
      <c r="BT385">
        <v>0</v>
      </c>
      <c r="BU385">
        <v>0</v>
      </c>
      <c r="BV385">
        <v>0.2</v>
      </c>
      <c r="BW385">
        <v>1</v>
      </c>
      <c r="CV385">
        <v>0</v>
      </c>
      <c r="CW385">
        <f>ROUND(Y385*Source!I290*DO385,7)</f>
        <v>2E-3</v>
      </c>
      <c r="CX385">
        <f>ROUND(Y385*Source!I290,7)</f>
        <v>2E-3</v>
      </c>
      <c r="CY385">
        <f>AB385</f>
        <v>641.70000000000005</v>
      </c>
      <c r="CZ385">
        <f>AF385</f>
        <v>641.70000000000005</v>
      </c>
      <c r="DA385">
        <f>AJ385</f>
        <v>1</v>
      </c>
      <c r="DB385">
        <f t="shared" si="192"/>
        <v>128.34</v>
      </c>
      <c r="DC385">
        <f t="shared" si="193"/>
        <v>107.94</v>
      </c>
      <c r="DD385" t="s">
        <v>3</v>
      </c>
      <c r="DE385" t="s">
        <v>3</v>
      </c>
      <c r="DF385">
        <f t="shared" si="194"/>
        <v>0</v>
      </c>
      <c r="DG385">
        <f t="shared" ref="DG385:DG392" si="195">ROUND(ROUND(AF385,2)*CX385,2)</f>
        <v>1.28</v>
      </c>
      <c r="DH385">
        <f t="shared" ref="DH385:DH448" si="196">ROUND(ROUND(AG385,2)*CX385,2)</f>
        <v>1.08</v>
      </c>
      <c r="DI385">
        <f t="shared" si="179"/>
        <v>0</v>
      </c>
      <c r="DJ385">
        <f>DG385+DH385</f>
        <v>2.3600000000000003</v>
      </c>
      <c r="DK385">
        <v>1</v>
      </c>
      <c r="DL385" t="s">
        <v>867</v>
      </c>
      <c r="DM385">
        <v>4</v>
      </c>
      <c r="DN385" t="s">
        <v>856</v>
      </c>
      <c r="DO385">
        <v>1</v>
      </c>
    </row>
    <row r="386" spans="1:119" x14ac:dyDescent="0.2">
      <c r="A386">
        <f>ROW(Source!A290)</f>
        <v>290</v>
      </c>
      <c r="B386">
        <v>424238656</v>
      </c>
      <c r="C386">
        <v>424236657</v>
      </c>
      <c r="D386">
        <v>417165237</v>
      </c>
      <c r="E386">
        <v>1</v>
      </c>
      <c r="F386">
        <v>1</v>
      </c>
      <c r="G386">
        <v>1</v>
      </c>
      <c r="H386">
        <v>3</v>
      </c>
      <c r="I386" t="s">
        <v>1125</v>
      </c>
      <c r="J386" t="s">
        <v>1126</v>
      </c>
      <c r="K386" t="s">
        <v>1127</v>
      </c>
      <c r="L386">
        <v>1302</v>
      </c>
      <c r="N386">
        <v>1003</v>
      </c>
      <c r="O386" t="s">
        <v>1128</v>
      </c>
      <c r="P386" t="s">
        <v>1128</v>
      </c>
      <c r="Q386">
        <v>10</v>
      </c>
      <c r="W386">
        <v>0</v>
      </c>
      <c r="X386">
        <v>530731316</v>
      </c>
      <c r="Y386">
        <f>(AT386*ROUND(0,7))</f>
        <v>0</v>
      </c>
      <c r="AA386">
        <v>57.7</v>
      </c>
      <c r="AB386">
        <v>0</v>
      </c>
      <c r="AC386">
        <v>0</v>
      </c>
      <c r="AD386">
        <v>0</v>
      </c>
      <c r="AE386">
        <v>37.71</v>
      </c>
      <c r="AF386">
        <v>0</v>
      </c>
      <c r="AG386">
        <v>0</v>
      </c>
      <c r="AH386">
        <v>0</v>
      </c>
      <c r="AI386">
        <v>1.53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0.245</v>
      </c>
      <c r="AU386" t="s">
        <v>15</v>
      </c>
      <c r="AV386">
        <v>0</v>
      </c>
      <c r="AW386">
        <v>2</v>
      </c>
      <c r="AX386">
        <v>424392821</v>
      </c>
      <c r="AY386">
        <v>1</v>
      </c>
      <c r="AZ386">
        <v>0</v>
      </c>
      <c r="BA386">
        <v>443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9.2389500000000009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ROUND(Y386*Source!I290,7)</f>
        <v>0</v>
      </c>
      <c r="CY386">
        <f>AA386</f>
        <v>57.7</v>
      </c>
      <c r="CZ386">
        <f>AE386</f>
        <v>37.71</v>
      </c>
      <c r="DA386">
        <f>AI386</f>
        <v>1.53</v>
      </c>
      <c r="DB386">
        <f>ROUND((ROUND(AT386*CZ386,2)*ROUND(0,7)),6)</f>
        <v>0</v>
      </c>
      <c r="DC386">
        <f>ROUND((ROUND(AT386*AG386,2)*ROUND(0,7)),6)</f>
        <v>0</v>
      </c>
      <c r="DD386" t="s">
        <v>3</v>
      </c>
      <c r="DE386" t="s">
        <v>3</v>
      </c>
      <c r="DF386">
        <f>ROUND(ROUND(AE386*AI386,2)*CX386,2)</f>
        <v>0</v>
      </c>
      <c r="DG386">
        <f t="shared" si="195"/>
        <v>0</v>
      </c>
      <c r="DH386">
        <f t="shared" si="196"/>
        <v>0</v>
      </c>
      <c r="DI386">
        <f t="shared" si="179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ROW(Source!A290)</f>
        <v>290</v>
      </c>
      <c r="B387">
        <v>424238656</v>
      </c>
      <c r="C387">
        <v>424236657</v>
      </c>
      <c r="D387">
        <v>417166911</v>
      </c>
      <c r="E387">
        <v>1</v>
      </c>
      <c r="F387">
        <v>1</v>
      </c>
      <c r="G387">
        <v>1</v>
      </c>
      <c r="H387">
        <v>3</v>
      </c>
      <c r="I387" t="s">
        <v>1147</v>
      </c>
      <c r="J387" t="s">
        <v>1148</v>
      </c>
      <c r="K387" t="s">
        <v>1149</v>
      </c>
      <c r="L387">
        <v>1348</v>
      </c>
      <c r="N387">
        <v>1009</v>
      </c>
      <c r="O387" t="s">
        <v>635</v>
      </c>
      <c r="P387" t="s">
        <v>635</v>
      </c>
      <c r="Q387">
        <v>1000</v>
      </c>
      <c r="W387">
        <v>0</v>
      </c>
      <c r="X387">
        <v>-312996078</v>
      </c>
      <c r="Y387">
        <f>(AT387*ROUND(0,7))</f>
        <v>0</v>
      </c>
      <c r="AA387">
        <v>127956.34</v>
      </c>
      <c r="AB387">
        <v>0</v>
      </c>
      <c r="AC387">
        <v>0</v>
      </c>
      <c r="AD387">
        <v>0</v>
      </c>
      <c r="AE387">
        <v>99190.96</v>
      </c>
      <c r="AF387">
        <v>0</v>
      </c>
      <c r="AG387">
        <v>0</v>
      </c>
      <c r="AH387">
        <v>0</v>
      </c>
      <c r="AI387">
        <v>1.29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1.1E-4</v>
      </c>
      <c r="AU387" t="s">
        <v>15</v>
      </c>
      <c r="AV387">
        <v>0</v>
      </c>
      <c r="AW387">
        <v>2</v>
      </c>
      <c r="AX387">
        <v>424392822</v>
      </c>
      <c r="AY387">
        <v>1</v>
      </c>
      <c r="AZ387">
        <v>0</v>
      </c>
      <c r="BA387">
        <v>444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10.911005600000001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ROUND(Y387*Source!I290,7)</f>
        <v>0</v>
      </c>
      <c r="CY387">
        <f>AA387</f>
        <v>127956.34</v>
      </c>
      <c r="CZ387">
        <f>AE387</f>
        <v>99190.96</v>
      </c>
      <c r="DA387">
        <f>AI387</f>
        <v>1.29</v>
      </c>
      <c r="DB387">
        <f>ROUND((ROUND(AT387*CZ387,2)*ROUND(0,7)),6)</f>
        <v>0</v>
      </c>
      <c r="DC387">
        <f>ROUND((ROUND(AT387*AG387,2)*ROUND(0,7)),6)</f>
        <v>0</v>
      </c>
      <c r="DD387" t="s">
        <v>3</v>
      </c>
      <c r="DE387" t="s">
        <v>3</v>
      </c>
      <c r="DF387">
        <f>ROUND(ROUND(AE387*AI387,2)*CX387,2)</f>
        <v>0</v>
      </c>
      <c r="DG387">
        <f t="shared" si="195"/>
        <v>0</v>
      </c>
      <c r="DH387">
        <f t="shared" si="196"/>
        <v>0</v>
      </c>
      <c r="DI387">
        <f t="shared" si="179"/>
        <v>0</v>
      </c>
      <c r="DJ387">
        <f>DF387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ROW(Source!A290)</f>
        <v>290</v>
      </c>
      <c r="B388">
        <v>424238656</v>
      </c>
      <c r="C388">
        <v>424236657</v>
      </c>
      <c r="D388">
        <v>417175577</v>
      </c>
      <c r="E388">
        <v>1</v>
      </c>
      <c r="F388">
        <v>1</v>
      </c>
      <c r="G388">
        <v>1</v>
      </c>
      <c r="H388">
        <v>3</v>
      </c>
      <c r="I388" t="s">
        <v>1141</v>
      </c>
      <c r="J388" t="s">
        <v>1142</v>
      </c>
      <c r="K388" t="s">
        <v>1143</v>
      </c>
      <c r="L388">
        <v>1346</v>
      </c>
      <c r="N388">
        <v>1009</v>
      </c>
      <c r="O388" t="s">
        <v>1046</v>
      </c>
      <c r="P388" t="s">
        <v>1046</v>
      </c>
      <c r="Q388">
        <v>1</v>
      </c>
      <c r="W388">
        <v>0</v>
      </c>
      <c r="X388">
        <v>1865769342</v>
      </c>
      <c r="Y388">
        <f>(AT388*ROUND(0,7))</f>
        <v>0</v>
      </c>
      <c r="AA388">
        <v>1499.09</v>
      </c>
      <c r="AB388">
        <v>0</v>
      </c>
      <c r="AC388">
        <v>0</v>
      </c>
      <c r="AD388">
        <v>0</v>
      </c>
      <c r="AE388">
        <v>931.11</v>
      </c>
      <c r="AF388">
        <v>0</v>
      </c>
      <c r="AG388">
        <v>0</v>
      </c>
      <c r="AH388">
        <v>0</v>
      </c>
      <c r="AI388">
        <v>1.61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0.25</v>
      </c>
      <c r="AU388" t="s">
        <v>15</v>
      </c>
      <c r="AV388">
        <v>0</v>
      </c>
      <c r="AW388">
        <v>2</v>
      </c>
      <c r="AX388">
        <v>424392823</v>
      </c>
      <c r="AY388">
        <v>1</v>
      </c>
      <c r="AZ388">
        <v>0</v>
      </c>
      <c r="BA388">
        <v>445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232.7775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ROUND(Y388*Source!I290,7)</f>
        <v>0</v>
      </c>
      <c r="CY388">
        <f>AA388</f>
        <v>1499.09</v>
      </c>
      <c r="CZ388">
        <f>AE388</f>
        <v>931.11</v>
      </c>
      <c r="DA388">
        <f>AI388</f>
        <v>1.61</v>
      </c>
      <c r="DB388">
        <f>ROUND((ROUND(AT388*CZ388,2)*ROUND(0,7)),6)</f>
        <v>0</v>
      </c>
      <c r="DC388">
        <f>ROUND((ROUND(AT388*AG388,2)*ROUND(0,7)),6)</f>
        <v>0</v>
      </c>
      <c r="DD388" t="s">
        <v>3</v>
      </c>
      <c r="DE388" t="s">
        <v>3</v>
      </c>
      <c r="DF388">
        <f>ROUND(ROUND(AE388*AI388,2)*CX388,2)</f>
        <v>0</v>
      </c>
      <c r="DG388">
        <f t="shared" si="195"/>
        <v>0</v>
      </c>
      <c r="DH388">
        <f t="shared" si="196"/>
        <v>0</v>
      </c>
      <c r="DI388">
        <f t="shared" si="179"/>
        <v>0</v>
      </c>
      <c r="DJ388">
        <f>DF388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ROW(Source!A290)</f>
        <v>290</v>
      </c>
      <c r="B389">
        <v>424238656</v>
      </c>
      <c r="C389">
        <v>424236657</v>
      </c>
      <c r="D389">
        <v>417183788</v>
      </c>
      <c r="E389">
        <v>1</v>
      </c>
      <c r="F389">
        <v>1</v>
      </c>
      <c r="G389">
        <v>1</v>
      </c>
      <c r="H389">
        <v>3</v>
      </c>
      <c r="I389" t="s">
        <v>1138</v>
      </c>
      <c r="J389" t="s">
        <v>1139</v>
      </c>
      <c r="K389" t="s">
        <v>1140</v>
      </c>
      <c r="L389">
        <v>1348</v>
      </c>
      <c r="N389">
        <v>1009</v>
      </c>
      <c r="O389" t="s">
        <v>635</v>
      </c>
      <c r="P389" t="s">
        <v>635</v>
      </c>
      <c r="Q389">
        <v>1000</v>
      </c>
      <c r="W389">
        <v>0</v>
      </c>
      <c r="X389">
        <v>-734320380</v>
      </c>
      <c r="Y389">
        <f>(AT389*ROUND(0,7))</f>
        <v>0</v>
      </c>
      <c r="AA389">
        <v>106680.6</v>
      </c>
      <c r="AB389">
        <v>0</v>
      </c>
      <c r="AC389">
        <v>0</v>
      </c>
      <c r="AD389">
        <v>0</v>
      </c>
      <c r="AE389">
        <v>82698.14</v>
      </c>
      <c r="AF389">
        <v>0</v>
      </c>
      <c r="AG389">
        <v>0</v>
      </c>
      <c r="AH389">
        <v>0</v>
      </c>
      <c r="AI389">
        <v>1.29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7.2000000000000005E-4</v>
      </c>
      <c r="AU389" t="s">
        <v>15</v>
      </c>
      <c r="AV389">
        <v>0</v>
      </c>
      <c r="AW389">
        <v>2</v>
      </c>
      <c r="AX389">
        <v>424392824</v>
      </c>
      <c r="AY389">
        <v>1</v>
      </c>
      <c r="AZ389">
        <v>0</v>
      </c>
      <c r="BA389">
        <v>446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59.5426608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ROUND(Y389*Source!I290,7)</f>
        <v>0</v>
      </c>
      <c r="CY389">
        <f>AA389</f>
        <v>106680.6</v>
      </c>
      <c r="CZ389">
        <f>AE389</f>
        <v>82698.14</v>
      </c>
      <c r="DA389">
        <f>AI389</f>
        <v>1.29</v>
      </c>
      <c r="DB389">
        <f>ROUND((ROUND(AT389*CZ389,2)*ROUND(0,7)),6)</f>
        <v>0</v>
      </c>
      <c r="DC389">
        <f>ROUND((ROUND(AT389*AG389,2)*ROUND(0,7)),6)</f>
        <v>0</v>
      </c>
      <c r="DD389" t="s">
        <v>3</v>
      </c>
      <c r="DE389" t="s">
        <v>3</v>
      </c>
      <c r="DF389">
        <f>ROUND(ROUND(AE389*AI389,2)*CX389,2)</f>
        <v>0</v>
      </c>
      <c r="DG389">
        <f t="shared" si="195"/>
        <v>0</v>
      </c>
      <c r="DH389">
        <f t="shared" si="196"/>
        <v>0</v>
      </c>
      <c r="DI389">
        <f t="shared" si="179"/>
        <v>0</v>
      </c>
      <c r="DJ389">
        <f>DF389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ROW(Source!A291)</f>
        <v>291</v>
      </c>
      <c r="B390">
        <v>424238656</v>
      </c>
      <c r="C390">
        <v>424236680</v>
      </c>
      <c r="D390">
        <v>417090720</v>
      </c>
      <c r="E390">
        <v>117</v>
      </c>
      <c r="F390">
        <v>1</v>
      </c>
      <c r="G390">
        <v>1</v>
      </c>
      <c r="H390">
        <v>1</v>
      </c>
      <c r="I390" t="s">
        <v>1087</v>
      </c>
      <c r="J390" t="s">
        <v>3</v>
      </c>
      <c r="K390" t="s">
        <v>1088</v>
      </c>
      <c r="L390">
        <v>1191</v>
      </c>
      <c r="N390">
        <v>1013</v>
      </c>
      <c r="O390" t="s">
        <v>856</v>
      </c>
      <c r="P390" t="s">
        <v>856</v>
      </c>
      <c r="Q390">
        <v>1</v>
      </c>
      <c r="W390">
        <v>0</v>
      </c>
      <c r="X390">
        <v>44848675</v>
      </c>
      <c r="Y390">
        <f t="shared" ref="Y390:Y395" si="197">(AT390*ROUND(0.3,7))</f>
        <v>8.9039999999999999</v>
      </c>
      <c r="AA390">
        <v>0</v>
      </c>
      <c r="AB390">
        <v>0</v>
      </c>
      <c r="AC390">
        <v>0</v>
      </c>
      <c r="AD390">
        <v>527.6</v>
      </c>
      <c r="AE390">
        <v>0</v>
      </c>
      <c r="AF390">
        <v>0</v>
      </c>
      <c r="AG390">
        <v>0</v>
      </c>
      <c r="AH390">
        <v>527.6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29.68</v>
      </c>
      <c r="AU390" t="s">
        <v>407</v>
      </c>
      <c r="AV390">
        <v>1</v>
      </c>
      <c r="AW390">
        <v>2</v>
      </c>
      <c r="AX390">
        <v>424392827</v>
      </c>
      <c r="AY390">
        <v>1</v>
      </c>
      <c r="AZ390">
        <v>0</v>
      </c>
      <c r="BA390">
        <v>448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15659.168</v>
      </c>
      <c r="BN390">
        <v>29.68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4697.7503999999999</v>
      </c>
      <c r="BU390">
        <v>8.9039999999999999</v>
      </c>
      <c r="BV390">
        <v>0</v>
      </c>
      <c r="BW390">
        <v>1</v>
      </c>
      <c r="CU390">
        <f>ROUND(AT390*Source!I291*AH390*AL390,2)</f>
        <v>156.59</v>
      </c>
      <c r="CV390">
        <f>ROUND(Y390*Source!I291,7)</f>
        <v>8.9039999999999994E-2</v>
      </c>
      <c r="CW390">
        <v>0</v>
      </c>
      <c r="CX390">
        <f>ROUND(Y390*Source!I291,7)</f>
        <v>8.9039999999999994E-2</v>
      </c>
      <c r="CY390">
        <f>AD390</f>
        <v>527.6</v>
      </c>
      <c r="CZ390">
        <f>AH390</f>
        <v>527.6</v>
      </c>
      <c r="DA390">
        <f>AL390</f>
        <v>1</v>
      </c>
      <c r="DB390">
        <f t="shared" ref="DB390:DB395" si="198">ROUND((ROUND(AT390*CZ390,2)*ROUND(0.3,7)),6)</f>
        <v>4697.7510000000002</v>
      </c>
      <c r="DC390">
        <f t="shared" ref="DC390:DC395" si="199">ROUND((ROUND(AT390*AG390,2)*ROUND(0.3,7)),6)</f>
        <v>0</v>
      </c>
      <c r="DD390" t="s">
        <v>3</v>
      </c>
      <c r="DE390" t="s">
        <v>3</v>
      </c>
      <c r="DF390">
        <f t="shared" ref="DF390:DF395" si="200">ROUND(ROUND(AE390,2)*CX390,2)</f>
        <v>0</v>
      </c>
      <c r="DG390">
        <f t="shared" si="195"/>
        <v>0</v>
      </c>
      <c r="DH390">
        <f t="shared" si="196"/>
        <v>0</v>
      </c>
      <c r="DI390">
        <f t="shared" si="179"/>
        <v>46.98</v>
      </c>
      <c r="DJ390">
        <f>DI390</f>
        <v>46.98</v>
      </c>
      <c r="DK390">
        <v>1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ROW(Source!A291)</f>
        <v>291</v>
      </c>
      <c r="B391">
        <v>424238656</v>
      </c>
      <c r="C391">
        <v>424236680</v>
      </c>
      <c r="D391">
        <v>417090896</v>
      </c>
      <c r="E391">
        <v>117</v>
      </c>
      <c r="F391">
        <v>1</v>
      </c>
      <c r="G391">
        <v>1</v>
      </c>
      <c r="H391">
        <v>1</v>
      </c>
      <c r="I391" t="s">
        <v>854</v>
      </c>
      <c r="J391" t="s">
        <v>3</v>
      </c>
      <c r="K391" t="s">
        <v>855</v>
      </c>
      <c r="L391">
        <v>1191</v>
      </c>
      <c r="N391">
        <v>1013</v>
      </c>
      <c r="O391" t="s">
        <v>856</v>
      </c>
      <c r="P391" t="s">
        <v>856</v>
      </c>
      <c r="Q391">
        <v>1</v>
      </c>
      <c r="W391">
        <v>0</v>
      </c>
      <c r="X391">
        <v>-1417349443</v>
      </c>
      <c r="Y391">
        <f t="shared" si="197"/>
        <v>0.12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0.4</v>
      </c>
      <c r="AU391" t="s">
        <v>407</v>
      </c>
      <c r="AV391">
        <v>2</v>
      </c>
      <c r="AW391">
        <v>2</v>
      </c>
      <c r="AX391">
        <v>424392828</v>
      </c>
      <c r="AY391">
        <v>1</v>
      </c>
      <c r="AZ391">
        <v>0</v>
      </c>
      <c r="BA391">
        <v>449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ROUND(Y391*Source!I291,7)</f>
        <v>1.1999999999999999E-3</v>
      </c>
      <c r="CY391">
        <f>AD391</f>
        <v>0</v>
      </c>
      <c r="CZ391">
        <f>AH391</f>
        <v>0</v>
      </c>
      <c r="DA391">
        <f>AL391</f>
        <v>1</v>
      </c>
      <c r="DB391">
        <f t="shared" si="198"/>
        <v>0</v>
      </c>
      <c r="DC391">
        <f t="shared" si="199"/>
        <v>0</v>
      </c>
      <c r="DD391" t="s">
        <v>3</v>
      </c>
      <c r="DE391" t="s">
        <v>3</v>
      </c>
      <c r="DF391">
        <f t="shared" si="200"/>
        <v>0</v>
      </c>
      <c r="DG391">
        <f t="shared" si="195"/>
        <v>0</v>
      </c>
      <c r="DH391">
        <f t="shared" si="196"/>
        <v>0</v>
      </c>
      <c r="DI391">
        <f t="shared" si="179"/>
        <v>0</v>
      </c>
      <c r="DJ391">
        <f>DI391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ROW(Source!A291)</f>
        <v>291</v>
      </c>
      <c r="B392">
        <v>424238656</v>
      </c>
      <c r="C392">
        <v>424236680</v>
      </c>
      <c r="D392">
        <v>417097392</v>
      </c>
      <c r="E392">
        <v>1</v>
      </c>
      <c r="F392">
        <v>1</v>
      </c>
      <c r="G392">
        <v>1</v>
      </c>
      <c r="H392">
        <v>2</v>
      </c>
      <c r="I392" t="s">
        <v>963</v>
      </c>
      <c r="J392" t="s">
        <v>964</v>
      </c>
      <c r="K392" t="s">
        <v>965</v>
      </c>
      <c r="L392">
        <v>1368</v>
      </c>
      <c r="N392">
        <v>1011</v>
      </c>
      <c r="O392" t="s">
        <v>748</v>
      </c>
      <c r="P392" t="s">
        <v>748</v>
      </c>
      <c r="Q392">
        <v>1</v>
      </c>
      <c r="W392">
        <v>0</v>
      </c>
      <c r="X392">
        <v>639918019</v>
      </c>
      <c r="Y392">
        <f t="shared" si="197"/>
        <v>0.06</v>
      </c>
      <c r="AA392">
        <v>0</v>
      </c>
      <c r="AB392">
        <v>1626.29</v>
      </c>
      <c r="AC392">
        <v>724.95</v>
      </c>
      <c r="AD392">
        <v>0</v>
      </c>
      <c r="AE392">
        <v>0</v>
      </c>
      <c r="AF392">
        <v>1626.29</v>
      </c>
      <c r="AG392">
        <v>724.95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</v>
      </c>
      <c r="AU392" t="s">
        <v>407</v>
      </c>
      <c r="AV392">
        <v>1</v>
      </c>
      <c r="AW392">
        <v>2</v>
      </c>
      <c r="AX392">
        <v>424392829</v>
      </c>
      <c r="AY392">
        <v>1</v>
      </c>
      <c r="AZ392">
        <v>0</v>
      </c>
      <c r="BA392">
        <v>450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325.25800000000004</v>
      </c>
      <c r="BL392">
        <v>144.99</v>
      </c>
      <c r="BM392">
        <v>0</v>
      </c>
      <c r="BN392">
        <v>0</v>
      </c>
      <c r="BO392">
        <v>0.2</v>
      </c>
      <c r="BP392">
        <v>1</v>
      </c>
      <c r="BQ392">
        <v>0</v>
      </c>
      <c r="BR392">
        <v>97.577399999999997</v>
      </c>
      <c r="BS392">
        <v>43.497</v>
      </c>
      <c r="BT392">
        <v>0</v>
      </c>
      <c r="BU392">
        <v>0</v>
      </c>
      <c r="BV392">
        <v>0.06</v>
      </c>
      <c r="BW392">
        <v>1</v>
      </c>
      <c r="CV392">
        <v>0</v>
      </c>
      <c r="CW392">
        <f>ROUND(Y392*Source!I291*DO392,7)</f>
        <v>5.9999999999999995E-4</v>
      </c>
      <c r="CX392">
        <f>ROUND(Y392*Source!I291,7)</f>
        <v>5.9999999999999995E-4</v>
      </c>
      <c r="CY392">
        <f>AB392</f>
        <v>1626.29</v>
      </c>
      <c r="CZ392">
        <f>AF392</f>
        <v>1626.29</v>
      </c>
      <c r="DA392">
        <f>AJ392</f>
        <v>1</v>
      </c>
      <c r="DB392">
        <f t="shared" si="198"/>
        <v>97.578000000000003</v>
      </c>
      <c r="DC392">
        <f t="shared" si="199"/>
        <v>43.497</v>
      </c>
      <c r="DD392" t="s">
        <v>3</v>
      </c>
      <c r="DE392" t="s">
        <v>3</v>
      </c>
      <c r="DF392">
        <f t="shared" si="200"/>
        <v>0</v>
      </c>
      <c r="DG392">
        <f t="shared" si="195"/>
        <v>0.98</v>
      </c>
      <c r="DH392">
        <f t="shared" si="196"/>
        <v>0.43</v>
      </c>
      <c r="DI392">
        <f t="shared" si="179"/>
        <v>0</v>
      </c>
      <c r="DJ392">
        <f>DG392+DH392</f>
        <v>1.41</v>
      </c>
      <c r="DK392">
        <v>1</v>
      </c>
      <c r="DL392" t="s">
        <v>876</v>
      </c>
      <c r="DM392">
        <v>6</v>
      </c>
      <c r="DN392" t="s">
        <v>856</v>
      </c>
      <c r="DO392">
        <v>1</v>
      </c>
    </row>
    <row r="393" spans="1:119" x14ac:dyDescent="0.2">
      <c r="A393">
        <f>ROW(Source!A291)</f>
        <v>291</v>
      </c>
      <c r="B393">
        <v>424238656</v>
      </c>
      <c r="C393">
        <v>424236680</v>
      </c>
      <c r="D393">
        <v>417097489</v>
      </c>
      <c r="E393">
        <v>1</v>
      </c>
      <c r="F393">
        <v>1</v>
      </c>
      <c r="G393">
        <v>1</v>
      </c>
      <c r="H393">
        <v>2</v>
      </c>
      <c r="I393" t="s">
        <v>1107</v>
      </c>
      <c r="J393" t="s">
        <v>1108</v>
      </c>
      <c r="K393" t="s">
        <v>1109</v>
      </c>
      <c r="L393">
        <v>1368</v>
      </c>
      <c r="N393">
        <v>1011</v>
      </c>
      <c r="O393" t="s">
        <v>748</v>
      </c>
      <c r="P393" t="s">
        <v>748</v>
      </c>
      <c r="Q393">
        <v>1</v>
      </c>
      <c r="W393">
        <v>0</v>
      </c>
      <c r="X393">
        <v>-1620640563</v>
      </c>
      <c r="Y393">
        <f t="shared" si="197"/>
        <v>2.0699999999999998</v>
      </c>
      <c r="AA393">
        <v>0</v>
      </c>
      <c r="AB393">
        <v>2.77</v>
      </c>
      <c r="AC393">
        <v>0</v>
      </c>
      <c r="AD393">
        <v>0</v>
      </c>
      <c r="AE393">
        <v>0</v>
      </c>
      <c r="AF393">
        <v>1.75</v>
      </c>
      <c r="AG393">
        <v>0</v>
      </c>
      <c r="AH393">
        <v>0</v>
      </c>
      <c r="AI393">
        <v>1</v>
      </c>
      <c r="AJ393">
        <v>1.58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6.9</v>
      </c>
      <c r="AU393" t="s">
        <v>407</v>
      </c>
      <c r="AV393">
        <v>1</v>
      </c>
      <c r="AW393">
        <v>2</v>
      </c>
      <c r="AX393">
        <v>424392830</v>
      </c>
      <c r="AY393">
        <v>1</v>
      </c>
      <c r="AZ393">
        <v>0</v>
      </c>
      <c r="BA393">
        <v>451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12.075000000000001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0</v>
      </c>
      <c r="BR393">
        <v>3.6224999999999996</v>
      </c>
      <c r="BS393">
        <v>0</v>
      </c>
      <c r="BT393">
        <v>0</v>
      </c>
      <c r="BU393">
        <v>0</v>
      </c>
      <c r="BV393">
        <v>0</v>
      </c>
      <c r="BW393">
        <v>1</v>
      </c>
      <c r="CV393">
        <v>0</v>
      </c>
      <c r="CW393">
        <f>ROUND(Y393*Source!I291*DO393,7)</f>
        <v>0</v>
      </c>
      <c r="CX393">
        <f>ROUND(Y393*Source!I291,7)</f>
        <v>2.07E-2</v>
      </c>
      <c r="CY393">
        <f>AB393</f>
        <v>2.77</v>
      </c>
      <c r="CZ393">
        <f>AF393</f>
        <v>1.75</v>
      </c>
      <c r="DA393">
        <f>AJ393</f>
        <v>1.58</v>
      </c>
      <c r="DB393">
        <f t="shared" si="198"/>
        <v>3.6240000000000001</v>
      </c>
      <c r="DC393">
        <f t="shared" si="199"/>
        <v>0</v>
      </c>
      <c r="DD393" t="s">
        <v>3</v>
      </c>
      <c r="DE393" t="s">
        <v>3</v>
      </c>
      <c r="DF393">
        <f t="shared" si="200"/>
        <v>0</v>
      </c>
      <c r="DG393">
        <f>ROUND(ROUND(AF393*AJ393,2)*CX393,2)</f>
        <v>0.06</v>
      </c>
      <c r="DH393">
        <f t="shared" si="196"/>
        <v>0</v>
      </c>
      <c r="DI393">
        <f t="shared" si="179"/>
        <v>0</v>
      </c>
      <c r="DJ393">
        <f>DG393+DH393</f>
        <v>0.06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ROW(Source!A291)</f>
        <v>291</v>
      </c>
      <c r="B394">
        <v>424238656</v>
      </c>
      <c r="C394">
        <v>424236680</v>
      </c>
      <c r="D394">
        <v>417097533</v>
      </c>
      <c r="E394">
        <v>1</v>
      </c>
      <c r="F394">
        <v>1</v>
      </c>
      <c r="G394">
        <v>1</v>
      </c>
      <c r="H394">
        <v>2</v>
      </c>
      <c r="I394" t="s">
        <v>1122</v>
      </c>
      <c r="J394" t="s">
        <v>1123</v>
      </c>
      <c r="K394" t="s">
        <v>1124</v>
      </c>
      <c r="L394">
        <v>1368</v>
      </c>
      <c r="N394">
        <v>1011</v>
      </c>
      <c r="O394" t="s">
        <v>748</v>
      </c>
      <c r="P394" t="s">
        <v>748</v>
      </c>
      <c r="Q394">
        <v>1</v>
      </c>
      <c r="W394">
        <v>0</v>
      </c>
      <c r="X394">
        <v>877234250</v>
      </c>
      <c r="Y394">
        <f t="shared" si="197"/>
        <v>2.0699999999999998</v>
      </c>
      <c r="AA394">
        <v>0</v>
      </c>
      <c r="AB394">
        <v>19.89</v>
      </c>
      <c r="AC394">
        <v>0</v>
      </c>
      <c r="AD394">
        <v>0</v>
      </c>
      <c r="AE394">
        <v>0</v>
      </c>
      <c r="AF394">
        <v>13.44</v>
      </c>
      <c r="AG394">
        <v>0</v>
      </c>
      <c r="AH394">
        <v>0</v>
      </c>
      <c r="AI394">
        <v>1</v>
      </c>
      <c r="AJ394">
        <v>1.48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6.9</v>
      </c>
      <c r="AU394" t="s">
        <v>407</v>
      </c>
      <c r="AV394">
        <v>1</v>
      </c>
      <c r="AW394">
        <v>2</v>
      </c>
      <c r="AX394">
        <v>424392831</v>
      </c>
      <c r="AY394">
        <v>1</v>
      </c>
      <c r="AZ394">
        <v>0</v>
      </c>
      <c r="BA394">
        <v>452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92.736000000000004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0</v>
      </c>
      <c r="BR394">
        <v>27.820799999999998</v>
      </c>
      <c r="BS394">
        <v>0</v>
      </c>
      <c r="BT394">
        <v>0</v>
      </c>
      <c r="BU394">
        <v>0</v>
      </c>
      <c r="BV394">
        <v>0</v>
      </c>
      <c r="BW394">
        <v>1</v>
      </c>
      <c r="CV394">
        <v>0</v>
      </c>
      <c r="CW394">
        <f>ROUND(Y394*Source!I291*DO394,7)</f>
        <v>0</v>
      </c>
      <c r="CX394">
        <f>ROUND(Y394*Source!I291,7)</f>
        <v>2.07E-2</v>
      </c>
      <c r="CY394">
        <f>AB394</f>
        <v>19.89</v>
      </c>
      <c r="CZ394">
        <f>AF394</f>
        <v>13.44</v>
      </c>
      <c r="DA394">
        <f>AJ394</f>
        <v>1.48</v>
      </c>
      <c r="DB394">
        <f t="shared" si="198"/>
        <v>27.821999999999999</v>
      </c>
      <c r="DC394">
        <f t="shared" si="199"/>
        <v>0</v>
      </c>
      <c r="DD394" t="s">
        <v>3</v>
      </c>
      <c r="DE394" t="s">
        <v>3</v>
      </c>
      <c r="DF394">
        <f t="shared" si="200"/>
        <v>0</v>
      </c>
      <c r="DG394">
        <f>ROUND(ROUND(AF394*AJ394,2)*CX394,2)</f>
        <v>0.41</v>
      </c>
      <c r="DH394">
        <f t="shared" si="196"/>
        <v>0</v>
      </c>
      <c r="DI394">
        <f t="shared" si="179"/>
        <v>0</v>
      </c>
      <c r="DJ394">
        <f>DG394+DH394</f>
        <v>0.41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ROW(Source!A291)</f>
        <v>291</v>
      </c>
      <c r="B395">
        <v>424238656</v>
      </c>
      <c r="C395">
        <v>424236680</v>
      </c>
      <c r="D395">
        <v>417098287</v>
      </c>
      <c r="E395">
        <v>1</v>
      </c>
      <c r="F395">
        <v>1</v>
      </c>
      <c r="G395">
        <v>1</v>
      </c>
      <c r="H395">
        <v>2</v>
      </c>
      <c r="I395" t="s">
        <v>901</v>
      </c>
      <c r="J395" t="s">
        <v>902</v>
      </c>
      <c r="K395" t="s">
        <v>903</v>
      </c>
      <c r="L395">
        <v>1368</v>
      </c>
      <c r="N395">
        <v>1011</v>
      </c>
      <c r="O395" t="s">
        <v>748</v>
      </c>
      <c r="P395" t="s">
        <v>748</v>
      </c>
      <c r="Q395">
        <v>1</v>
      </c>
      <c r="W395">
        <v>0</v>
      </c>
      <c r="X395">
        <v>-849950259</v>
      </c>
      <c r="Y395">
        <f t="shared" si="197"/>
        <v>0.06</v>
      </c>
      <c r="AA395">
        <v>0</v>
      </c>
      <c r="AB395">
        <v>641.70000000000005</v>
      </c>
      <c r="AC395">
        <v>539.69000000000005</v>
      </c>
      <c r="AD395">
        <v>0</v>
      </c>
      <c r="AE395">
        <v>0</v>
      </c>
      <c r="AF395">
        <v>641.70000000000005</v>
      </c>
      <c r="AG395">
        <v>539.69000000000005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0.2</v>
      </c>
      <c r="AU395" t="s">
        <v>407</v>
      </c>
      <c r="AV395">
        <v>1</v>
      </c>
      <c r="AW395">
        <v>2</v>
      </c>
      <c r="AX395">
        <v>424392832</v>
      </c>
      <c r="AY395">
        <v>1</v>
      </c>
      <c r="AZ395">
        <v>0</v>
      </c>
      <c r="BA395">
        <v>453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128.34</v>
      </c>
      <c r="BL395">
        <v>107.93800000000002</v>
      </c>
      <c r="BM395">
        <v>0</v>
      </c>
      <c r="BN395">
        <v>0</v>
      </c>
      <c r="BO395">
        <v>0.2</v>
      </c>
      <c r="BP395">
        <v>1</v>
      </c>
      <c r="BQ395">
        <v>0</v>
      </c>
      <c r="BR395">
        <v>38.502000000000002</v>
      </c>
      <c r="BS395">
        <v>32.381399999999999</v>
      </c>
      <c r="BT395">
        <v>0</v>
      </c>
      <c r="BU395">
        <v>0</v>
      </c>
      <c r="BV395">
        <v>0.06</v>
      </c>
      <c r="BW395">
        <v>1</v>
      </c>
      <c r="CV395">
        <v>0</v>
      </c>
      <c r="CW395">
        <f>ROUND(Y395*Source!I291*DO395,7)</f>
        <v>5.9999999999999995E-4</v>
      </c>
      <c r="CX395">
        <f>ROUND(Y395*Source!I291,7)</f>
        <v>5.9999999999999995E-4</v>
      </c>
      <c r="CY395">
        <f>AB395</f>
        <v>641.70000000000005</v>
      </c>
      <c r="CZ395">
        <f>AF395</f>
        <v>641.70000000000005</v>
      </c>
      <c r="DA395">
        <f>AJ395</f>
        <v>1</v>
      </c>
      <c r="DB395">
        <f t="shared" si="198"/>
        <v>38.502000000000002</v>
      </c>
      <c r="DC395">
        <f t="shared" si="199"/>
        <v>32.381999999999998</v>
      </c>
      <c r="DD395" t="s">
        <v>3</v>
      </c>
      <c r="DE395" t="s">
        <v>3</v>
      </c>
      <c r="DF395">
        <f t="shared" si="200"/>
        <v>0</v>
      </c>
      <c r="DG395">
        <f t="shared" ref="DG395:DG402" si="201">ROUND(ROUND(AF395,2)*CX395,2)</f>
        <v>0.39</v>
      </c>
      <c r="DH395">
        <f t="shared" si="196"/>
        <v>0.32</v>
      </c>
      <c r="DI395">
        <f t="shared" si="179"/>
        <v>0</v>
      </c>
      <c r="DJ395">
        <f>DG395+DH395</f>
        <v>0.71</v>
      </c>
      <c r="DK395">
        <v>1</v>
      </c>
      <c r="DL395" t="s">
        <v>867</v>
      </c>
      <c r="DM395">
        <v>4</v>
      </c>
      <c r="DN395" t="s">
        <v>856</v>
      </c>
      <c r="DO395">
        <v>1</v>
      </c>
    </row>
    <row r="396" spans="1:119" x14ac:dyDescent="0.2">
      <c r="A396">
        <f>ROW(Source!A291)</f>
        <v>291</v>
      </c>
      <c r="B396">
        <v>424238656</v>
      </c>
      <c r="C396">
        <v>424236680</v>
      </c>
      <c r="D396">
        <v>417165237</v>
      </c>
      <c r="E396">
        <v>1</v>
      </c>
      <c r="F396">
        <v>1</v>
      </c>
      <c r="G396">
        <v>1</v>
      </c>
      <c r="H396">
        <v>3</v>
      </c>
      <c r="I396" t="s">
        <v>1125</v>
      </c>
      <c r="J396" t="s">
        <v>1126</v>
      </c>
      <c r="K396" t="s">
        <v>1127</v>
      </c>
      <c r="L396">
        <v>1302</v>
      </c>
      <c r="N396">
        <v>1003</v>
      </c>
      <c r="O396" t="s">
        <v>1128</v>
      </c>
      <c r="P396" t="s">
        <v>1128</v>
      </c>
      <c r="Q396">
        <v>10</v>
      </c>
      <c r="W396">
        <v>0</v>
      </c>
      <c r="X396">
        <v>530731316</v>
      </c>
      <c r="Y396">
        <f>(AT396*ROUND(0,7))</f>
        <v>0</v>
      </c>
      <c r="AA396">
        <v>57.7</v>
      </c>
      <c r="AB396">
        <v>0</v>
      </c>
      <c r="AC396">
        <v>0</v>
      </c>
      <c r="AD396">
        <v>0</v>
      </c>
      <c r="AE396">
        <v>37.71</v>
      </c>
      <c r="AF396">
        <v>0</v>
      </c>
      <c r="AG396">
        <v>0</v>
      </c>
      <c r="AH396">
        <v>0</v>
      </c>
      <c r="AI396">
        <v>1.53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0.245</v>
      </c>
      <c r="AU396" t="s">
        <v>342</v>
      </c>
      <c r="AV396">
        <v>0</v>
      </c>
      <c r="AW396">
        <v>2</v>
      </c>
      <c r="AX396">
        <v>424392833</v>
      </c>
      <c r="AY396">
        <v>1</v>
      </c>
      <c r="AZ396">
        <v>0</v>
      </c>
      <c r="BA396">
        <v>454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9.2389500000000009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ROUND(Y396*Source!I291,7)</f>
        <v>0</v>
      </c>
      <c r="CY396">
        <f>AA396</f>
        <v>57.7</v>
      </c>
      <c r="CZ396">
        <f>AE396</f>
        <v>37.71</v>
      </c>
      <c r="DA396">
        <f>AI396</f>
        <v>1.53</v>
      </c>
      <c r="DB396">
        <f>ROUND((ROUND(AT396*CZ396,2)*ROUND(0,7)),6)</f>
        <v>0</v>
      </c>
      <c r="DC396">
        <f>ROUND((ROUND(AT396*AG396,2)*ROUND(0,7)),6)</f>
        <v>0</v>
      </c>
      <c r="DD396" t="s">
        <v>3</v>
      </c>
      <c r="DE396" t="s">
        <v>3</v>
      </c>
      <c r="DF396">
        <f>ROUND(ROUND(AE396*AI396,2)*CX396,2)</f>
        <v>0</v>
      </c>
      <c r="DG396">
        <f t="shared" si="201"/>
        <v>0</v>
      </c>
      <c r="DH396">
        <f t="shared" si="196"/>
        <v>0</v>
      </c>
      <c r="DI396">
        <f t="shared" si="179"/>
        <v>0</v>
      </c>
      <c r="DJ396">
        <f>DF396</f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ROW(Source!A291)</f>
        <v>291</v>
      </c>
      <c r="B397">
        <v>424238656</v>
      </c>
      <c r="C397">
        <v>424236680</v>
      </c>
      <c r="D397">
        <v>417166911</v>
      </c>
      <c r="E397">
        <v>1</v>
      </c>
      <c r="F397">
        <v>1</v>
      </c>
      <c r="G397">
        <v>1</v>
      </c>
      <c r="H397">
        <v>3</v>
      </c>
      <c r="I397" t="s">
        <v>1147</v>
      </c>
      <c r="J397" t="s">
        <v>1148</v>
      </c>
      <c r="K397" t="s">
        <v>1149</v>
      </c>
      <c r="L397">
        <v>1348</v>
      </c>
      <c r="N397">
        <v>1009</v>
      </c>
      <c r="O397" t="s">
        <v>635</v>
      </c>
      <c r="P397" t="s">
        <v>635</v>
      </c>
      <c r="Q397">
        <v>1000</v>
      </c>
      <c r="W397">
        <v>0</v>
      </c>
      <c r="X397">
        <v>-312996078</v>
      </c>
      <c r="Y397">
        <f>(AT397*ROUND(0,7))</f>
        <v>0</v>
      </c>
      <c r="AA397">
        <v>127956.34</v>
      </c>
      <c r="AB397">
        <v>0</v>
      </c>
      <c r="AC397">
        <v>0</v>
      </c>
      <c r="AD397">
        <v>0</v>
      </c>
      <c r="AE397">
        <v>99190.96</v>
      </c>
      <c r="AF397">
        <v>0</v>
      </c>
      <c r="AG397">
        <v>0</v>
      </c>
      <c r="AH397">
        <v>0</v>
      </c>
      <c r="AI397">
        <v>1.29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6.2E-4</v>
      </c>
      <c r="AU397" t="s">
        <v>342</v>
      </c>
      <c r="AV397">
        <v>0</v>
      </c>
      <c r="AW397">
        <v>2</v>
      </c>
      <c r="AX397">
        <v>424392834</v>
      </c>
      <c r="AY397">
        <v>1</v>
      </c>
      <c r="AZ397">
        <v>0</v>
      </c>
      <c r="BA397">
        <v>455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61.498395200000004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ROUND(Y397*Source!I291,7)</f>
        <v>0</v>
      </c>
      <c r="CY397">
        <f>AA397</f>
        <v>127956.34</v>
      </c>
      <c r="CZ397">
        <f>AE397</f>
        <v>99190.96</v>
      </c>
      <c r="DA397">
        <f>AI397</f>
        <v>1.29</v>
      </c>
      <c r="DB397">
        <f>ROUND((ROUND(AT397*CZ397,2)*ROUND(0,7)),6)</f>
        <v>0</v>
      </c>
      <c r="DC397">
        <f>ROUND((ROUND(AT397*AG397,2)*ROUND(0,7)),6)</f>
        <v>0</v>
      </c>
      <c r="DD397" t="s">
        <v>3</v>
      </c>
      <c r="DE397" t="s">
        <v>3</v>
      </c>
      <c r="DF397">
        <f>ROUND(ROUND(AE397*AI397,2)*CX397,2)</f>
        <v>0</v>
      </c>
      <c r="DG397">
        <f t="shared" si="201"/>
        <v>0</v>
      </c>
      <c r="DH397">
        <f t="shared" si="196"/>
        <v>0</v>
      </c>
      <c r="DI397">
        <f t="shared" si="179"/>
        <v>0</v>
      </c>
      <c r="DJ397">
        <f>DF397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ROW(Source!A291)</f>
        <v>291</v>
      </c>
      <c r="B398">
        <v>424238656</v>
      </c>
      <c r="C398">
        <v>424236680</v>
      </c>
      <c r="D398">
        <v>417175577</v>
      </c>
      <c r="E398">
        <v>1</v>
      </c>
      <c r="F398">
        <v>1</v>
      </c>
      <c r="G398">
        <v>1</v>
      </c>
      <c r="H398">
        <v>3</v>
      </c>
      <c r="I398" t="s">
        <v>1141</v>
      </c>
      <c r="J398" t="s">
        <v>1142</v>
      </c>
      <c r="K398" t="s">
        <v>1143</v>
      </c>
      <c r="L398">
        <v>1346</v>
      </c>
      <c r="N398">
        <v>1009</v>
      </c>
      <c r="O398" t="s">
        <v>1046</v>
      </c>
      <c r="P398" t="s">
        <v>1046</v>
      </c>
      <c r="Q398">
        <v>1</v>
      </c>
      <c r="W398">
        <v>0</v>
      </c>
      <c r="X398">
        <v>1865769342</v>
      </c>
      <c r="Y398">
        <f>(AT398*ROUND(0,7))</f>
        <v>0</v>
      </c>
      <c r="AA398">
        <v>1499.09</v>
      </c>
      <c r="AB398">
        <v>0</v>
      </c>
      <c r="AC398">
        <v>0</v>
      </c>
      <c r="AD398">
        <v>0</v>
      </c>
      <c r="AE398">
        <v>931.11</v>
      </c>
      <c r="AF398">
        <v>0</v>
      </c>
      <c r="AG398">
        <v>0</v>
      </c>
      <c r="AH398">
        <v>0</v>
      </c>
      <c r="AI398">
        <v>1.61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0.25</v>
      </c>
      <c r="AU398" t="s">
        <v>342</v>
      </c>
      <c r="AV398">
        <v>0</v>
      </c>
      <c r="AW398">
        <v>2</v>
      </c>
      <c r="AX398">
        <v>424392835</v>
      </c>
      <c r="AY398">
        <v>1</v>
      </c>
      <c r="AZ398">
        <v>0</v>
      </c>
      <c r="BA398">
        <v>456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232.7775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ROUND(Y398*Source!I291,7)</f>
        <v>0</v>
      </c>
      <c r="CY398">
        <f>AA398</f>
        <v>1499.09</v>
      </c>
      <c r="CZ398">
        <f>AE398</f>
        <v>931.11</v>
      </c>
      <c r="DA398">
        <f>AI398</f>
        <v>1.61</v>
      </c>
      <c r="DB398">
        <f>ROUND((ROUND(AT398*CZ398,2)*ROUND(0,7)),6)</f>
        <v>0</v>
      </c>
      <c r="DC398">
        <f>ROUND((ROUND(AT398*AG398,2)*ROUND(0,7)),6)</f>
        <v>0</v>
      </c>
      <c r="DD398" t="s">
        <v>3</v>
      </c>
      <c r="DE398" t="s">
        <v>3</v>
      </c>
      <c r="DF398">
        <f>ROUND(ROUND(AE398*AI398,2)*CX398,2)</f>
        <v>0</v>
      </c>
      <c r="DG398">
        <f t="shared" si="201"/>
        <v>0</v>
      </c>
      <c r="DH398">
        <f t="shared" si="196"/>
        <v>0</v>
      </c>
      <c r="DI398">
        <f t="shared" si="179"/>
        <v>0</v>
      </c>
      <c r="DJ398">
        <f>DF398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ROW(Source!A291)</f>
        <v>291</v>
      </c>
      <c r="B399">
        <v>424238656</v>
      </c>
      <c r="C399">
        <v>424236680</v>
      </c>
      <c r="D399">
        <v>417183788</v>
      </c>
      <c r="E399">
        <v>1</v>
      </c>
      <c r="F399">
        <v>1</v>
      </c>
      <c r="G399">
        <v>1</v>
      </c>
      <c r="H399">
        <v>3</v>
      </c>
      <c r="I399" t="s">
        <v>1138</v>
      </c>
      <c r="J399" t="s">
        <v>1139</v>
      </c>
      <c r="K399" t="s">
        <v>1140</v>
      </c>
      <c r="L399">
        <v>1348</v>
      </c>
      <c r="N399">
        <v>1009</v>
      </c>
      <c r="O399" t="s">
        <v>635</v>
      </c>
      <c r="P399" t="s">
        <v>635</v>
      </c>
      <c r="Q399">
        <v>1000</v>
      </c>
      <c r="W399">
        <v>0</v>
      </c>
      <c r="X399">
        <v>-734320380</v>
      </c>
      <c r="Y399">
        <f>(AT399*ROUND(0,7))</f>
        <v>0</v>
      </c>
      <c r="AA399">
        <v>106680.6</v>
      </c>
      <c r="AB399">
        <v>0</v>
      </c>
      <c r="AC399">
        <v>0</v>
      </c>
      <c r="AD399">
        <v>0</v>
      </c>
      <c r="AE399">
        <v>82698.14</v>
      </c>
      <c r="AF399">
        <v>0</v>
      </c>
      <c r="AG399">
        <v>0</v>
      </c>
      <c r="AH399">
        <v>0</v>
      </c>
      <c r="AI399">
        <v>1.29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7.2000000000000005E-4</v>
      </c>
      <c r="AU399" t="s">
        <v>342</v>
      </c>
      <c r="AV399">
        <v>0</v>
      </c>
      <c r="AW399">
        <v>2</v>
      </c>
      <c r="AX399">
        <v>424392836</v>
      </c>
      <c r="AY399">
        <v>1</v>
      </c>
      <c r="AZ399">
        <v>0</v>
      </c>
      <c r="BA399">
        <v>457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59.5426608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ROUND(Y399*Source!I291,7)</f>
        <v>0</v>
      </c>
      <c r="CY399">
        <f>AA399</f>
        <v>106680.6</v>
      </c>
      <c r="CZ399">
        <f>AE399</f>
        <v>82698.14</v>
      </c>
      <c r="DA399">
        <f>AI399</f>
        <v>1.29</v>
      </c>
      <c r="DB399">
        <f>ROUND((ROUND(AT399*CZ399,2)*ROUND(0,7)),6)</f>
        <v>0</v>
      </c>
      <c r="DC399">
        <f>ROUND((ROUND(AT399*AG399,2)*ROUND(0,7)),6)</f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201"/>
        <v>0</v>
      </c>
      <c r="DH399">
        <f t="shared" si="196"/>
        <v>0</v>
      </c>
      <c r="DI399">
        <f t="shared" si="179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ROW(Source!A292)</f>
        <v>292</v>
      </c>
      <c r="B400">
        <v>424238656</v>
      </c>
      <c r="C400">
        <v>424236703</v>
      </c>
      <c r="D400">
        <v>417090720</v>
      </c>
      <c r="E400">
        <v>117</v>
      </c>
      <c r="F400">
        <v>1</v>
      </c>
      <c r="G400">
        <v>1</v>
      </c>
      <c r="H400">
        <v>1</v>
      </c>
      <c r="I400" t="s">
        <v>1087</v>
      </c>
      <c r="J400" t="s">
        <v>3</v>
      </c>
      <c r="K400" t="s">
        <v>1088</v>
      </c>
      <c r="L400">
        <v>1191</v>
      </c>
      <c r="N400">
        <v>1013</v>
      </c>
      <c r="O400" t="s">
        <v>856</v>
      </c>
      <c r="P400" t="s">
        <v>856</v>
      </c>
      <c r="Q400">
        <v>1</v>
      </c>
      <c r="W400">
        <v>0</v>
      </c>
      <c r="X400">
        <v>44848675</v>
      </c>
      <c r="Y400">
        <f t="shared" ref="Y400:Y405" si="202">AT400</f>
        <v>29.68</v>
      </c>
      <c r="AA400">
        <v>0</v>
      </c>
      <c r="AB400">
        <v>0</v>
      </c>
      <c r="AC400">
        <v>0</v>
      </c>
      <c r="AD400">
        <v>527.6</v>
      </c>
      <c r="AE400">
        <v>0</v>
      </c>
      <c r="AF400">
        <v>0</v>
      </c>
      <c r="AG400">
        <v>0</v>
      </c>
      <c r="AH400">
        <v>527.6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29.68</v>
      </c>
      <c r="AU400" t="s">
        <v>3</v>
      </c>
      <c r="AV400">
        <v>1</v>
      </c>
      <c r="AW400">
        <v>2</v>
      </c>
      <c r="AX400">
        <v>424392839</v>
      </c>
      <c r="AY400">
        <v>1</v>
      </c>
      <c r="AZ400">
        <v>0</v>
      </c>
      <c r="BA400">
        <v>459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15659.168</v>
      </c>
      <c r="BN400">
        <v>29.68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15659.168</v>
      </c>
      <c r="BU400">
        <v>29.68</v>
      </c>
      <c r="BV400">
        <v>0</v>
      </c>
      <c r="BW400">
        <v>1</v>
      </c>
      <c r="CU400">
        <f>ROUND(AT400*Source!I292*AH400*AL400,2)</f>
        <v>156.59</v>
      </c>
      <c r="CV400">
        <f>ROUND(Y400*Source!I292,7)</f>
        <v>0.29680000000000001</v>
      </c>
      <c r="CW400">
        <v>0</v>
      </c>
      <c r="CX400">
        <f>ROUND(Y400*Source!I292,7)</f>
        <v>0.29680000000000001</v>
      </c>
      <c r="CY400">
        <f>AD400</f>
        <v>527.6</v>
      </c>
      <c r="CZ400">
        <f>AH400</f>
        <v>527.6</v>
      </c>
      <c r="DA400">
        <f>AL400</f>
        <v>1</v>
      </c>
      <c r="DB400">
        <f t="shared" ref="DB400:DB405" si="203">ROUND(ROUND(AT400*CZ400,2),6)</f>
        <v>15659.17</v>
      </c>
      <c r="DC400">
        <f t="shared" ref="DC400:DC405" si="204">ROUND(ROUND(AT400*AG400,2),6)</f>
        <v>0</v>
      </c>
      <c r="DD400" t="s">
        <v>3</v>
      </c>
      <c r="DE400" t="s">
        <v>3</v>
      </c>
      <c r="DF400">
        <f t="shared" ref="DF400:DF405" si="205">ROUND(ROUND(AE400,2)*CX400,2)</f>
        <v>0</v>
      </c>
      <c r="DG400">
        <f t="shared" si="201"/>
        <v>0</v>
      </c>
      <c r="DH400">
        <f t="shared" si="196"/>
        <v>0</v>
      </c>
      <c r="DI400">
        <f t="shared" si="179"/>
        <v>156.59</v>
      </c>
      <c r="DJ400">
        <f>DI400</f>
        <v>156.59</v>
      </c>
      <c r="DK400">
        <v>1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ROW(Source!A292)</f>
        <v>292</v>
      </c>
      <c r="B401">
        <v>424238656</v>
      </c>
      <c r="C401">
        <v>424236703</v>
      </c>
      <c r="D401">
        <v>417090896</v>
      </c>
      <c r="E401">
        <v>117</v>
      </c>
      <c r="F401">
        <v>1</v>
      </c>
      <c r="G401">
        <v>1</v>
      </c>
      <c r="H401">
        <v>1</v>
      </c>
      <c r="I401" t="s">
        <v>854</v>
      </c>
      <c r="J401" t="s">
        <v>3</v>
      </c>
      <c r="K401" t="s">
        <v>855</v>
      </c>
      <c r="L401">
        <v>1191</v>
      </c>
      <c r="N401">
        <v>1013</v>
      </c>
      <c r="O401" t="s">
        <v>856</v>
      </c>
      <c r="P401" t="s">
        <v>856</v>
      </c>
      <c r="Q401">
        <v>1</v>
      </c>
      <c r="W401">
        <v>0</v>
      </c>
      <c r="X401">
        <v>-1417349443</v>
      </c>
      <c r="Y401">
        <f t="shared" si="202"/>
        <v>0.4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0.4</v>
      </c>
      <c r="AU401" t="s">
        <v>3</v>
      </c>
      <c r="AV401">
        <v>2</v>
      </c>
      <c r="AW401">
        <v>2</v>
      </c>
      <c r="AX401">
        <v>424392840</v>
      </c>
      <c r="AY401">
        <v>1</v>
      </c>
      <c r="AZ401">
        <v>0</v>
      </c>
      <c r="BA401">
        <v>460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ROUND(Y401*Source!I292,7)</f>
        <v>4.0000000000000001E-3</v>
      </c>
      <c r="CY401">
        <f>AD401</f>
        <v>0</v>
      </c>
      <c r="CZ401">
        <f>AH401</f>
        <v>0</v>
      </c>
      <c r="DA401">
        <f>AL401</f>
        <v>1</v>
      </c>
      <c r="DB401">
        <f t="shared" si="203"/>
        <v>0</v>
      </c>
      <c r="DC401">
        <f t="shared" si="204"/>
        <v>0</v>
      </c>
      <c r="DD401" t="s">
        <v>3</v>
      </c>
      <c r="DE401" t="s">
        <v>3</v>
      </c>
      <c r="DF401">
        <f t="shared" si="205"/>
        <v>0</v>
      </c>
      <c r="DG401">
        <f t="shared" si="201"/>
        <v>0</v>
      </c>
      <c r="DH401">
        <f t="shared" si="196"/>
        <v>0</v>
      </c>
      <c r="DI401">
        <f t="shared" si="179"/>
        <v>0</v>
      </c>
      <c r="DJ401">
        <f>DI401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ROW(Source!A292)</f>
        <v>292</v>
      </c>
      <c r="B402">
        <v>424238656</v>
      </c>
      <c r="C402">
        <v>424236703</v>
      </c>
      <c r="D402">
        <v>417097392</v>
      </c>
      <c r="E402">
        <v>1</v>
      </c>
      <c r="F402">
        <v>1</v>
      </c>
      <c r="G402">
        <v>1</v>
      </c>
      <c r="H402">
        <v>2</v>
      </c>
      <c r="I402" t="s">
        <v>963</v>
      </c>
      <c r="J402" t="s">
        <v>964</v>
      </c>
      <c r="K402" t="s">
        <v>965</v>
      </c>
      <c r="L402">
        <v>1368</v>
      </c>
      <c r="N402">
        <v>1011</v>
      </c>
      <c r="O402" t="s">
        <v>748</v>
      </c>
      <c r="P402" t="s">
        <v>748</v>
      </c>
      <c r="Q402">
        <v>1</v>
      </c>
      <c r="W402">
        <v>0</v>
      </c>
      <c r="X402">
        <v>639918019</v>
      </c>
      <c r="Y402">
        <f t="shared" si="202"/>
        <v>0.2</v>
      </c>
      <c r="AA402">
        <v>0</v>
      </c>
      <c r="AB402">
        <v>1626.29</v>
      </c>
      <c r="AC402">
        <v>724.95</v>
      </c>
      <c r="AD402">
        <v>0</v>
      </c>
      <c r="AE402">
        <v>0</v>
      </c>
      <c r="AF402">
        <v>1626.29</v>
      </c>
      <c r="AG402">
        <v>724.95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0.2</v>
      </c>
      <c r="AU402" t="s">
        <v>3</v>
      </c>
      <c r="AV402">
        <v>1</v>
      </c>
      <c r="AW402">
        <v>2</v>
      </c>
      <c r="AX402">
        <v>424392841</v>
      </c>
      <c r="AY402">
        <v>1</v>
      </c>
      <c r="AZ402">
        <v>0</v>
      </c>
      <c r="BA402">
        <v>461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325.25800000000004</v>
      </c>
      <c r="BL402">
        <v>144.99</v>
      </c>
      <c r="BM402">
        <v>0</v>
      </c>
      <c r="BN402">
        <v>0</v>
      </c>
      <c r="BO402">
        <v>0.2</v>
      </c>
      <c r="BP402">
        <v>1</v>
      </c>
      <c r="BQ402">
        <v>0</v>
      </c>
      <c r="BR402">
        <v>325.25800000000004</v>
      </c>
      <c r="BS402">
        <v>144.99</v>
      </c>
      <c r="BT402">
        <v>0</v>
      </c>
      <c r="BU402">
        <v>0</v>
      </c>
      <c r="BV402">
        <v>0.2</v>
      </c>
      <c r="BW402">
        <v>1</v>
      </c>
      <c r="CV402">
        <v>0</v>
      </c>
      <c r="CW402">
        <f>ROUND(Y402*Source!I292*DO402,7)</f>
        <v>2E-3</v>
      </c>
      <c r="CX402">
        <f>ROUND(Y402*Source!I292,7)</f>
        <v>2E-3</v>
      </c>
      <c r="CY402">
        <f>AB402</f>
        <v>1626.29</v>
      </c>
      <c r="CZ402">
        <f>AF402</f>
        <v>1626.29</v>
      </c>
      <c r="DA402">
        <f>AJ402</f>
        <v>1</v>
      </c>
      <c r="DB402">
        <f t="shared" si="203"/>
        <v>325.26</v>
      </c>
      <c r="DC402">
        <f t="shared" si="204"/>
        <v>144.99</v>
      </c>
      <c r="DD402" t="s">
        <v>3</v>
      </c>
      <c r="DE402" t="s">
        <v>3</v>
      </c>
      <c r="DF402">
        <f t="shared" si="205"/>
        <v>0</v>
      </c>
      <c r="DG402">
        <f t="shared" si="201"/>
        <v>3.25</v>
      </c>
      <c r="DH402">
        <f t="shared" si="196"/>
        <v>1.45</v>
      </c>
      <c r="DI402">
        <f t="shared" si="179"/>
        <v>0</v>
      </c>
      <c r="DJ402">
        <f>DG402+DH402</f>
        <v>4.7</v>
      </c>
      <c r="DK402">
        <v>1</v>
      </c>
      <c r="DL402" t="s">
        <v>876</v>
      </c>
      <c r="DM402">
        <v>6</v>
      </c>
      <c r="DN402" t="s">
        <v>856</v>
      </c>
      <c r="DO402">
        <v>1</v>
      </c>
    </row>
    <row r="403" spans="1:119" x14ac:dyDescent="0.2">
      <c r="A403">
        <f>ROW(Source!A292)</f>
        <v>292</v>
      </c>
      <c r="B403">
        <v>424238656</v>
      </c>
      <c r="C403">
        <v>424236703</v>
      </c>
      <c r="D403">
        <v>417097489</v>
      </c>
      <c r="E403">
        <v>1</v>
      </c>
      <c r="F403">
        <v>1</v>
      </c>
      <c r="G403">
        <v>1</v>
      </c>
      <c r="H403">
        <v>2</v>
      </c>
      <c r="I403" t="s">
        <v>1107</v>
      </c>
      <c r="J403" t="s">
        <v>1108</v>
      </c>
      <c r="K403" t="s">
        <v>1109</v>
      </c>
      <c r="L403">
        <v>1368</v>
      </c>
      <c r="N403">
        <v>1011</v>
      </c>
      <c r="O403" t="s">
        <v>748</v>
      </c>
      <c r="P403" t="s">
        <v>748</v>
      </c>
      <c r="Q403">
        <v>1</v>
      </c>
      <c r="W403">
        <v>0</v>
      </c>
      <c r="X403">
        <v>-1620640563</v>
      </c>
      <c r="Y403">
        <f t="shared" si="202"/>
        <v>6.9</v>
      </c>
      <c r="AA403">
        <v>0</v>
      </c>
      <c r="AB403">
        <v>2.77</v>
      </c>
      <c r="AC403">
        <v>0</v>
      </c>
      <c r="AD403">
        <v>0</v>
      </c>
      <c r="AE403">
        <v>0</v>
      </c>
      <c r="AF403">
        <v>1.75</v>
      </c>
      <c r="AG403">
        <v>0</v>
      </c>
      <c r="AH403">
        <v>0</v>
      </c>
      <c r="AI403">
        <v>1</v>
      </c>
      <c r="AJ403">
        <v>1.58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6.9</v>
      </c>
      <c r="AU403" t="s">
        <v>3</v>
      </c>
      <c r="AV403">
        <v>1</v>
      </c>
      <c r="AW403">
        <v>2</v>
      </c>
      <c r="AX403">
        <v>424392842</v>
      </c>
      <c r="AY403">
        <v>1</v>
      </c>
      <c r="AZ403">
        <v>0</v>
      </c>
      <c r="BA403">
        <v>462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12.075000000000001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12.075000000000001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f>ROUND(Y403*Source!I292*DO403,7)</f>
        <v>0</v>
      </c>
      <c r="CX403">
        <f>ROUND(Y403*Source!I292,7)</f>
        <v>6.9000000000000006E-2</v>
      </c>
      <c r="CY403">
        <f>AB403</f>
        <v>2.77</v>
      </c>
      <c r="CZ403">
        <f>AF403</f>
        <v>1.75</v>
      </c>
      <c r="DA403">
        <f>AJ403</f>
        <v>1.58</v>
      </c>
      <c r="DB403">
        <f t="shared" si="203"/>
        <v>12.08</v>
      </c>
      <c r="DC403">
        <f t="shared" si="204"/>
        <v>0</v>
      </c>
      <c r="DD403" t="s">
        <v>3</v>
      </c>
      <c r="DE403" t="s">
        <v>3</v>
      </c>
      <c r="DF403">
        <f t="shared" si="205"/>
        <v>0</v>
      </c>
      <c r="DG403">
        <f>ROUND(ROUND(AF403*AJ403,2)*CX403,2)</f>
        <v>0.19</v>
      </c>
      <c r="DH403">
        <f t="shared" si="196"/>
        <v>0</v>
      </c>
      <c r="DI403">
        <f t="shared" si="179"/>
        <v>0</v>
      </c>
      <c r="DJ403">
        <f>DG403+DH403</f>
        <v>0.19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ROW(Source!A292)</f>
        <v>292</v>
      </c>
      <c r="B404">
        <v>424238656</v>
      </c>
      <c r="C404">
        <v>424236703</v>
      </c>
      <c r="D404">
        <v>417097533</v>
      </c>
      <c r="E404">
        <v>1</v>
      </c>
      <c r="F404">
        <v>1</v>
      </c>
      <c r="G404">
        <v>1</v>
      </c>
      <c r="H404">
        <v>2</v>
      </c>
      <c r="I404" t="s">
        <v>1122</v>
      </c>
      <c r="J404" t="s">
        <v>1123</v>
      </c>
      <c r="K404" t="s">
        <v>1124</v>
      </c>
      <c r="L404">
        <v>1368</v>
      </c>
      <c r="N404">
        <v>1011</v>
      </c>
      <c r="O404" t="s">
        <v>748</v>
      </c>
      <c r="P404" t="s">
        <v>748</v>
      </c>
      <c r="Q404">
        <v>1</v>
      </c>
      <c r="W404">
        <v>0</v>
      </c>
      <c r="X404">
        <v>877234250</v>
      </c>
      <c r="Y404">
        <f t="shared" si="202"/>
        <v>6.9</v>
      </c>
      <c r="AA404">
        <v>0</v>
      </c>
      <c r="AB404">
        <v>19.89</v>
      </c>
      <c r="AC404">
        <v>0</v>
      </c>
      <c r="AD404">
        <v>0</v>
      </c>
      <c r="AE404">
        <v>0</v>
      </c>
      <c r="AF404">
        <v>13.44</v>
      </c>
      <c r="AG404">
        <v>0</v>
      </c>
      <c r="AH404">
        <v>0</v>
      </c>
      <c r="AI404">
        <v>1</v>
      </c>
      <c r="AJ404">
        <v>1.48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6.9</v>
      </c>
      <c r="AU404" t="s">
        <v>3</v>
      </c>
      <c r="AV404">
        <v>1</v>
      </c>
      <c r="AW404">
        <v>2</v>
      </c>
      <c r="AX404">
        <v>424392843</v>
      </c>
      <c r="AY404">
        <v>1</v>
      </c>
      <c r="AZ404">
        <v>0</v>
      </c>
      <c r="BA404">
        <v>463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92.736000000000004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92.736000000000004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f>ROUND(Y404*Source!I292*DO404,7)</f>
        <v>0</v>
      </c>
      <c r="CX404">
        <f>ROUND(Y404*Source!I292,7)</f>
        <v>6.9000000000000006E-2</v>
      </c>
      <c r="CY404">
        <f>AB404</f>
        <v>19.89</v>
      </c>
      <c r="CZ404">
        <f>AF404</f>
        <v>13.44</v>
      </c>
      <c r="DA404">
        <f>AJ404</f>
        <v>1.48</v>
      </c>
      <c r="DB404">
        <f t="shared" si="203"/>
        <v>92.74</v>
      </c>
      <c r="DC404">
        <f t="shared" si="204"/>
        <v>0</v>
      </c>
      <c r="DD404" t="s">
        <v>3</v>
      </c>
      <c r="DE404" t="s">
        <v>3</v>
      </c>
      <c r="DF404">
        <f t="shared" si="205"/>
        <v>0</v>
      </c>
      <c r="DG404">
        <f>ROUND(ROUND(AF404*AJ404,2)*CX404,2)</f>
        <v>1.37</v>
      </c>
      <c r="DH404">
        <f t="shared" si="196"/>
        <v>0</v>
      </c>
      <c r="DI404">
        <f t="shared" si="179"/>
        <v>0</v>
      </c>
      <c r="DJ404">
        <f>DG404+DH404</f>
        <v>1.37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ROW(Source!A292)</f>
        <v>292</v>
      </c>
      <c r="B405">
        <v>424238656</v>
      </c>
      <c r="C405">
        <v>424236703</v>
      </c>
      <c r="D405">
        <v>417098287</v>
      </c>
      <c r="E405">
        <v>1</v>
      </c>
      <c r="F405">
        <v>1</v>
      </c>
      <c r="G405">
        <v>1</v>
      </c>
      <c r="H405">
        <v>2</v>
      </c>
      <c r="I405" t="s">
        <v>901</v>
      </c>
      <c r="J405" t="s">
        <v>902</v>
      </c>
      <c r="K405" t="s">
        <v>903</v>
      </c>
      <c r="L405">
        <v>1368</v>
      </c>
      <c r="N405">
        <v>1011</v>
      </c>
      <c r="O405" t="s">
        <v>748</v>
      </c>
      <c r="P405" t="s">
        <v>748</v>
      </c>
      <c r="Q405">
        <v>1</v>
      </c>
      <c r="W405">
        <v>0</v>
      </c>
      <c r="X405">
        <v>-849950259</v>
      </c>
      <c r="Y405">
        <f t="shared" si="202"/>
        <v>0.2</v>
      </c>
      <c r="AA405">
        <v>0</v>
      </c>
      <c r="AB405">
        <v>641.70000000000005</v>
      </c>
      <c r="AC405">
        <v>539.69000000000005</v>
      </c>
      <c r="AD405">
        <v>0</v>
      </c>
      <c r="AE405">
        <v>0</v>
      </c>
      <c r="AF405">
        <v>641.70000000000005</v>
      </c>
      <c r="AG405">
        <v>539.69000000000005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0.2</v>
      </c>
      <c r="AU405" t="s">
        <v>3</v>
      </c>
      <c r="AV405">
        <v>1</v>
      </c>
      <c r="AW405">
        <v>2</v>
      </c>
      <c r="AX405">
        <v>424392844</v>
      </c>
      <c r="AY405">
        <v>1</v>
      </c>
      <c r="AZ405">
        <v>0</v>
      </c>
      <c r="BA405">
        <v>464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128.34</v>
      </c>
      <c r="BL405">
        <v>107.93800000000002</v>
      </c>
      <c r="BM405">
        <v>0</v>
      </c>
      <c r="BN405">
        <v>0</v>
      </c>
      <c r="BO405">
        <v>0.2</v>
      </c>
      <c r="BP405">
        <v>1</v>
      </c>
      <c r="BQ405">
        <v>0</v>
      </c>
      <c r="BR405">
        <v>128.34</v>
      </c>
      <c r="BS405">
        <v>107.93800000000002</v>
      </c>
      <c r="BT405">
        <v>0</v>
      </c>
      <c r="BU405">
        <v>0</v>
      </c>
      <c r="BV405">
        <v>0.2</v>
      </c>
      <c r="BW405">
        <v>1</v>
      </c>
      <c r="CV405">
        <v>0</v>
      </c>
      <c r="CW405">
        <f>ROUND(Y405*Source!I292*DO405,7)</f>
        <v>2E-3</v>
      </c>
      <c r="CX405">
        <f>ROUND(Y405*Source!I292,7)</f>
        <v>2E-3</v>
      </c>
      <c r="CY405">
        <f>AB405</f>
        <v>641.70000000000005</v>
      </c>
      <c r="CZ405">
        <f>AF405</f>
        <v>641.70000000000005</v>
      </c>
      <c r="DA405">
        <f>AJ405</f>
        <v>1</v>
      </c>
      <c r="DB405">
        <f t="shared" si="203"/>
        <v>128.34</v>
      </c>
      <c r="DC405">
        <f t="shared" si="204"/>
        <v>107.94</v>
      </c>
      <c r="DD405" t="s">
        <v>3</v>
      </c>
      <c r="DE405" t="s">
        <v>3</v>
      </c>
      <c r="DF405">
        <f t="shared" si="205"/>
        <v>0</v>
      </c>
      <c r="DG405">
        <f t="shared" ref="DG405:DG412" si="206">ROUND(ROUND(AF405,2)*CX405,2)</f>
        <v>1.28</v>
      </c>
      <c r="DH405">
        <f t="shared" si="196"/>
        <v>1.08</v>
      </c>
      <c r="DI405">
        <f t="shared" si="179"/>
        <v>0</v>
      </c>
      <c r="DJ405">
        <f>DG405+DH405</f>
        <v>2.3600000000000003</v>
      </c>
      <c r="DK405">
        <v>1</v>
      </c>
      <c r="DL405" t="s">
        <v>867</v>
      </c>
      <c r="DM405">
        <v>4</v>
      </c>
      <c r="DN405" t="s">
        <v>856</v>
      </c>
      <c r="DO405">
        <v>1</v>
      </c>
    </row>
    <row r="406" spans="1:119" x14ac:dyDescent="0.2">
      <c r="A406">
        <f>ROW(Source!A292)</f>
        <v>292</v>
      </c>
      <c r="B406">
        <v>424238656</v>
      </c>
      <c r="C406">
        <v>424236703</v>
      </c>
      <c r="D406">
        <v>417165237</v>
      </c>
      <c r="E406">
        <v>1</v>
      </c>
      <c r="F406">
        <v>1</v>
      </c>
      <c r="G406">
        <v>1</v>
      </c>
      <c r="H406">
        <v>3</v>
      </c>
      <c r="I406" t="s">
        <v>1125</v>
      </c>
      <c r="J406" t="s">
        <v>1126</v>
      </c>
      <c r="K406" t="s">
        <v>1127</v>
      </c>
      <c r="L406">
        <v>1302</v>
      </c>
      <c r="N406">
        <v>1003</v>
      </c>
      <c r="O406" t="s">
        <v>1128</v>
      </c>
      <c r="P406" t="s">
        <v>1128</v>
      </c>
      <c r="Q406">
        <v>10</v>
      </c>
      <c r="W406">
        <v>0</v>
      </c>
      <c r="X406">
        <v>530731316</v>
      </c>
      <c r="Y406">
        <f>(AT406*ROUND(0,7))</f>
        <v>0</v>
      </c>
      <c r="AA406">
        <v>57.7</v>
      </c>
      <c r="AB406">
        <v>0</v>
      </c>
      <c r="AC406">
        <v>0</v>
      </c>
      <c r="AD406">
        <v>0</v>
      </c>
      <c r="AE406">
        <v>37.71</v>
      </c>
      <c r="AF406">
        <v>0</v>
      </c>
      <c r="AG406">
        <v>0</v>
      </c>
      <c r="AH406">
        <v>0</v>
      </c>
      <c r="AI406">
        <v>1.53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0.245</v>
      </c>
      <c r="AU406" t="s">
        <v>15</v>
      </c>
      <c r="AV406">
        <v>0</v>
      </c>
      <c r="AW406">
        <v>2</v>
      </c>
      <c r="AX406">
        <v>424392845</v>
      </c>
      <c r="AY406">
        <v>1</v>
      </c>
      <c r="AZ406">
        <v>0</v>
      </c>
      <c r="BA406">
        <v>465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9.2389500000000009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ROUND(Y406*Source!I292,7)</f>
        <v>0</v>
      </c>
      <c r="CY406">
        <f>AA406</f>
        <v>57.7</v>
      </c>
      <c r="CZ406">
        <f>AE406</f>
        <v>37.71</v>
      </c>
      <c r="DA406">
        <f>AI406</f>
        <v>1.53</v>
      </c>
      <c r="DB406">
        <f>ROUND((ROUND(AT406*CZ406,2)*ROUND(0,7)),6)</f>
        <v>0</v>
      </c>
      <c r="DC406">
        <f>ROUND((ROUND(AT406*AG406,2)*ROUND(0,7)),6)</f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206"/>
        <v>0</v>
      </c>
      <c r="DH406">
        <f t="shared" si="196"/>
        <v>0</v>
      </c>
      <c r="DI406">
        <f t="shared" si="179"/>
        <v>0</v>
      </c>
      <c r="DJ406">
        <f>DF406</f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ROW(Source!A292)</f>
        <v>292</v>
      </c>
      <c r="B407">
        <v>424238656</v>
      </c>
      <c r="C407">
        <v>424236703</v>
      </c>
      <c r="D407">
        <v>417166911</v>
      </c>
      <c r="E407">
        <v>1</v>
      </c>
      <c r="F407">
        <v>1</v>
      </c>
      <c r="G407">
        <v>1</v>
      </c>
      <c r="H407">
        <v>3</v>
      </c>
      <c r="I407" t="s">
        <v>1147</v>
      </c>
      <c r="J407" t="s">
        <v>1148</v>
      </c>
      <c r="K407" t="s">
        <v>1149</v>
      </c>
      <c r="L407">
        <v>1348</v>
      </c>
      <c r="N407">
        <v>1009</v>
      </c>
      <c r="O407" t="s">
        <v>635</v>
      </c>
      <c r="P407" t="s">
        <v>635</v>
      </c>
      <c r="Q407">
        <v>1000</v>
      </c>
      <c r="W407">
        <v>0</v>
      </c>
      <c r="X407">
        <v>-312996078</v>
      </c>
      <c r="Y407">
        <f>(AT407*ROUND(0,7))</f>
        <v>0</v>
      </c>
      <c r="AA407">
        <v>127956.34</v>
      </c>
      <c r="AB407">
        <v>0</v>
      </c>
      <c r="AC407">
        <v>0</v>
      </c>
      <c r="AD407">
        <v>0</v>
      </c>
      <c r="AE407">
        <v>99190.96</v>
      </c>
      <c r="AF407">
        <v>0</v>
      </c>
      <c r="AG407">
        <v>0</v>
      </c>
      <c r="AH407">
        <v>0</v>
      </c>
      <c r="AI407">
        <v>1.29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6.2E-4</v>
      </c>
      <c r="AU407" t="s">
        <v>15</v>
      </c>
      <c r="AV407">
        <v>0</v>
      </c>
      <c r="AW407">
        <v>2</v>
      </c>
      <c r="AX407">
        <v>424392846</v>
      </c>
      <c r="AY407">
        <v>1</v>
      </c>
      <c r="AZ407">
        <v>0</v>
      </c>
      <c r="BA407">
        <v>466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61.498395200000004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ROUND(Y407*Source!I292,7)</f>
        <v>0</v>
      </c>
      <c r="CY407">
        <f>AA407</f>
        <v>127956.34</v>
      </c>
      <c r="CZ407">
        <f>AE407</f>
        <v>99190.96</v>
      </c>
      <c r="DA407">
        <f>AI407</f>
        <v>1.29</v>
      </c>
      <c r="DB407">
        <f>ROUND((ROUND(AT407*CZ407,2)*ROUND(0,7)),6)</f>
        <v>0</v>
      </c>
      <c r="DC407">
        <f>ROUND((ROUND(AT407*AG407,2)*ROUND(0,7)),6)</f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206"/>
        <v>0</v>
      </c>
      <c r="DH407">
        <f t="shared" si="196"/>
        <v>0</v>
      </c>
      <c r="DI407">
        <f t="shared" si="179"/>
        <v>0</v>
      </c>
      <c r="DJ407">
        <f>DF407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ROW(Source!A292)</f>
        <v>292</v>
      </c>
      <c r="B408">
        <v>424238656</v>
      </c>
      <c r="C408">
        <v>424236703</v>
      </c>
      <c r="D408">
        <v>417175577</v>
      </c>
      <c r="E408">
        <v>1</v>
      </c>
      <c r="F408">
        <v>1</v>
      </c>
      <c r="G408">
        <v>1</v>
      </c>
      <c r="H408">
        <v>3</v>
      </c>
      <c r="I408" t="s">
        <v>1141</v>
      </c>
      <c r="J408" t="s">
        <v>1142</v>
      </c>
      <c r="K408" t="s">
        <v>1143</v>
      </c>
      <c r="L408">
        <v>1346</v>
      </c>
      <c r="N408">
        <v>1009</v>
      </c>
      <c r="O408" t="s">
        <v>1046</v>
      </c>
      <c r="P408" t="s">
        <v>1046</v>
      </c>
      <c r="Q408">
        <v>1</v>
      </c>
      <c r="W408">
        <v>0</v>
      </c>
      <c r="X408">
        <v>1865769342</v>
      </c>
      <c r="Y408">
        <f>(AT408*ROUND(0,7))</f>
        <v>0</v>
      </c>
      <c r="AA408">
        <v>1499.09</v>
      </c>
      <c r="AB408">
        <v>0</v>
      </c>
      <c r="AC408">
        <v>0</v>
      </c>
      <c r="AD408">
        <v>0</v>
      </c>
      <c r="AE408">
        <v>931.11</v>
      </c>
      <c r="AF408">
        <v>0</v>
      </c>
      <c r="AG408">
        <v>0</v>
      </c>
      <c r="AH408">
        <v>0</v>
      </c>
      <c r="AI408">
        <v>1.61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0.25</v>
      </c>
      <c r="AU408" t="s">
        <v>15</v>
      </c>
      <c r="AV408">
        <v>0</v>
      </c>
      <c r="AW408">
        <v>2</v>
      </c>
      <c r="AX408">
        <v>424392847</v>
      </c>
      <c r="AY408">
        <v>1</v>
      </c>
      <c r="AZ408">
        <v>0</v>
      </c>
      <c r="BA408">
        <v>467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232.7775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ROUND(Y408*Source!I292,7)</f>
        <v>0</v>
      </c>
      <c r="CY408">
        <f>AA408</f>
        <v>1499.09</v>
      </c>
      <c r="CZ408">
        <f>AE408</f>
        <v>931.11</v>
      </c>
      <c r="DA408">
        <f>AI408</f>
        <v>1.61</v>
      </c>
      <c r="DB408">
        <f>ROUND((ROUND(AT408*CZ408,2)*ROUND(0,7)),6)</f>
        <v>0</v>
      </c>
      <c r="DC408">
        <f>ROUND((ROUND(AT408*AG408,2)*ROUND(0,7)),6)</f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206"/>
        <v>0</v>
      </c>
      <c r="DH408">
        <f t="shared" si="196"/>
        <v>0</v>
      </c>
      <c r="DI408">
        <f t="shared" si="179"/>
        <v>0</v>
      </c>
      <c r="DJ408">
        <f>DF408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ROW(Source!A292)</f>
        <v>292</v>
      </c>
      <c r="B409">
        <v>424238656</v>
      </c>
      <c r="C409">
        <v>424236703</v>
      </c>
      <c r="D409">
        <v>417183788</v>
      </c>
      <c r="E409">
        <v>1</v>
      </c>
      <c r="F409">
        <v>1</v>
      </c>
      <c r="G409">
        <v>1</v>
      </c>
      <c r="H409">
        <v>3</v>
      </c>
      <c r="I409" t="s">
        <v>1138</v>
      </c>
      <c r="J409" t="s">
        <v>1139</v>
      </c>
      <c r="K409" t="s">
        <v>1140</v>
      </c>
      <c r="L409">
        <v>1348</v>
      </c>
      <c r="N409">
        <v>1009</v>
      </c>
      <c r="O409" t="s">
        <v>635</v>
      </c>
      <c r="P409" t="s">
        <v>635</v>
      </c>
      <c r="Q409">
        <v>1000</v>
      </c>
      <c r="W409">
        <v>0</v>
      </c>
      <c r="X409">
        <v>-734320380</v>
      </c>
      <c r="Y409">
        <f>(AT409*ROUND(0,7))</f>
        <v>0</v>
      </c>
      <c r="AA409">
        <v>106680.6</v>
      </c>
      <c r="AB409">
        <v>0</v>
      </c>
      <c r="AC409">
        <v>0</v>
      </c>
      <c r="AD409">
        <v>0</v>
      </c>
      <c r="AE409">
        <v>82698.14</v>
      </c>
      <c r="AF409">
        <v>0</v>
      </c>
      <c r="AG409">
        <v>0</v>
      </c>
      <c r="AH409">
        <v>0</v>
      </c>
      <c r="AI409">
        <v>1.29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7.2000000000000005E-4</v>
      </c>
      <c r="AU409" t="s">
        <v>15</v>
      </c>
      <c r="AV409">
        <v>0</v>
      </c>
      <c r="AW409">
        <v>2</v>
      </c>
      <c r="AX409">
        <v>424392848</v>
      </c>
      <c r="AY409">
        <v>1</v>
      </c>
      <c r="AZ409">
        <v>0</v>
      </c>
      <c r="BA409">
        <v>468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59.5426608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ROUND(Y409*Source!I292,7)</f>
        <v>0</v>
      </c>
      <c r="CY409">
        <f>AA409</f>
        <v>106680.6</v>
      </c>
      <c r="CZ409">
        <f>AE409</f>
        <v>82698.14</v>
      </c>
      <c r="DA409">
        <f>AI409</f>
        <v>1.29</v>
      </c>
      <c r="DB409">
        <f>ROUND((ROUND(AT409*CZ409,2)*ROUND(0,7)),6)</f>
        <v>0</v>
      </c>
      <c r="DC409">
        <f>ROUND((ROUND(AT409*AG409,2)*ROUND(0,7)),6)</f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206"/>
        <v>0</v>
      </c>
      <c r="DH409">
        <f t="shared" si="196"/>
        <v>0</v>
      </c>
      <c r="DI409">
        <f t="shared" si="179"/>
        <v>0</v>
      </c>
      <c r="DJ409">
        <f>DF409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ROW(Source!A293)</f>
        <v>293</v>
      </c>
      <c r="B410">
        <v>424238656</v>
      </c>
      <c r="C410">
        <v>424236726</v>
      </c>
      <c r="D410">
        <v>417090720</v>
      </c>
      <c r="E410">
        <v>117</v>
      </c>
      <c r="F410">
        <v>1</v>
      </c>
      <c r="G410">
        <v>1</v>
      </c>
      <c r="H410">
        <v>1</v>
      </c>
      <c r="I410" t="s">
        <v>1087</v>
      </c>
      <c r="J410" t="s">
        <v>3</v>
      </c>
      <c r="K410" t="s">
        <v>1088</v>
      </c>
      <c r="L410">
        <v>1191</v>
      </c>
      <c r="N410">
        <v>1013</v>
      </c>
      <c r="O410" t="s">
        <v>856</v>
      </c>
      <c r="P410" t="s">
        <v>856</v>
      </c>
      <c r="Q410">
        <v>1</v>
      </c>
      <c r="W410">
        <v>0</v>
      </c>
      <c r="X410">
        <v>44848675</v>
      </c>
      <c r="Y410">
        <f t="shared" ref="Y410:Y415" si="207">(AT410*ROUND(0.3,7))</f>
        <v>6.9119999999999999</v>
      </c>
      <c r="AA410">
        <v>0</v>
      </c>
      <c r="AB410">
        <v>0</v>
      </c>
      <c r="AC410">
        <v>0</v>
      </c>
      <c r="AD410">
        <v>527.6</v>
      </c>
      <c r="AE410">
        <v>0</v>
      </c>
      <c r="AF410">
        <v>0</v>
      </c>
      <c r="AG410">
        <v>0</v>
      </c>
      <c r="AH410">
        <v>527.6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23.04</v>
      </c>
      <c r="AU410" t="s">
        <v>407</v>
      </c>
      <c r="AV410">
        <v>1</v>
      </c>
      <c r="AW410">
        <v>2</v>
      </c>
      <c r="AX410">
        <v>424392851</v>
      </c>
      <c r="AY410">
        <v>1</v>
      </c>
      <c r="AZ410">
        <v>0</v>
      </c>
      <c r="BA410">
        <v>470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12155.904</v>
      </c>
      <c r="BN410">
        <v>23.04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3646.7712000000001</v>
      </c>
      <c r="BU410">
        <v>6.9119999999999999</v>
      </c>
      <c r="BV410">
        <v>0</v>
      </c>
      <c r="BW410">
        <v>1</v>
      </c>
      <c r="CU410">
        <f>ROUND(AT410*Source!I293*AH410*AL410,2)</f>
        <v>121.56</v>
      </c>
      <c r="CV410">
        <f>ROUND(Y410*Source!I293,7)</f>
        <v>6.9120000000000001E-2</v>
      </c>
      <c r="CW410">
        <v>0</v>
      </c>
      <c r="CX410">
        <f>ROUND(Y410*Source!I293,7)</f>
        <v>6.9120000000000001E-2</v>
      </c>
      <c r="CY410">
        <f>AD410</f>
        <v>527.6</v>
      </c>
      <c r="CZ410">
        <f>AH410</f>
        <v>527.6</v>
      </c>
      <c r="DA410">
        <f>AL410</f>
        <v>1</v>
      </c>
      <c r="DB410">
        <f t="shared" ref="DB410:DB415" si="208">ROUND((ROUND(AT410*CZ410,2)*ROUND(0.3,7)),6)</f>
        <v>3646.77</v>
      </c>
      <c r="DC410">
        <f t="shared" ref="DC410:DC415" si="209">ROUND((ROUND(AT410*AG410,2)*ROUND(0.3,7)),6)</f>
        <v>0</v>
      </c>
      <c r="DD410" t="s">
        <v>3</v>
      </c>
      <c r="DE410" t="s">
        <v>3</v>
      </c>
      <c r="DF410">
        <f t="shared" ref="DF410:DF415" si="210">ROUND(ROUND(AE410,2)*CX410,2)</f>
        <v>0</v>
      </c>
      <c r="DG410">
        <f t="shared" si="206"/>
        <v>0</v>
      </c>
      <c r="DH410">
        <f t="shared" si="196"/>
        <v>0</v>
      </c>
      <c r="DI410">
        <f t="shared" si="179"/>
        <v>36.47</v>
      </c>
      <c r="DJ410">
        <f>DI410</f>
        <v>36.47</v>
      </c>
      <c r="DK410">
        <v>1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ROW(Source!A293)</f>
        <v>293</v>
      </c>
      <c r="B411">
        <v>424238656</v>
      </c>
      <c r="C411">
        <v>424236726</v>
      </c>
      <c r="D411">
        <v>417090896</v>
      </c>
      <c r="E411">
        <v>117</v>
      </c>
      <c r="F411">
        <v>1</v>
      </c>
      <c r="G411">
        <v>1</v>
      </c>
      <c r="H411">
        <v>1</v>
      </c>
      <c r="I411" t="s">
        <v>854</v>
      </c>
      <c r="J411" t="s">
        <v>3</v>
      </c>
      <c r="K411" t="s">
        <v>855</v>
      </c>
      <c r="L411">
        <v>1191</v>
      </c>
      <c r="N411">
        <v>1013</v>
      </c>
      <c r="O411" t="s">
        <v>856</v>
      </c>
      <c r="P411" t="s">
        <v>856</v>
      </c>
      <c r="Q411">
        <v>1</v>
      </c>
      <c r="W411">
        <v>0</v>
      </c>
      <c r="X411">
        <v>-1417349443</v>
      </c>
      <c r="Y411">
        <f t="shared" si="207"/>
        <v>0.12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0.4</v>
      </c>
      <c r="AU411" t="s">
        <v>407</v>
      </c>
      <c r="AV411">
        <v>2</v>
      </c>
      <c r="AW411">
        <v>2</v>
      </c>
      <c r="AX411">
        <v>424392852</v>
      </c>
      <c r="AY411">
        <v>1</v>
      </c>
      <c r="AZ411">
        <v>0</v>
      </c>
      <c r="BA411">
        <v>471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ROUND(Y411*Source!I293,7)</f>
        <v>1.1999999999999999E-3</v>
      </c>
      <c r="CY411">
        <f>AD411</f>
        <v>0</v>
      </c>
      <c r="CZ411">
        <f>AH411</f>
        <v>0</v>
      </c>
      <c r="DA411">
        <f>AL411</f>
        <v>1</v>
      </c>
      <c r="DB411">
        <f t="shared" si="208"/>
        <v>0</v>
      </c>
      <c r="DC411">
        <f t="shared" si="209"/>
        <v>0</v>
      </c>
      <c r="DD411" t="s">
        <v>3</v>
      </c>
      <c r="DE411" t="s">
        <v>3</v>
      </c>
      <c r="DF411">
        <f t="shared" si="210"/>
        <v>0</v>
      </c>
      <c r="DG411">
        <f t="shared" si="206"/>
        <v>0</v>
      </c>
      <c r="DH411">
        <f t="shared" si="196"/>
        <v>0</v>
      </c>
      <c r="DI411">
        <f t="shared" si="179"/>
        <v>0</v>
      </c>
      <c r="DJ411">
        <f>DI411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ROW(Source!A293)</f>
        <v>293</v>
      </c>
      <c r="B412">
        <v>424238656</v>
      </c>
      <c r="C412">
        <v>424236726</v>
      </c>
      <c r="D412">
        <v>417097392</v>
      </c>
      <c r="E412">
        <v>1</v>
      </c>
      <c r="F412">
        <v>1</v>
      </c>
      <c r="G412">
        <v>1</v>
      </c>
      <c r="H412">
        <v>2</v>
      </c>
      <c r="I412" t="s">
        <v>963</v>
      </c>
      <c r="J412" t="s">
        <v>964</v>
      </c>
      <c r="K412" t="s">
        <v>965</v>
      </c>
      <c r="L412">
        <v>1368</v>
      </c>
      <c r="N412">
        <v>1011</v>
      </c>
      <c r="O412" t="s">
        <v>748</v>
      </c>
      <c r="P412" t="s">
        <v>748</v>
      </c>
      <c r="Q412">
        <v>1</v>
      </c>
      <c r="W412">
        <v>0</v>
      </c>
      <c r="X412">
        <v>639918019</v>
      </c>
      <c r="Y412">
        <f t="shared" si="207"/>
        <v>0.06</v>
      </c>
      <c r="AA412">
        <v>0</v>
      </c>
      <c r="AB412">
        <v>1626.29</v>
      </c>
      <c r="AC412">
        <v>724.95</v>
      </c>
      <c r="AD412">
        <v>0</v>
      </c>
      <c r="AE412">
        <v>0</v>
      </c>
      <c r="AF412">
        <v>1626.29</v>
      </c>
      <c r="AG412">
        <v>724.95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0.2</v>
      </c>
      <c r="AU412" t="s">
        <v>407</v>
      </c>
      <c r="AV412">
        <v>1</v>
      </c>
      <c r="AW412">
        <v>2</v>
      </c>
      <c r="AX412">
        <v>424392853</v>
      </c>
      <c r="AY412">
        <v>1</v>
      </c>
      <c r="AZ412">
        <v>0</v>
      </c>
      <c r="BA412">
        <v>472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325.25800000000004</v>
      </c>
      <c r="BL412">
        <v>144.99</v>
      </c>
      <c r="BM412">
        <v>0</v>
      </c>
      <c r="BN412">
        <v>0</v>
      </c>
      <c r="BO412">
        <v>0.2</v>
      </c>
      <c r="BP412">
        <v>1</v>
      </c>
      <c r="BQ412">
        <v>0</v>
      </c>
      <c r="BR412">
        <v>97.577399999999997</v>
      </c>
      <c r="BS412">
        <v>43.497</v>
      </c>
      <c r="BT412">
        <v>0</v>
      </c>
      <c r="BU412">
        <v>0</v>
      </c>
      <c r="BV412">
        <v>0.06</v>
      </c>
      <c r="BW412">
        <v>1</v>
      </c>
      <c r="CV412">
        <v>0</v>
      </c>
      <c r="CW412">
        <f>ROUND(Y412*Source!I293*DO412,7)</f>
        <v>5.9999999999999995E-4</v>
      </c>
      <c r="CX412">
        <f>ROUND(Y412*Source!I293,7)</f>
        <v>5.9999999999999995E-4</v>
      </c>
      <c r="CY412">
        <f>AB412</f>
        <v>1626.29</v>
      </c>
      <c r="CZ412">
        <f>AF412</f>
        <v>1626.29</v>
      </c>
      <c r="DA412">
        <f>AJ412</f>
        <v>1</v>
      </c>
      <c r="DB412">
        <f t="shared" si="208"/>
        <v>97.578000000000003</v>
      </c>
      <c r="DC412">
        <f t="shared" si="209"/>
        <v>43.497</v>
      </c>
      <c r="DD412" t="s">
        <v>3</v>
      </c>
      <c r="DE412" t="s">
        <v>3</v>
      </c>
      <c r="DF412">
        <f t="shared" si="210"/>
        <v>0</v>
      </c>
      <c r="DG412">
        <f t="shared" si="206"/>
        <v>0.98</v>
      </c>
      <c r="DH412">
        <f t="shared" si="196"/>
        <v>0.43</v>
      </c>
      <c r="DI412">
        <f t="shared" si="179"/>
        <v>0</v>
      </c>
      <c r="DJ412">
        <f>DG412+DH412</f>
        <v>1.41</v>
      </c>
      <c r="DK412">
        <v>1</v>
      </c>
      <c r="DL412" t="s">
        <v>876</v>
      </c>
      <c r="DM412">
        <v>6</v>
      </c>
      <c r="DN412" t="s">
        <v>856</v>
      </c>
      <c r="DO412">
        <v>1</v>
      </c>
    </row>
    <row r="413" spans="1:119" x14ac:dyDescent="0.2">
      <c r="A413">
        <f>ROW(Source!A293)</f>
        <v>293</v>
      </c>
      <c r="B413">
        <v>424238656</v>
      </c>
      <c r="C413">
        <v>424236726</v>
      </c>
      <c r="D413">
        <v>417097489</v>
      </c>
      <c r="E413">
        <v>1</v>
      </c>
      <c r="F413">
        <v>1</v>
      </c>
      <c r="G413">
        <v>1</v>
      </c>
      <c r="H413">
        <v>2</v>
      </c>
      <c r="I413" t="s">
        <v>1107</v>
      </c>
      <c r="J413" t="s">
        <v>1108</v>
      </c>
      <c r="K413" t="s">
        <v>1109</v>
      </c>
      <c r="L413">
        <v>1368</v>
      </c>
      <c r="N413">
        <v>1011</v>
      </c>
      <c r="O413" t="s">
        <v>748</v>
      </c>
      <c r="P413" t="s">
        <v>748</v>
      </c>
      <c r="Q413">
        <v>1</v>
      </c>
      <c r="W413">
        <v>0</v>
      </c>
      <c r="X413">
        <v>-1620640563</v>
      </c>
      <c r="Y413">
        <f t="shared" si="207"/>
        <v>1.5419999999999998</v>
      </c>
      <c r="AA413">
        <v>0</v>
      </c>
      <c r="AB413">
        <v>2.77</v>
      </c>
      <c r="AC413">
        <v>0</v>
      </c>
      <c r="AD413">
        <v>0</v>
      </c>
      <c r="AE413">
        <v>0</v>
      </c>
      <c r="AF413">
        <v>1.75</v>
      </c>
      <c r="AG413">
        <v>0</v>
      </c>
      <c r="AH413">
        <v>0</v>
      </c>
      <c r="AI413">
        <v>1</v>
      </c>
      <c r="AJ413">
        <v>1.58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5.14</v>
      </c>
      <c r="AU413" t="s">
        <v>407</v>
      </c>
      <c r="AV413">
        <v>1</v>
      </c>
      <c r="AW413">
        <v>2</v>
      </c>
      <c r="AX413">
        <v>424392854</v>
      </c>
      <c r="AY413">
        <v>1</v>
      </c>
      <c r="AZ413">
        <v>0</v>
      </c>
      <c r="BA413">
        <v>473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8.9949999999999992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2.6984999999999997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ROUND(Y413*Source!I293*DO413,7)</f>
        <v>0</v>
      </c>
      <c r="CX413">
        <f>ROUND(Y413*Source!I293,7)</f>
        <v>1.542E-2</v>
      </c>
      <c r="CY413">
        <f>AB413</f>
        <v>2.77</v>
      </c>
      <c r="CZ413">
        <f>AF413</f>
        <v>1.75</v>
      </c>
      <c r="DA413">
        <f>AJ413</f>
        <v>1.58</v>
      </c>
      <c r="DB413">
        <f t="shared" si="208"/>
        <v>2.7</v>
      </c>
      <c r="DC413">
        <f t="shared" si="209"/>
        <v>0</v>
      </c>
      <c r="DD413" t="s">
        <v>3</v>
      </c>
      <c r="DE413" t="s">
        <v>3</v>
      </c>
      <c r="DF413">
        <f t="shared" si="210"/>
        <v>0</v>
      </c>
      <c r="DG413">
        <f>ROUND(ROUND(AF413*AJ413,2)*CX413,2)</f>
        <v>0.04</v>
      </c>
      <c r="DH413">
        <f t="shared" si="196"/>
        <v>0</v>
      </c>
      <c r="DI413">
        <f t="shared" si="179"/>
        <v>0</v>
      </c>
      <c r="DJ413">
        <f>DG413+DH413</f>
        <v>0.04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ROW(Source!A293)</f>
        <v>293</v>
      </c>
      <c r="B414">
        <v>424238656</v>
      </c>
      <c r="C414">
        <v>424236726</v>
      </c>
      <c r="D414">
        <v>417097533</v>
      </c>
      <c r="E414">
        <v>1</v>
      </c>
      <c r="F414">
        <v>1</v>
      </c>
      <c r="G414">
        <v>1</v>
      </c>
      <c r="H414">
        <v>2</v>
      </c>
      <c r="I414" t="s">
        <v>1122</v>
      </c>
      <c r="J414" t="s">
        <v>1123</v>
      </c>
      <c r="K414" t="s">
        <v>1124</v>
      </c>
      <c r="L414">
        <v>1368</v>
      </c>
      <c r="N414">
        <v>1011</v>
      </c>
      <c r="O414" t="s">
        <v>748</v>
      </c>
      <c r="P414" t="s">
        <v>748</v>
      </c>
      <c r="Q414">
        <v>1</v>
      </c>
      <c r="W414">
        <v>0</v>
      </c>
      <c r="X414">
        <v>877234250</v>
      </c>
      <c r="Y414">
        <f t="shared" si="207"/>
        <v>1.5419999999999998</v>
      </c>
      <c r="AA414">
        <v>0</v>
      </c>
      <c r="AB414">
        <v>19.89</v>
      </c>
      <c r="AC414">
        <v>0</v>
      </c>
      <c r="AD414">
        <v>0</v>
      </c>
      <c r="AE414">
        <v>0</v>
      </c>
      <c r="AF414">
        <v>13.44</v>
      </c>
      <c r="AG414">
        <v>0</v>
      </c>
      <c r="AH414">
        <v>0</v>
      </c>
      <c r="AI414">
        <v>1</v>
      </c>
      <c r="AJ414">
        <v>1.48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5.14</v>
      </c>
      <c r="AU414" t="s">
        <v>407</v>
      </c>
      <c r="AV414">
        <v>1</v>
      </c>
      <c r="AW414">
        <v>2</v>
      </c>
      <c r="AX414">
        <v>424392855</v>
      </c>
      <c r="AY414">
        <v>1</v>
      </c>
      <c r="AZ414">
        <v>0</v>
      </c>
      <c r="BA414">
        <v>474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69.081599999999995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0</v>
      </c>
      <c r="BR414">
        <v>20.724479999999996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f>ROUND(Y414*Source!I293*DO414,7)</f>
        <v>0</v>
      </c>
      <c r="CX414">
        <f>ROUND(Y414*Source!I293,7)</f>
        <v>1.542E-2</v>
      </c>
      <c r="CY414">
        <f>AB414</f>
        <v>19.89</v>
      </c>
      <c r="CZ414">
        <f>AF414</f>
        <v>13.44</v>
      </c>
      <c r="DA414">
        <f>AJ414</f>
        <v>1.48</v>
      </c>
      <c r="DB414">
        <f t="shared" si="208"/>
        <v>20.724</v>
      </c>
      <c r="DC414">
        <f t="shared" si="209"/>
        <v>0</v>
      </c>
      <c r="DD414" t="s">
        <v>3</v>
      </c>
      <c r="DE414" t="s">
        <v>3</v>
      </c>
      <c r="DF414">
        <f t="shared" si="210"/>
        <v>0</v>
      </c>
      <c r="DG414">
        <f>ROUND(ROUND(AF414*AJ414,2)*CX414,2)</f>
        <v>0.31</v>
      </c>
      <c r="DH414">
        <f t="shared" si="196"/>
        <v>0</v>
      </c>
      <c r="DI414">
        <f t="shared" ref="DI414:DI477" si="211">ROUND(ROUND(AH414,2)*CX414,2)</f>
        <v>0</v>
      </c>
      <c r="DJ414">
        <f>DG414+DH414</f>
        <v>0.31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ROW(Source!A293)</f>
        <v>293</v>
      </c>
      <c r="B415">
        <v>424238656</v>
      </c>
      <c r="C415">
        <v>424236726</v>
      </c>
      <c r="D415">
        <v>417098287</v>
      </c>
      <c r="E415">
        <v>1</v>
      </c>
      <c r="F415">
        <v>1</v>
      </c>
      <c r="G415">
        <v>1</v>
      </c>
      <c r="H415">
        <v>2</v>
      </c>
      <c r="I415" t="s">
        <v>901</v>
      </c>
      <c r="J415" t="s">
        <v>902</v>
      </c>
      <c r="K415" t="s">
        <v>903</v>
      </c>
      <c r="L415">
        <v>1368</v>
      </c>
      <c r="N415">
        <v>1011</v>
      </c>
      <c r="O415" t="s">
        <v>748</v>
      </c>
      <c r="P415" t="s">
        <v>748</v>
      </c>
      <c r="Q415">
        <v>1</v>
      </c>
      <c r="W415">
        <v>0</v>
      </c>
      <c r="X415">
        <v>-849950259</v>
      </c>
      <c r="Y415">
        <f t="shared" si="207"/>
        <v>0.06</v>
      </c>
      <c r="AA415">
        <v>0</v>
      </c>
      <c r="AB415">
        <v>641.70000000000005</v>
      </c>
      <c r="AC415">
        <v>539.69000000000005</v>
      </c>
      <c r="AD415">
        <v>0</v>
      </c>
      <c r="AE415">
        <v>0</v>
      </c>
      <c r="AF415">
        <v>641.70000000000005</v>
      </c>
      <c r="AG415">
        <v>539.69000000000005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0.2</v>
      </c>
      <c r="AU415" t="s">
        <v>407</v>
      </c>
      <c r="AV415">
        <v>1</v>
      </c>
      <c r="AW415">
        <v>2</v>
      </c>
      <c r="AX415">
        <v>424392856</v>
      </c>
      <c r="AY415">
        <v>1</v>
      </c>
      <c r="AZ415">
        <v>0</v>
      </c>
      <c r="BA415">
        <v>475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128.34</v>
      </c>
      <c r="BL415">
        <v>107.93800000000002</v>
      </c>
      <c r="BM415">
        <v>0</v>
      </c>
      <c r="BN415">
        <v>0</v>
      </c>
      <c r="BO415">
        <v>0.2</v>
      </c>
      <c r="BP415">
        <v>1</v>
      </c>
      <c r="BQ415">
        <v>0</v>
      </c>
      <c r="BR415">
        <v>38.502000000000002</v>
      </c>
      <c r="BS415">
        <v>32.381399999999999</v>
      </c>
      <c r="BT415">
        <v>0</v>
      </c>
      <c r="BU415">
        <v>0</v>
      </c>
      <c r="BV415">
        <v>0.06</v>
      </c>
      <c r="BW415">
        <v>1</v>
      </c>
      <c r="CV415">
        <v>0</v>
      </c>
      <c r="CW415">
        <f>ROUND(Y415*Source!I293*DO415,7)</f>
        <v>5.9999999999999995E-4</v>
      </c>
      <c r="CX415">
        <f>ROUND(Y415*Source!I293,7)</f>
        <v>5.9999999999999995E-4</v>
      </c>
      <c r="CY415">
        <f>AB415</f>
        <v>641.70000000000005</v>
      </c>
      <c r="CZ415">
        <f>AF415</f>
        <v>641.70000000000005</v>
      </c>
      <c r="DA415">
        <f>AJ415</f>
        <v>1</v>
      </c>
      <c r="DB415">
        <f t="shared" si="208"/>
        <v>38.502000000000002</v>
      </c>
      <c r="DC415">
        <f t="shared" si="209"/>
        <v>32.381999999999998</v>
      </c>
      <c r="DD415" t="s">
        <v>3</v>
      </c>
      <c r="DE415" t="s">
        <v>3</v>
      </c>
      <c r="DF415">
        <f t="shared" si="210"/>
        <v>0</v>
      </c>
      <c r="DG415">
        <f t="shared" ref="DG415:DG421" si="212">ROUND(ROUND(AF415,2)*CX415,2)</f>
        <v>0.39</v>
      </c>
      <c r="DH415">
        <f t="shared" si="196"/>
        <v>0.32</v>
      </c>
      <c r="DI415">
        <f t="shared" si="211"/>
        <v>0</v>
      </c>
      <c r="DJ415">
        <f>DG415+DH415</f>
        <v>0.71</v>
      </c>
      <c r="DK415">
        <v>1</v>
      </c>
      <c r="DL415" t="s">
        <v>867</v>
      </c>
      <c r="DM415">
        <v>4</v>
      </c>
      <c r="DN415" t="s">
        <v>856</v>
      </c>
      <c r="DO415">
        <v>1</v>
      </c>
    </row>
    <row r="416" spans="1:119" x14ac:dyDescent="0.2">
      <c r="A416">
        <f>ROW(Source!A293)</f>
        <v>293</v>
      </c>
      <c r="B416">
        <v>424238656</v>
      </c>
      <c r="C416">
        <v>424236726</v>
      </c>
      <c r="D416">
        <v>417165237</v>
      </c>
      <c r="E416">
        <v>1</v>
      </c>
      <c r="F416">
        <v>1</v>
      </c>
      <c r="G416">
        <v>1</v>
      </c>
      <c r="H416">
        <v>3</v>
      </c>
      <c r="I416" t="s">
        <v>1125</v>
      </c>
      <c r="J416" t="s">
        <v>1126</v>
      </c>
      <c r="K416" t="s">
        <v>1127</v>
      </c>
      <c r="L416">
        <v>1302</v>
      </c>
      <c r="N416">
        <v>1003</v>
      </c>
      <c r="O416" t="s">
        <v>1128</v>
      </c>
      <c r="P416" t="s">
        <v>1128</v>
      </c>
      <c r="Q416">
        <v>10</v>
      </c>
      <c r="W416">
        <v>0</v>
      </c>
      <c r="X416">
        <v>530731316</v>
      </c>
      <c r="Y416">
        <f>(AT416*ROUND(0,7))</f>
        <v>0</v>
      </c>
      <c r="AA416">
        <v>57.7</v>
      </c>
      <c r="AB416">
        <v>0</v>
      </c>
      <c r="AC416">
        <v>0</v>
      </c>
      <c r="AD416">
        <v>0</v>
      </c>
      <c r="AE416">
        <v>37.71</v>
      </c>
      <c r="AF416">
        <v>0</v>
      </c>
      <c r="AG416">
        <v>0</v>
      </c>
      <c r="AH416">
        <v>0</v>
      </c>
      <c r="AI416">
        <v>1.53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9.6000000000000002E-2</v>
      </c>
      <c r="AU416" t="s">
        <v>342</v>
      </c>
      <c r="AV416">
        <v>0</v>
      </c>
      <c r="AW416">
        <v>2</v>
      </c>
      <c r="AX416">
        <v>424392857</v>
      </c>
      <c r="AY416">
        <v>1</v>
      </c>
      <c r="AZ416">
        <v>0</v>
      </c>
      <c r="BA416">
        <v>476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3.6201600000000003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ROUND(Y416*Source!I293,7)</f>
        <v>0</v>
      </c>
      <c r="CY416">
        <f>AA416</f>
        <v>57.7</v>
      </c>
      <c r="CZ416">
        <f>AE416</f>
        <v>37.71</v>
      </c>
      <c r="DA416">
        <f>AI416</f>
        <v>1.53</v>
      </c>
      <c r="DB416">
        <f>ROUND((ROUND(AT416*CZ416,2)*ROUND(0,7)),6)</f>
        <v>0</v>
      </c>
      <c r="DC416">
        <f>ROUND((ROUND(AT416*AG416,2)*ROUND(0,7)),6)</f>
        <v>0</v>
      </c>
      <c r="DD416" t="s">
        <v>3</v>
      </c>
      <c r="DE416" t="s">
        <v>3</v>
      </c>
      <c r="DF416">
        <f>ROUND(ROUND(AE416*AI416,2)*CX416,2)</f>
        <v>0</v>
      </c>
      <c r="DG416">
        <f t="shared" si="212"/>
        <v>0</v>
      </c>
      <c r="DH416">
        <f t="shared" si="196"/>
        <v>0</v>
      </c>
      <c r="DI416">
        <f t="shared" si="211"/>
        <v>0</v>
      </c>
      <c r="DJ416">
        <f>DF416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ROW(Source!A293)</f>
        <v>293</v>
      </c>
      <c r="B417">
        <v>424238656</v>
      </c>
      <c r="C417">
        <v>424236726</v>
      </c>
      <c r="D417">
        <v>417175577</v>
      </c>
      <c r="E417">
        <v>1</v>
      </c>
      <c r="F417">
        <v>1</v>
      </c>
      <c r="G417">
        <v>1</v>
      </c>
      <c r="H417">
        <v>3</v>
      </c>
      <c r="I417" t="s">
        <v>1141</v>
      </c>
      <c r="J417" t="s">
        <v>1142</v>
      </c>
      <c r="K417" t="s">
        <v>1143</v>
      </c>
      <c r="L417">
        <v>1346</v>
      </c>
      <c r="N417">
        <v>1009</v>
      </c>
      <c r="O417" t="s">
        <v>1046</v>
      </c>
      <c r="P417" t="s">
        <v>1046</v>
      </c>
      <c r="Q417">
        <v>1</v>
      </c>
      <c r="W417">
        <v>0</v>
      </c>
      <c r="X417">
        <v>1865769342</v>
      </c>
      <c r="Y417">
        <f>(AT417*ROUND(0,7))</f>
        <v>0</v>
      </c>
      <c r="AA417">
        <v>1499.09</v>
      </c>
      <c r="AB417">
        <v>0</v>
      </c>
      <c r="AC417">
        <v>0</v>
      </c>
      <c r="AD417">
        <v>0</v>
      </c>
      <c r="AE417">
        <v>931.11</v>
      </c>
      <c r="AF417">
        <v>0</v>
      </c>
      <c r="AG417">
        <v>0</v>
      </c>
      <c r="AH417">
        <v>0</v>
      </c>
      <c r="AI417">
        <v>1.61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0.5</v>
      </c>
      <c r="AU417" t="s">
        <v>342</v>
      </c>
      <c r="AV417">
        <v>0</v>
      </c>
      <c r="AW417">
        <v>2</v>
      </c>
      <c r="AX417">
        <v>424392858</v>
      </c>
      <c r="AY417">
        <v>1</v>
      </c>
      <c r="AZ417">
        <v>0</v>
      </c>
      <c r="BA417">
        <v>477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465.55500000000001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ROUND(Y417*Source!I293,7)</f>
        <v>0</v>
      </c>
      <c r="CY417">
        <f>AA417</f>
        <v>1499.09</v>
      </c>
      <c r="CZ417">
        <f>AE417</f>
        <v>931.11</v>
      </c>
      <c r="DA417">
        <f>AI417</f>
        <v>1.61</v>
      </c>
      <c r="DB417">
        <f>ROUND((ROUND(AT417*CZ417,2)*ROUND(0,7)),6)</f>
        <v>0</v>
      </c>
      <c r="DC417">
        <f>ROUND((ROUND(AT417*AG417,2)*ROUND(0,7)),6)</f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212"/>
        <v>0</v>
      </c>
      <c r="DH417">
        <f t="shared" si="196"/>
        <v>0</v>
      </c>
      <c r="DI417">
        <f t="shared" si="211"/>
        <v>0</v>
      </c>
      <c r="DJ417">
        <f>DF417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ROW(Source!A293)</f>
        <v>293</v>
      </c>
      <c r="B418">
        <v>424238656</v>
      </c>
      <c r="C418">
        <v>424236726</v>
      </c>
      <c r="D418">
        <v>417183788</v>
      </c>
      <c r="E418">
        <v>1</v>
      </c>
      <c r="F418">
        <v>1</v>
      </c>
      <c r="G418">
        <v>1</v>
      </c>
      <c r="H418">
        <v>3</v>
      </c>
      <c r="I418" t="s">
        <v>1138</v>
      </c>
      <c r="J418" t="s">
        <v>1139</v>
      </c>
      <c r="K418" t="s">
        <v>1140</v>
      </c>
      <c r="L418">
        <v>1348</v>
      </c>
      <c r="N418">
        <v>1009</v>
      </c>
      <c r="O418" t="s">
        <v>635</v>
      </c>
      <c r="P418" t="s">
        <v>635</v>
      </c>
      <c r="Q418">
        <v>1000</v>
      </c>
      <c r="W418">
        <v>0</v>
      </c>
      <c r="X418">
        <v>-734320380</v>
      </c>
      <c r="Y418">
        <f>(AT418*ROUND(0,7))</f>
        <v>0</v>
      </c>
      <c r="AA418">
        <v>106680.6</v>
      </c>
      <c r="AB418">
        <v>0</v>
      </c>
      <c r="AC418">
        <v>0</v>
      </c>
      <c r="AD418">
        <v>0</v>
      </c>
      <c r="AE418">
        <v>82698.14</v>
      </c>
      <c r="AF418">
        <v>0</v>
      </c>
      <c r="AG418">
        <v>0</v>
      </c>
      <c r="AH418">
        <v>0</v>
      </c>
      <c r="AI418">
        <v>1.29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6.0000000000000002E-5</v>
      </c>
      <c r="AU418" t="s">
        <v>342</v>
      </c>
      <c r="AV418">
        <v>0</v>
      </c>
      <c r="AW418">
        <v>2</v>
      </c>
      <c r="AX418">
        <v>424392859</v>
      </c>
      <c r="AY418">
        <v>1</v>
      </c>
      <c r="AZ418">
        <v>0</v>
      </c>
      <c r="BA418">
        <v>478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4.9618884000000003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ROUND(Y418*Source!I293,7)</f>
        <v>0</v>
      </c>
      <c r="CY418">
        <f>AA418</f>
        <v>106680.6</v>
      </c>
      <c r="CZ418">
        <f>AE418</f>
        <v>82698.14</v>
      </c>
      <c r="DA418">
        <f>AI418</f>
        <v>1.29</v>
      </c>
      <c r="DB418">
        <f>ROUND((ROUND(AT418*CZ418,2)*ROUND(0,7)),6)</f>
        <v>0</v>
      </c>
      <c r="DC418">
        <f>ROUND((ROUND(AT418*AG418,2)*ROUND(0,7)),6)</f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212"/>
        <v>0</v>
      </c>
      <c r="DH418">
        <f t="shared" si="196"/>
        <v>0</v>
      </c>
      <c r="DI418">
        <f t="shared" si="211"/>
        <v>0</v>
      </c>
      <c r="DJ418">
        <f>DF418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ROW(Source!A294)</f>
        <v>294</v>
      </c>
      <c r="B419">
        <v>424238656</v>
      </c>
      <c r="C419">
        <v>424236747</v>
      </c>
      <c r="D419">
        <v>417090720</v>
      </c>
      <c r="E419">
        <v>117</v>
      </c>
      <c r="F419">
        <v>1</v>
      </c>
      <c r="G419">
        <v>1</v>
      </c>
      <c r="H419">
        <v>1</v>
      </c>
      <c r="I419" t="s">
        <v>1087</v>
      </c>
      <c r="J419" t="s">
        <v>3</v>
      </c>
      <c r="K419" t="s">
        <v>1088</v>
      </c>
      <c r="L419">
        <v>1191</v>
      </c>
      <c r="N419">
        <v>1013</v>
      </c>
      <c r="O419" t="s">
        <v>856</v>
      </c>
      <c r="P419" t="s">
        <v>856</v>
      </c>
      <c r="Q419">
        <v>1</v>
      </c>
      <c r="W419">
        <v>0</v>
      </c>
      <c r="X419">
        <v>44848675</v>
      </c>
      <c r="Y419">
        <f t="shared" ref="Y419:Y424" si="213">AT419</f>
        <v>23.04</v>
      </c>
      <c r="AA419">
        <v>0</v>
      </c>
      <c r="AB419">
        <v>0</v>
      </c>
      <c r="AC419">
        <v>0</v>
      </c>
      <c r="AD419">
        <v>527.6</v>
      </c>
      <c r="AE419">
        <v>0</v>
      </c>
      <c r="AF419">
        <v>0</v>
      </c>
      <c r="AG419">
        <v>0</v>
      </c>
      <c r="AH419">
        <v>527.6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23.04</v>
      </c>
      <c r="AU419" t="s">
        <v>3</v>
      </c>
      <c r="AV419">
        <v>1</v>
      </c>
      <c r="AW419">
        <v>2</v>
      </c>
      <c r="AX419">
        <v>424392862</v>
      </c>
      <c r="AY419">
        <v>1</v>
      </c>
      <c r="AZ419">
        <v>0</v>
      </c>
      <c r="BA419">
        <v>480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12155.904</v>
      </c>
      <c r="BN419">
        <v>23.04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12155.904</v>
      </c>
      <c r="BU419">
        <v>23.04</v>
      </c>
      <c r="BV419">
        <v>0</v>
      </c>
      <c r="BW419">
        <v>1</v>
      </c>
      <c r="CU419">
        <f>ROUND(AT419*Source!I294*AH419*AL419,2)</f>
        <v>121.56</v>
      </c>
      <c r="CV419">
        <f>ROUND(Y419*Source!I294,7)</f>
        <v>0.23039999999999999</v>
      </c>
      <c r="CW419">
        <v>0</v>
      </c>
      <c r="CX419">
        <f>ROUND(Y419*Source!I294,7)</f>
        <v>0.23039999999999999</v>
      </c>
      <c r="CY419">
        <f>AD419</f>
        <v>527.6</v>
      </c>
      <c r="CZ419">
        <f>AH419</f>
        <v>527.6</v>
      </c>
      <c r="DA419">
        <f>AL419</f>
        <v>1</v>
      </c>
      <c r="DB419">
        <f t="shared" ref="DB419:DB424" si="214">ROUND(ROUND(AT419*CZ419,2),6)</f>
        <v>12155.9</v>
      </c>
      <c r="DC419">
        <f t="shared" ref="DC419:DC424" si="215">ROUND(ROUND(AT419*AG419,2),6)</f>
        <v>0</v>
      </c>
      <c r="DD419" t="s">
        <v>3</v>
      </c>
      <c r="DE419" t="s">
        <v>3</v>
      </c>
      <c r="DF419">
        <f t="shared" ref="DF419:DF424" si="216">ROUND(ROUND(AE419,2)*CX419,2)</f>
        <v>0</v>
      </c>
      <c r="DG419">
        <f t="shared" si="212"/>
        <v>0</v>
      </c>
      <c r="DH419">
        <f t="shared" si="196"/>
        <v>0</v>
      </c>
      <c r="DI419">
        <f t="shared" si="211"/>
        <v>121.56</v>
      </c>
      <c r="DJ419">
        <f>DI419</f>
        <v>121.56</v>
      </c>
      <c r="DK419">
        <v>1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ROW(Source!A294)</f>
        <v>294</v>
      </c>
      <c r="B420">
        <v>424238656</v>
      </c>
      <c r="C420">
        <v>424236747</v>
      </c>
      <c r="D420">
        <v>417090896</v>
      </c>
      <c r="E420">
        <v>117</v>
      </c>
      <c r="F420">
        <v>1</v>
      </c>
      <c r="G420">
        <v>1</v>
      </c>
      <c r="H420">
        <v>1</v>
      </c>
      <c r="I420" t="s">
        <v>854</v>
      </c>
      <c r="J420" t="s">
        <v>3</v>
      </c>
      <c r="K420" t="s">
        <v>855</v>
      </c>
      <c r="L420">
        <v>1191</v>
      </c>
      <c r="N420">
        <v>1013</v>
      </c>
      <c r="O420" t="s">
        <v>856</v>
      </c>
      <c r="P420" t="s">
        <v>856</v>
      </c>
      <c r="Q420">
        <v>1</v>
      </c>
      <c r="W420">
        <v>0</v>
      </c>
      <c r="X420">
        <v>-1417349443</v>
      </c>
      <c r="Y420">
        <f t="shared" si="213"/>
        <v>0.4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0.4</v>
      </c>
      <c r="AU420" t="s">
        <v>3</v>
      </c>
      <c r="AV420">
        <v>2</v>
      </c>
      <c r="AW420">
        <v>2</v>
      </c>
      <c r="AX420">
        <v>424392863</v>
      </c>
      <c r="AY420">
        <v>1</v>
      </c>
      <c r="AZ420">
        <v>0</v>
      </c>
      <c r="BA420">
        <v>481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ROUND(Y420*Source!I294,7)</f>
        <v>4.0000000000000001E-3</v>
      </c>
      <c r="CY420">
        <f>AD420</f>
        <v>0</v>
      </c>
      <c r="CZ420">
        <f>AH420</f>
        <v>0</v>
      </c>
      <c r="DA420">
        <f>AL420</f>
        <v>1</v>
      </c>
      <c r="DB420">
        <f t="shared" si="214"/>
        <v>0</v>
      </c>
      <c r="DC420">
        <f t="shared" si="215"/>
        <v>0</v>
      </c>
      <c r="DD420" t="s">
        <v>3</v>
      </c>
      <c r="DE420" t="s">
        <v>3</v>
      </c>
      <c r="DF420">
        <f t="shared" si="216"/>
        <v>0</v>
      </c>
      <c r="DG420">
        <f t="shared" si="212"/>
        <v>0</v>
      </c>
      <c r="DH420">
        <f t="shared" si="196"/>
        <v>0</v>
      </c>
      <c r="DI420">
        <f t="shared" si="211"/>
        <v>0</v>
      </c>
      <c r="DJ420">
        <f>DI420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ROW(Source!A294)</f>
        <v>294</v>
      </c>
      <c r="B421">
        <v>424238656</v>
      </c>
      <c r="C421">
        <v>424236747</v>
      </c>
      <c r="D421">
        <v>417097392</v>
      </c>
      <c r="E421">
        <v>1</v>
      </c>
      <c r="F421">
        <v>1</v>
      </c>
      <c r="G421">
        <v>1</v>
      </c>
      <c r="H421">
        <v>2</v>
      </c>
      <c r="I421" t="s">
        <v>963</v>
      </c>
      <c r="J421" t="s">
        <v>964</v>
      </c>
      <c r="K421" t="s">
        <v>965</v>
      </c>
      <c r="L421">
        <v>1368</v>
      </c>
      <c r="N421">
        <v>1011</v>
      </c>
      <c r="O421" t="s">
        <v>748</v>
      </c>
      <c r="P421" t="s">
        <v>748</v>
      </c>
      <c r="Q421">
        <v>1</v>
      </c>
      <c r="W421">
        <v>0</v>
      </c>
      <c r="X421">
        <v>639918019</v>
      </c>
      <c r="Y421">
        <f t="shared" si="213"/>
        <v>0.2</v>
      </c>
      <c r="AA421">
        <v>0</v>
      </c>
      <c r="AB421">
        <v>1626.29</v>
      </c>
      <c r="AC421">
        <v>724.95</v>
      </c>
      <c r="AD421">
        <v>0</v>
      </c>
      <c r="AE421">
        <v>0</v>
      </c>
      <c r="AF421">
        <v>1626.29</v>
      </c>
      <c r="AG421">
        <v>724.95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0.2</v>
      </c>
      <c r="AU421" t="s">
        <v>3</v>
      </c>
      <c r="AV421">
        <v>1</v>
      </c>
      <c r="AW421">
        <v>2</v>
      </c>
      <c r="AX421">
        <v>424392864</v>
      </c>
      <c r="AY421">
        <v>1</v>
      </c>
      <c r="AZ421">
        <v>0</v>
      </c>
      <c r="BA421">
        <v>482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325.25800000000004</v>
      </c>
      <c r="BL421">
        <v>144.99</v>
      </c>
      <c r="BM421">
        <v>0</v>
      </c>
      <c r="BN421">
        <v>0</v>
      </c>
      <c r="BO421">
        <v>0.2</v>
      </c>
      <c r="BP421">
        <v>1</v>
      </c>
      <c r="BQ421">
        <v>0</v>
      </c>
      <c r="BR421">
        <v>325.25800000000004</v>
      </c>
      <c r="BS421">
        <v>144.99</v>
      </c>
      <c r="BT421">
        <v>0</v>
      </c>
      <c r="BU421">
        <v>0</v>
      </c>
      <c r="BV421">
        <v>0.2</v>
      </c>
      <c r="BW421">
        <v>1</v>
      </c>
      <c r="CV421">
        <v>0</v>
      </c>
      <c r="CW421">
        <f>ROUND(Y421*Source!I294*DO421,7)</f>
        <v>2E-3</v>
      </c>
      <c r="CX421">
        <f>ROUND(Y421*Source!I294,7)</f>
        <v>2E-3</v>
      </c>
      <c r="CY421">
        <f>AB421</f>
        <v>1626.29</v>
      </c>
      <c r="CZ421">
        <f>AF421</f>
        <v>1626.29</v>
      </c>
      <c r="DA421">
        <f>AJ421</f>
        <v>1</v>
      </c>
      <c r="DB421">
        <f t="shared" si="214"/>
        <v>325.26</v>
      </c>
      <c r="DC421">
        <f t="shared" si="215"/>
        <v>144.99</v>
      </c>
      <c r="DD421" t="s">
        <v>3</v>
      </c>
      <c r="DE421" t="s">
        <v>3</v>
      </c>
      <c r="DF421">
        <f t="shared" si="216"/>
        <v>0</v>
      </c>
      <c r="DG421">
        <f t="shared" si="212"/>
        <v>3.25</v>
      </c>
      <c r="DH421">
        <f t="shared" si="196"/>
        <v>1.45</v>
      </c>
      <c r="DI421">
        <f t="shared" si="211"/>
        <v>0</v>
      </c>
      <c r="DJ421">
        <f>DG421+DH421</f>
        <v>4.7</v>
      </c>
      <c r="DK421">
        <v>1</v>
      </c>
      <c r="DL421" t="s">
        <v>876</v>
      </c>
      <c r="DM421">
        <v>6</v>
      </c>
      <c r="DN421" t="s">
        <v>856</v>
      </c>
      <c r="DO421">
        <v>1</v>
      </c>
    </row>
    <row r="422" spans="1:119" x14ac:dyDescent="0.2">
      <c r="A422">
        <f>ROW(Source!A294)</f>
        <v>294</v>
      </c>
      <c r="B422">
        <v>424238656</v>
      </c>
      <c r="C422">
        <v>424236747</v>
      </c>
      <c r="D422">
        <v>417097489</v>
      </c>
      <c r="E422">
        <v>1</v>
      </c>
      <c r="F422">
        <v>1</v>
      </c>
      <c r="G422">
        <v>1</v>
      </c>
      <c r="H422">
        <v>2</v>
      </c>
      <c r="I422" t="s">
        <v>1107</v>
      </c>
      <c r="J422" t="s">
        <v>1108</v>
      </c>
      <c r="K422" t="s">
        <v>1109</v>
      </c>
      <c r="L422">
        <v>1368</v>
      </c>
      <c r="N422">
        <v>1011</v>
      </c>
      <c r="O422" t="s">
        <v>748</v>
      </c>
      <c r="P422" t="s">
        <v>748</v>
      </c>
      <c r="Q422">
        <v>1</v>
      </c>
      <c r="W422">
        <v>0</v>
      </c>
      <c r="X422">
        <v>-1620640563</v>
      </c>
      <c r="Y422">
        <f t="shared" si="213"/>
        <v>5.14</v>
      </c>
      <c r="AA422">
        <v>0</v>
      </c>
      <c r="AB422">
        <v>2.77</v>
      </c>
      <c r="AC422">
        <v>0</v>
      </c>
      <c r="AD422">
        <v>0</v>
      </c>
      <c r="AE422">
        <v>0</v>
      </c>
      <c r="AF422">
        <v>1.75</v>
      </c>
      <c r="AG422">
        <v>0</v>
      </c>
      <c r="AH422">
        <v>0</v>
      </c>
      <c r="AI422">
        <v>1</v>
      </c>
      <c r="AJ422">
        <v>1.58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5.14</v>
      </c>
      <c r="AU422" t="s">
        <v>3</v>
      </c>
      <c r="AV422">
        <v>1</v>
      </c>
      <c r="AW422">
        <v>2</v>
      </c>
      <c r="AX422">
        <v>424392865</v>
      </c>
      <c r="AY422">
        <v>1</v>
      </c>
      <c r="AZ422">
        <v>0</v>
      </c>
      <c r="BA422">
        <v>483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8.9949999999999992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8.9949999999999992</v>
      </c>
      <c r="BS422">
        <v>0</v>
      </c>
      <c r="BT422">
        <v>0</v>
      </c>
      <c r="BU422">
        <v>0</v>
      </c>
      <c r="BV422">
        <v>0</v>
      </c>
      <c r="BW422">
        <v>1</v>
      </c>
      <c r="CV422">
        <v>0</v>
      </c>
      <c r="CW422">
        <f>ROUND(Y422*Source!I294*DO422,7)</f>
        <v>0</v>
      </c>
      <c r="CX422">
        <f>ROUND(Y422*Source!I294,7)</f>
        <v>5.1400000000000001E-2</v>
      </c>
      <c r="CY422">
        <f>AB422</f>
        <v>2.77</v>
      </c>
      <c r="CZ422">
        <f>AF422</f>
        <v>1.75</v>
      </c>
      <c r="DA422">
        <f>AJ422</f>
        <v>1.58</v>
      </c>
      <c r="DB422">
        <f t="shared" si="214"/>
        <v>9</v>
      </c>
      <c r="DC422">
        <f t="shared" si="215"/>
        <v>0</v>
      </c>
      <c r="DD422" t="s">
        <v>3</v>
      </c>
      <c r="DE422" t="s">
        <v>3</v>
      </c>
      <c r="DF422">
        <f t="shared" si="216"/>
        <v>0</v>
      </c>
      <c r="DG422">
        <f>ROUND(ROUND(AF422*AJ422,2)*CX422,2)</f>
        <v>0.14000000000000001</v>
      </c>
      <c r="DH422">
        <f t="shared" si="196"/>
        <v>0</v>
      </c>
      <c r="DI422">
        <f t="shared" si="211"/>
        <v>0</v>
      </c>
      <c r="DJ422">
        <f>DG422+DH422</f>
        <v>0.14000000000000001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ROW(Source!A294)</f>
        <v>294</v>
      </c>
      <c r="B423">
        <v>424238656</v>
      </c>
      <c r="C423">
        <v>424236747</v>
      </c>
      <c r="D423">
        <v>417097533</v>
      </c>
      <c r="E423">
        <v>1</v>
      </c>
      <c r="F423">
        <v>1</v>
      </c>
      <c r="G423">
        <v>1</v>
      </c>
      <c r="H423">
        <v>2</v>
      </c>
      <c r="I423" t="s">
        <v>1122</v>
      </c>
      <c r="J423" t="s">
        <v>1123</v>
      </c>
      <c r="K423" t="s">
        <v>1124</v>
      </c>
      <c r="L423">
        <v>1368</v>
      </c>
      <c r="N423">
        <v>1011</v>
      </c>
      <c r="O423" t="s">
        <v>748</v>
      </c>
      <c r="P423" t="s">
        <v>748</v>
      </c>
      <c r="Q423">
        <v>1</v>
      </c>
      <c r="W423">
        <v>0</v>
      </c>
      <c r="X423">
        <v>877234250</v>
      </c>
      <c r="Y423">
        <f t="shared" si="213"/>
        <v>5.14</v>
      </c>
      <c r="AA423">
        <v>0</v>
      </c>
      <c r="AB423">
        <v>19.89</v>
      </c>
      <c r="AC423">
        <v>0</v>
      </c>
      <c r="AD423">
        <v>0</v>
      </c>
      <c r="AE423">
        <v>0</v>
      </c>
      <c r="AF423">
        <v>13.44</v>
      </c>
      <c r="AG423">
        <v>0</v>
      </c>
      <c r="AH423">
        <v>0</v>
      </c>
      <c r="AI423">
        <v>1</v>
      </c>
      <c r="AJ423">
        <v>1.48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5.14</v>
      </c>
      <c r="AU423" t="s">
        <v>3</v>
      </c>
      <c r="AV423">
        <v>1</v>
      </c>
      <c r="AW423">
        <v>2</v>
      </c>
      <c r="AX423">
        <v>424392866</v>
      </c>
      <c r="AY423">
        <v>1</v>
      </c>
      <c r="AZ423">
        <v>0</v>
      </c>
      <c r="BA423">
        <v>484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69.081599999999995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69.081599999999995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f>ROUND(Y423*Source!I294*DO423,7)</f>
        <v>0</v>
      </c>
      <c r="CX423">
        <f>ROUND(Y423*Source!I294,7)</f>
        <v>5.1400000000000001E-2</v>
      </c>
      <c r="CY423">
        <f>AB423</f>
        <v>19.89</v>
      </c>
      <c r="CZ423">
        <f>AF423</f>
        <v>13.44</v>
      </c>
      <c r="DA423">
        <f>AJ423</f>
        <v>1.48</v>
      </c>
      <c r="DB423">
        <f t="shared" si="214"/>
        <v>69.08</v>
      </c>
      <c r="DC423">
        <f t="shared" si="215"/>
        <v>0</v>
      </c>
      <c r="DD423" t="s">
        <v>3</v>
      </c>
      <c r="DE423" t="s">
        <v>3</v>
      </c>
      <c r="DF423">
        <f t="shared" si="216"/>
        <v>0</v>
      </c>
      <c r="DG423">
        <f>ROUND(ROUND(AF423*AJ423,2)*CX423,2)</f>
        <v>1.02</v>
      </c>
      <c r="DH423">
        <f t="shared" si="196"/>
        <v>0</v>
      </c>
      <c r="DI423">
        <f t="shared" si="211"/>
        <v>0</v>
      </c>
      <c r="DJ423">
        <f>DG423+DH423</f>
        <v>1.02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ROW(Source!A294)</f>
        <v>294</v>
      </c>
      <c r="B424">
        <v>424238656</v>
      </c>
      <c r="C424">
        <v>424236747</v>
      </c>
      <c r="D424">
        <v>417098287</v>
      </c>
      <c r="E424">
        <v>1</v>
      </c>
      <c r="F424">
        <v>1</v>
      </c>
      <c r="G424">
        <v>1</v>
      </c>
      <c r="H424">
        <v>2</v>
      </c>
      <c r="I424" t="s">
        <v>901</v>
      </c>
      <c r="J424" t="s">
        <v>902</v>
      </c>
      <c r="K424" t="s">
        <v>903</v>
      </c>
      <c r="L424">
        <v>1368</v>
      </c>
      <c r="N424">
        <v>1011</v>
      </c>
      <c r="O424" t="s">
        <v>748</v>
      </c>
      <c r="P424" t="s">
        <v>748</v>
      </c>
      <c r="Q424">
        <v>1</v>
      </c>
      <c r="W424">
        <v>0</v>
      </c>
      <c r="X424">
        <v>-849950259</v>
      </c>
      <c r="Y424">
        <f t="shared" si="213"/>
        <v>0.2</v>
      </c>
      <c r="AA424">
        <v>0</v>
      </c>
      <c r="AB424">
        <v>641.70000000000005</v>
      </c>
      <c r="AC424">
        <v>539.69000000000005</v>
      </c>
      <c r="AD424">
        <v>0</v>
      </c>
      <c r="AE424">
        <v>0</v>
      </c>
      <c r="AF424">
        <v>641.70000000000005</v>
      </c>
      <c r="AG424">
        <v>539.69000000000005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0.2</v>
      </c>
      <c r="AU424" t="s">
        <v>3</v>
      </c>
      <c r="AV424">
        <v>1</v>
      </c>
      <c r="AW424">
        <v>2</v>
      </c>
      <c r="AX424">
        <v>424392867</v>
      </c>
      <c r="AY424">
        <v>1</v>
      </c>
      <c r="AZ424">
        <v>0</v>
      </c>
      <c r="BA424">
        <v>485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128.34</v>
      </c>
      <c r="BL424">
        <v>107.93800000000002</v>
      </c>
      <c r="BM424">
        <v>0</v>
      </c>
      <c r="BN424">
        <v>0</v>
      </c>
      <c r="BO424">
        <v>0.2</v>
      </c>
      <c r="BP424">
        <v>1</v>
      </c>
      <c r="BQ424">
        <v>0</v>
      </c>
      <c r="BR424">
        <v>128.34</v>
      </c>
      <c r="BS424">
        <v>107.93800000000002</v>
      </c>
      <c r="BT424">
        <v>0</v>
      </c>
      <c r="BU424">
        <v>0</v>
      </c>
      <c r="BV424">
        <v>0.2</v>
      </c>
      <c r="BW424">
        <v>1</v>
      </c>
      <c r="CV424">
        <v>0</v>
      </c>
      <c r="CW424">
        <f>ROUND(Y424*Source!I294*DO424,7)</f>
        <v>2E-3</v>
      </c>
      <c r="CX424">
        <f>ROUND(Y424*Source!I294,7)</f>
        <v>2E-3</v>
      </c>
      <c r="CY424">
        <f>AB424</f>
        <v>641.70000000000005</v>
      </c>
      <c r="CZ424">
        <f>AF424</f>
        <v>641.70000000000005</v>
      </c>
      <c r="DA424">
        <f>AJ424</f>
        <v>1</v>
      </c>
      <c r="DB424">
        <f t="shared" si="214"/>
        <v>128.34</v>
      </c>
      <c r="DC424">
        <f t="shared" si="215"/>
        <v>107.94</v>
      </c>
      <c r="DD424" t="s">
        <v>3</v>
      </c>
      <c r="DE424" t="s">
        <v>3</v>
      </c>
      <c r="DF424">
        <f t="shared" si="216"/>
        <v>0</v>
      </c>
      <c r="DG424">
        <f t="shared" ref="DG424:DG430" si="217">ROUND(ROUND(AF424,2)*CX424,2)</f>
        <v>1.28</v>
      </c>
      <c r="DH424">
        <f t="shared" si="196"/>
        <v>1.08</v>
      </c>
      <c r="DI424">
        <f t="shared" si="211"/>
        <v>0</v>
      </c>
      <c r="DJ424">
        <f>DG424+DH424</f>
        <v>2.3600000000000003</v>
      </c>
      <c r="DK424">
        <v>1</v>
      </c>
      <c r="DL424" t="s">
        <v>867</v>
      </c>
      <c r="DM424">
        <v>4</v>
      </c>
      <c r="DN424" t="s">
        <v>856</v>
      </c>
      <c r="DO424">
        <v>1</v>
      </c>
    </row>
    <row r="425" spans="1:119" x14ac:dyDescent="0.2">
      <c r="A425">
        <f>ROW(Source!A294)</f>
        <v>294</v>
      </c>
      <c r="B425">
        <v>424238656</v>
      </c>
      <c r="C425">
        <v>424236747</v>
      </c>
      <c r="D425">
        <v>417165237</v>
      </c>
      <c r="E425">
        <v>1</v>
      </c>
      <c r="F425">
        <v>1</v>
      </c>
      <c r="G425">
        <v>1</v>
      </c>
      <c r="H425">
        <v>3</v>
      </c>
      <c r="I425" t="s">
        <v>1125</v>
      </c>
      <c r="J425" t="s">
        <v>1126</v>
      </c>
      <c r="K425" t="s">
        <v>1127</v>
      </c>
      <c r="L425">
        <v>1302</v>
      </c>
      <c r="N425">
        <v>1003</v>
      </c>
      <c r="O425" t="s">
        <v>1128</v>
      </c>
      <c r="P425" t="s">
        <v>1128</v>
      </c>
      <c r="Q425">
        <v>10</v>
      </c>
      <c r="W425">
        <v>0</v>
      </c>
      <c r="X425">
        <v>530731316</v>
      </c>
      <c r="Y425">
        <f>(AT425*ROUND(0,7))</f>
        <v>0</v>
      </c>
      <c r="AA425">
        <v>57.7</v>
      </c>
      <c r="AB425">
        <v>0</v>
      </c>
      <c r="AC425">
        <v>0</v>
      </c>
      <c r="AD425">
        <v>0</v>
      </c>
      <c r="AE425">
        <v>37.71</v>
      </c>
      <c r="AF425">
        <v>0</v>
      </c>
      <c r="AG425">
        <v>0</v>
      </c>
      <c r="AH425">
        <v>0</v>
      </c>
      <c r="AI425">
        <v>1.53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9.6000000000000002E-2</v>
      </c>
      <c r="AU425" t="s">
        <v>15</v>
      </c>
      <c r="AV425">
        <v>0</v>
      </c>
      <c r="AW425">
        <v>2</v>
      </c>
      <c r="AX425">
        <v>424392868</v>
      </c>
      <c r="AY425">
        <v>1</v>
      </c>
      <c r="AZ425">
        <v>0</v>
      </c>
      <c r="BA425">
        <v>486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3.6201600000000003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ROUND(Y425*Source!I294,7)</f>
        <v>0</v>
      </c>
      <c r="CY425">
        <f>AA425</f>
        <v>57.7</v>
      </c>
      <c r="CZ425">
        <f>AE425</f>
        <v>37.71</v>
      </c>
      <c r="DA425">
        <f>AI425</f>
        <v>1.53</v>
      </c>
      <c r="DB425">
        <f>ROUND((ROUND(AT425*CZ425,2)*ROUND(0,7)),6)</f>
        <v>0</v>
      </c>
      <c r="DC425">
        <f>ROUND((ROUND(AT425*AG425,2)*ROUND(0,7)),6)</f>
        <v>0</v>
      </c>
      <c r="DD425" t="s">
        <v>3</v>
      </c>
      <c r="DE425" t="s">
        <v>3</v>
      </c>
      <c r="DF425">
        <f>ROUND(ROUND(AE425*AI425,2)*CX425,2)</f>
        <v>0</v>
      </c>
      <c r="DG425">
        <f t="shared" si="217"/>
        <v>0</v>
      </c>
      <c r="DH425">
        <f t="shared" si="196"/>
        <v>0</v>
      </c>
      <c r="DI425">
        <f t="shared" si="211"/>
        <v>0</v>
      </c>
      <c r="DJ425">
        <f>DF425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ROW(Source!A294)</f>
        <v>294</v>
      </c>
      <c r="B426">
        <v>424238656</v>
      </c>
      <c r="C426">
        <v>424236747</v>
      </c>
      <c r="D426">
        <v>417175577</v>
      </c>
      <c r="E426">
        <v>1</v>
      </c>
      <c r="F426">
        <v>1</v>
      </c>
      <c r="G426">
        <v>1</v>
      </c>
      <c r="H426">
        <v>3</v>
      </c>
      <c r="I426" t="s">
        <v>1141</v>
      </c>
      <c r="J426" t="s">
        <v>1142</v>
      </c>
      <c r="K426" t="s">
        <v>1143</v>
      </c>
      <c r="L426">
        <v>1346</v>
      </c>
      <c r="N426">
        <v>1009</v>
      </c>
      <c r="O426" t="s">
        <v>1046</v>
      </c>
      <c r="P426" t="s">
        <v>1046</v>
      </c>
      <c r="Q426">
        <v>1</v>
      </c>
      <c r="W426">
        <v>0</v>
      </c>
      <c r="X426">
        <v>1865769342</v>
      </c>
      <c r="Y426">
        <f>(AT426*ROUND(0,7))</f>
        <v>0</v>
      </c>
      <c r="AA426">
        <v>1499.09</v>
      </c>
      <c r="AB426">
        <v>0</v>
      </c>
      <c r="AC426">
        <v>0</v>
      </c>
      <c r="AD426">
        <v>0</v>
      </c>
      <c r="AE426">
        <v>931.11</v>
      </c>
      <c r="AF426">
        <v>0</v>
      </c>
      <c r="AG426">
        <v>0</v>
      </c>
      <c r="AH426">
        <v>0</v>
      </c>
      <c r="AI426">
        <v>1.61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0.5</v>
      </c>
      <c r="AU426" t="s">
        <v>15</v>
      </c>
      <c r="AV426">
        <v>0</v>
      </c>
      <c r="AW426">
        <v>2</v>
      </c>
      <c r="AX426">
        <v>424392869</v>
      </c>
      <c r="AY426">
        <v>1</v>
      </c>
      <c r="AZ426">
        <v>0</v>
      </c>
      <c r="BA426">
        <v>487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465.55500000000001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ROUND(Y426*Source!I294,7)</f>
        <v>0</v>
      </c>
      <c r="CY426">
        <f>AA426</f>
        <v>1499.09</v>
      </c>
      <c r="CZ426">
        <f>AE426</f>
        <v>931.11</v>
      </c>
      <c r="DA426">
        <f>AI426</f>
        <v>1.61</v>
      </c>
      <c r="DB426">
        <f>ROUND((ROUND(AT426*CZ426,2)*ROUND(0,7)),6)</f>
        <v>0</v>
      </c>
      <c r="DC426">
        <f>ROUND((ROUND(AT426*AG426,2)*ROUND(0,7)),6)</f>
        <v>0</v>
      </c>
      <c r="DD426" t="s">
        <v>3</v>
      </c>
      <c r="DE426" t="s">
        <v>3</v>
      </c>
      <c r="DF426">
        <f>ROUND(ROUND(AE426*AI426,2)*CX426,2)</f>
        <v>0</v>
      </c>
      <c r="DG426">
        <f t="shared" si="217"/>
        <v>0</v>
      </c>
      <c r="DH426">
        <f t="shared" si="196"/>
        <v>0</v>
      </c>
      <c r="DI426">
        <f t="shared" si="211"/>
        <v>0</v>
      </c>
      <c r="DJ426">
        <f>DF426</f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ROW(Source!A294)</f>
        <v>294</v>
      </c>
      <c r="B427">
        <v>424238656</v>
      </c>
      <c r="C427">
        <v>424236747</v>
      </c>
      <c r="D427">
        <v>417183788</v>
      </c>
      <c r="E427">
        <v>1</v>
      </c>
      <c r="F427">
        <v>1</v>
      </c>
      <c r="G427">
        <v>1</v>
      </c>
      <c r="H427">
        <v>3</v>
      </c>
      <c r="I427" t="s">
        <v>1138</v>
      </c>
      <c r="J427" t="s">
        <v>1139</v>
      </c>
      <c r="K427" t="s">
        <v>1140</v>
      </c>
      <c r="L427">
        <v>1348</v>
      </c>
      <c r="N427">
        <v>1009</v>
      </c>
      <c r="O427" t="s">
        <v>635</v>
      </c>
      <c r="P427" t="s">
        <v>635</v>
      </c>
      <c r="Q427">
        <v>1000</v>
      </c>
      <c r="W427">
        <v>0</v>
      </c>
      <c r="X427">
        <v>-734320380</v>
      </c>
      <c r="Y427">
        <f>(AT427*ROUND(0,7))</f>
        <v>0</v>
      </c>
      <c r="AA427">
        <v>106680.6</v>
      </c>
      <c r="AB427">
        <v>0</v>
      </c>
      <c r="AC427">
        <v>0</v>
      </c>
      <c r="AD427">
        <v>0</v>
      </c>
      <c r="AE427">
        <v>82698.14</v>
      </c>
      <c r="AF427">
        <v>0</v>
      </c>
      <c r="AG427">
        <v>0</v>
      </c>
      <c r="AH427">
        <v>0</v>
      </c>
      <c r="AI427">
        <v>1.29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6.0000000000000002E-5</v>
      </c>
      <c r="AU427" t="s">
        <v>15</v>
      </c>
      <c r="AV427">
        <v>0</v>
      </c>
      <c r="AW427">
        <v>2</v>
      </c>
      <c r="AX427">
        <v>424392870</v>
      </c>
      <c r="AY427">
        <v>1</v>
      </c>
      <c r="AZ427">
        <v>0</v>
      </c>
      <c r="BA427">
        <v>488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4.9618884000000003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ROUND(Y427*Source!I294,7)</f>
        <v>0</v>
      </c>
      <c r="CY427">
        <f>AA427</f>
        <v>106680.6</v>
      </c>
      <c r="CZ427">
        <f>AE427</f>
        <v>82698.14</v>
      </c>
      <c r="DA427">
        <f>AI427</f>
        <v>1.29</v>
      </c>
      <c r="DB427">
        <f>ROUND((ROUND(AT427*CZ427,2)*ROUND(0,7)),6)</f>
        <v>0</v>
      </c>
      <c r="DC427">
        <f>ROUND((ROUND(AT427*AG427,2)*ROUND(0,7)),6)</f>
        <v>0</v>
      </c>
      <c r="DD427" t="s">
        <v>3</v>
      </c>
      <c r="DE427" t="s">
        <v>3</v>
      </c>
      <c r="DF427">
        <f>ROUND(ROUND(AE427*AI427,2)*CX427,2)</f>
        <v>0</v>
      </c>
      <c r="DG427">
        <f t="shared" si="217"/>
        <v>0</v>
      </c>
      <c r="DH427">
        <f t="shared" si="196"/>
        <v>0</v>
      </c>
      <c r="DI427">
        <f t="shared" si="211"/>
        <v>0</v>
      </c>
      <c r="DJ427">
        <f>DF427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ROW(Source!A296)</f>
        <v>296</v>
      </c>
      <c r="B428">
        <v>424238656</v>
      </c>
      <c r="C428">
        <v>424236769</v>
      </c>
      <c r="D428">
        <v>417090720</v>
      </c>
      <c r="E428">
        <v>117</v>
      </c>
      <c r="F428">
        <v>1</v>
      </c>
      <c r="G428">
        <v>1</v>
      </c>
      <c r="H428">
        <v>1</v>
      </c>
      <c r="I428" t="s">
        <v>1087</v>
      </c>
      <c r="J428" t="s">
        <v>3</v>
      </c>
      <c r="K428" t="s">
        <v>1088</v>
      </c>
      <c r="L428">
        <v>1191</v>
      </c>
      <c r="N428">
        <v>1013</v>
      </c>
      <c r="O428" t="s">
        <v>856</v>
      </c>
      <c r="P428" t="s">
        <v>856</v>
      </c>
      <c r="Q428">
        <v>1</v>
      </c>
      <c r="W428">
        <v>0</v>
      </c>
      <c r="X428">
        <v>44848675</v>
      </c>
      <c r="Y428">
        <f t="shared" ref="Y428:Y433" si="218">(AT428*ROUND(0.3,7))</f>
        <v>5.28</v>
      </c>
      <c r="AA428">
        <v>0</v>
      </c>
      <c r="AB428">
        <v>0</v>
      </c>
      <c r="AC428">
        <v>0</v>
      </c>
      <c r="AD428">
        <v>527.6</v>
      </c>
      <c r="AE428">
        <v>0</v>
      </c>
      <c r="AF428">
        <v>0</v>
      </c>
      <c r="AG428">
        <v>0</v>
      </c>
      <c r="AH428">
        <v>527.6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17.600000000000001</v>
      </c>
      <c r="AU428" t="s">
        <v>407</v>
      </c>
      <c r="AV428">
        <v>1</v>
      </c>
      <c r="AW428">
        <v>2</v>
      </c>
      <c r="AX428">
        <v>424392873</v>
      </c>
      <c r="AY428">
        <v>1</v>
      </c>
      <c r="AZ428">
        <v>0</v>
      </c>
      <c r="BA428">
        <v>490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9285.760000000002</v>
      </c>
      <c r="BN428">
        <v>17.600000000000001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2785.7280000000001</v>
      </c>
      <c r="BU428">
        <v>5.28</v>
      </c>
      <c r="BV428">
        <v>0</v>
      </c>
      <c r="BW428">
        <v>1</v>
      </c>
      <c r="CU428">
        <f>ROUND(AT428*Source!I296*AH428*AL428,2)</f>
        <v>92.86</v>
      </c>
      <c r="CV428">
        <f>ROUND(Y428*Source!I296,7)</f>
        <v>5.28E-2</v>
      </c>
      <c r="CW428">
        <v>0</v>
      </c>
      <c r="CX428">
        <f>ROUND(Y428*Source!I296,7)</f>
        <v>5.28E-2</v>
      </c>
      <c r="CY428">
        <f>AD428</f>
        <v>527.6</v>
      </c>
      <c r="CZ428">
        <f>AH428</f>
        <v>527.6</v>
      </c>
      <c r="DA428">
        <f>AL428</f>
        <v>1</v>
      </c>
      <c r="DB428">
        <f t="shared" ref="DB428:DB433" si="219">ROUND((ROUND(AT428*CZ428,2)*ROUND(0.3,7)),6)</f>
        <v>2785.7280000000001</v>
      </c>
      <c r="DC428">
        <f t="shared" ref="DC428:DC433" si="220">ROUND((ROUND(AT428*AG428,2)*ROUND(0.3,7)),6)</f>
        <v>0</v>
      </c>
      <c r="DD428" t="s">
        <v>3</v>
      </c>
      <c r="DE428" t="s">
        <v>3</v>
      </c>
      <c r="DF428">
        <f t="shared" ref="DF428:DF433" si="221">ROUND(ROUND(AE428,2)*CX428,2)</f>
        <v>0</v>
      </c>
      <c r="DG428">
        <f t="shared" si="217"/>
        <v>0</v>
      </c>
      <c r="DH428">
        <f t="shared" si="196"/>
        <v>0</v>
      </c>
      <c r="DI428">
        <f t="shared" si="211"/>
        <v>27.86</v>
      </c>
      <c r="DJ428">
        <f>DI428</f>
        <v>27.86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ROW(Source!A296)</f>
        <v>296</v>
      </c>
      <c r="B429">
        <v>424238656</v>
      </c>
      <c r="C429">
        <v>424236769</v>
      </c>
      <c r="D429">
        <v>417090896</v>
      </c>
      <c r="E429">
        <v>117</v>
      </c>
      <c r="F429">
        <v>1</v>
      </c>
      <c r="G429">
        <v>1</v>
      </c>
      <c r="H429">
        <v>1</v>
      </c>
      <c r="I429" t="s">
        <v>854</v>
      </c>
      <c r="J429" t="s">
        <v>3</v>
      </c>
      <c r="K429" t="s">
        <v>855</v>
      </c>
      <c r="L429">
        <v>1191</v>
      </c>
      <c r="N429">
        <v>1013</v>
      </c>
      <c r="O429" t="s">
        <v>856</v>
      </c>
      <c r="P429" t="s">
        <v>856</v>
      </c>
      <c r="Q429">
        <v>1</v>
      </c>
      <c r="W429">
        <v>0</v>
      </c>
      <c r="X429">
        <v>-1417349443</v>
      </c>
      <c r="Y429">
        <f t="shared" si="218"/>
        <v>1.1639999999999999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3.88</v>
      </c>
      <c r="AU429" t="s">
        <v>407</v>
      </c>
      <c r="AV429">
        <v>2</v>
      </c>
      <c r="AW429">
        <v>2</v>
      </c>
      <c r="AX429">
        <v>424392874</v>
      </c>
      <c r="AY429">
        <v>1</v>
      </c>
      <c r="AZ429">
        <v>0</v>
      </c>
      <c r="BA429">
        <v>491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ROUND(Y429*Source!I296,7)</f>
        <v>1.1639999999999999E-2</v>
      </c>
      <c r="CY429">
        <f>AD429</f>
        <v>0</v>
      </c>
      <c r="CZ429">
        <f>AH429</f>
        <v>0</v>
      </c>
      <c r="DA429">
        <f>AL429</f>
        <v>1</v>
      </c>
      <c r="DB429">
        <f t="shared" si="219"/>
        <v>0</v>
      </c>
      <c r="DC429">
        <f t="shared" si="220"/>
        <v>0</v>
      </c>
      <c r="DD429" t="s">
        <v>3</v>
      </c>
      <c r="DE429" t="s">
        <v>3</v>
      </c>
      <c r="DF429">
        <f t="shared" si="221"/>
        <v>0</v>
      </c>
      <c r="DG429">
        <f t="shared" si="217"/>
        <v>0</v>
      </c>
      <c r="DH429">
        <f t="shared" si="196"/>
        <v>0</v>
      </c>
      <c r="DI429">
        <f t="shared" si="211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ROW(Source!A296)</f>
        <v>296</v>
      </c>
      <c r="B430">
        <v>424238656</v>
      </c>
      <c r="C430">
        <v>424236769</v>
      </c>
      <c r="D430">
        <v>417097392</v>
      </c>
      <c r="E430">
        <v>1</v>
      </c>
      <c r="F430">
        <v>1</v>
      </c>
      <c r="G430">
        <v>1</v>
      </c>
      <c r="H430">
        <v>2</v>
      </c>
      <c r="I430" t="s">
        <v>963</v>
      </c>
      <c r="J430" t="s">
        <v>964</v>
      </c>
      <c r="K430" t="s">
        <v>965</v>
      </c>
      <c r="L430">
        <v>1368</v>
      </c>
      <c r="N430">
        <v>1011</v>
      </c>
      <c r="O430" t="s">
        <v>748</v>
      </c>
      <c r="P430" t="s">
        <v>748</v>
      </c>
      <c r="Q430">
        <v>1</v>
      </c>
      <c r="W430">
        <v>0</v>
      </c>
      <c r="X430">
        <v>639918019</v>
      </c>
      <c r="Y430">
        <f t="shared" si="218"/>
        <v>0.58199999999999996</v>
      </c>
      <c r="AA430">
        <v>0</v>
      </c>
      <c r="AB430">
        <v>1626.29</v>
      </c>
      <c r="AC430">
        <v>724.95</v>
      </c>
      <c r="AD430">
        <v>0</v>
      </c>
      <c r="AE430">
        <v>0</v>
      </c>
      <c r="AF430">
        <v>1626.29</v>
      </c>
      <c r="AG430">
        <v>724.95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1.94</v>
      </c>
      <c r="AU430" t="s">
        <v>407</v>
      </c>
      <c r="AV430">
        <v>1</v>
      </c>
      <c r="AW430">
        <v>2</v>
      </c>
      <c r="AX430">
        <v>424392875</v>
      </c>
      <c r="AY430">
        <v>1</v>
      </c>
      <c r="AZ430">
        <v>0</v>
      </c>
      <c r="BA430">
        <v>492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3155.0025999999998</v>
      </c>
      <c r="BL430">
        <v>1406.403</v>
      </c>
      <c r="BM430">
        <v>0</v>
      </c>
      <c r="BN430">
        <v>0</v>
      </c>
      <c r="BO430">
        <v>1.94</v>
      </c>
      <c r="BP430">
        <v>1</v>
      </c>
      <c r="BQ430">
        <v>0</v>
      </c>
      <c r="BR430">
        <v>946.50077999999996</v>
      </c>
      <c r="BS430">
        <v>421.92090000000002</v>
      </c>
      <c r="BT430">
        <v>0</v>
      </c>
      <c r="BU430">
        <v>0</v>
      </c>
      <c r="BV430">
        <v>0.58199999999999996</v>
      </c>
      <c r="BW430">
        <v>1</v>
      </c>
      <c r="CV430">
        <v>0</v>
      </c>
      <c r="CW430">
        <f>ROUND(Y430*Source!I296*DO430,7)</f>
        <v>5.8199999999999997E-3</v>
      </c>
      <c r="CX430">
        <f>ROUND(Y430*Source!I296,7)</f>
        <v>5.8199999999999997E-3</v>
      </c>
      <c r="CY430">
        <f>AB430</f>
        <v>1626.29</v>
      </c>
      <c r="CZ430">
        <f>AF430</f>
        <v>1626.29</v>
      </c>
      <c r="DA430">
        <f>AJ430</f>
        <v>1</v>
      </c>
      <c r="DB430">
        <f t="shared" si="219"/>
        <v>946.5</v>
      </c>
      <c r="DC430">
        <f t="shared" si="220"/>
        <v>421.92</v>
      </c>
      <c r="DD430" t="s">
        <v>3</v>
      </c>
      <c r="DE430" t="s">
        <v>3</v>
      </c>
      <c r="DF430">
        <f t="shared" si="221"/>
        <v>0</v>
      </c>
      <c r="DG430">
        <f t="shared" si="217"/>
        <v>9.4700000000000006</v>
      </c>
      <c r="DH430">
        <f t="shared" si="196"/>
        <v>4.22</v>
      </c>
      <c r="DI430">
        <f t="shared" si="211"/>
        <v>0</v>
      </c>
      <c r="DJ430">
        <f>DG430+DH430</f>
        <v>13.690000000000001</v>
      </c>
      <c r="DK430">
        <v>1</v>
      </c>
      <c r="DL430" t="s">
        <v>876</v>
      </c>
      <c r="DM430">
        <v>6</v>
      </c>
      <c r="DN430" t="s">
        <v>856</v>
      </c>
      <c r="DO430">
        <v>1</v>
      </c>
    </row>
    <row r="431" spans="1:119" x14ac:dyDescent="0.2">
      <c r="A431">
        <f>ROW(Source!A296)</f>
        <v>296</v>
      </c>
      <c r="B431">
        <v>424238656</v>
      </c>
      <c r="C431">
        <v>424236769</v>
      </c>
      <c r="D431">
        <v>417097489</v>
      </c>
      <c r="E431">
        <v>1</v>
      </c>
      <c r="F431">
        <v>1</v>
      </c>
      <c r="G431">
        <v>1</v>
      </c>
      <c r="H431">
        <v>2</v>
      </c>
      <c r="I431" t="s">
        <v>1107</v>
      </c>
      <c r="J431" t="s">
        <v>1108</v>
      </c>
      <c r="K431" t="s">
        <v>1109</v>
      </c>
      <c r="L431">
        <v>1368</v>
      </c>
      <c r="N431">
        <v>1011</v>
      </c>
      <c r="O431" t="s">
        <v>748</v>
      </c>
      <c r="P431" t="s">
        <v>748</v>
      </c>
      <c r="Q431">
        <v>1</v>
      </c>
      <c r="W431">
        <v>0</v>
      </c>
      <c r="X431">
        <v>-1620640563</v>
      </c>
      <c r="Y431">
        <f t="shared" si="218"/>
        <v>1.1910000000000001</v>
      </c>
      <c r="AA431">
        <v>0</v>
      </c>
      <c r="AB431">
        <v>2.77</v>
      </c>
      <c r="AC431">
        <v>0</v>
      </c>
      <c r="AD431">
        <v>0</v>
      </c>
      <c r="AE431">
        <v>0</v>
      </c>
      <c r="AF431">
        <v>1.75</v>
      </c>
      <c r="AG431">
        <v>0</v>
      </c>
      <c r="AH431">
        <v>0</v>
      </c>
      <c r="AI431">
        <v>1</v>
      </c>
      <c r="AJ431">
        <v>1.58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3.97</v>
      </c>
      <c r="AU431" t="s">
        <v>407</v>
      </c>
      <c r="AV431">
        <v>1</v>
      </c>
      <c r="AW431">
        <v>2</v>
      </c>
      <c r="AX431">
        <v>424392876</v>
      </c>
      <c r="AY431">
        <v>1</v>
      </c>
      <c r="AZ431">
        <v>0</v>
      </c>
      <c r="BA431">
        <v>493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6.9475000000000007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</v>
      </c>
      <c r="BR431">
        <v>2.0842499999999999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f>ROUND(Y431*Source!I296*DO431,7)</f>
        <v>0</v>
      </c>
      <c r="CX431">
        <f>ROUND(Y431*Source!I296,7)</f>
        <v>1.191E-2</v>
      </c>
      <c r="CY431">
        <f>AB431</f>
        <v>2.77</v>
      </c>
      <c r="CZ431">
        <f>AF431</f>
        <v>1.75</v>
      </c>
      <c r="DA431">
        <f>AJ431</f>
        <v>1.58</v>
      </c>
      <c r="DB431">
        <f t="shared" si="219"/>
        <v>2.085</v>
      </c>
      <c r="DC431">
        <f t="shared" si="220"/>
        <v>0</v>
      </c>
      <c r="DD431" t="s">
        <v>3</v>
      </c>
      <c r="DE431" t="s">
        <v>3</v>
      </c>
      <c r="DF431">
        <f t="shared" si="221"/>
        <v>0</v>
      </c>
      <c r="DG431">
        <f>ROUND(ROUND(AF431*AJ431,2)*CX431,2)</f>
        <v>0.03</v>
      </c>
      <c r="DH431">
        <f t="shared" si="196"/>
        <v>0</v>
      </c>
      <c r="DI431">
        <f t="shared" si="211"/>
        <v>0</v>
      </c>
      <c r="DJ431">
        <f>DG431+DH431</f>
        <v>0.03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ROW(Source!A296)</f>
        <v>296</v>
      </c>
      <c r="B432">
        <v>424238656</v>
      </c>
      <c r="C432">
        <v>424236769</v>
      </c>
      <c r="D432">
        <v>417097533</v>
      </c>
      <c r="E432">
        <v>1</v>
      </c>
      <c r="F432">
        <v>1</v>
      </c>
      <c r="G432">
        <v>1</v>
      </c>
      <c r="H432">
        <v>2</v>
      </c>
      <c r="I432" t="s">
        <v>1122</v>
      </c>
      <c r="J432" t="s">
        <v>1123</v>
      </c>
      <c r="K432" t="s">
        <v>1124</v>
      </c>
      <c r="L432">
        <v>1368</v>
      </c>
      <c r="N432">
        <v>1011</v>
      </c>
      <c r="O432" t="s">
        <v>748</v>
      </c>
      <c r="P432" t="s">
        <v>748</v>
      </c>
      <c r="Q432">
        <v>1</v>
      </c>
      <c r="W432">
        <v>0</v>
      </c>
      <c r="X432">
        <v>877234250</v>
      </c>
      <c r="Y432">
        <f t="shared" si="218"/>
        <v>1.1910000000000001</v>
      </c>
      <c r="AA432">
        <v>0</v>
      </c>
      <c r="AB432">
        <v>19.89</v>
      </c>
      <c r="AC432">
        <v>0</v>
      </c>
      <c r="AD432">
        <v>0</v>
      </c>
      <c r="AE432">
        <v>0</v>
      </c>
      <c r="AF432">
        <v>13.44</v>
      </c>
      <c r="AG432">
        <v>0</v>
      </c>
      <c r="AH432">
        <v>0</v>
      </c>
      <c r="AI432">
        <v>1</v>
      </c>
      <c r="AJ432">
        <v>1.48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3.97</v>
      </c>
      <c r="AU432" t="s">
        <v>407</v>
      </c>
      <c r="AV432">
        <v>1</v>
      </c>
      <c r="AW432">
        <v>2</v>
      </c>
      <c r="AX432">
        <v>424392877</v>
      </c>
      <c r="AY432">
        <v>1</v>
      </c>
      <c r="AZ432">
        <v>0</v>
      </c>
      <c r="BA432">
        <v>494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53.3568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16.00704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f>ROUND(Y432*Source!I296*DO432,7)</f>
        <v>0</v>
      </c>
      <c r="CX432">
        <f>ROUND(Y432*Source!I296,7)</f>
        <v>1.191E-2</v>
      </c>
      <c r="CY432">
        <f>AB432</f>
        <v>19.89</v>
      </c>
      <c r="CZ432">
        <f>AF432</f>
        <v>13.44</v>
      </c>
      <c r="DA432">
        <f>AJ432</f>
        <v>1.48</v>
      </c>
      <c r="DB432">
        <f t="shared" si="219"/>
        <v>16.007999999999999</v>
      </c>
      <c r="DC432">
        <f t="shared" si="220"/>
        <v>0</v>
      </c>
      <c r="DD432" t="s">
        <v>3</v>
      </c>
      <c r="DE432" t="s">
        <v>3</v>
      </c>
      <c r="DF432">
        <f t="shared" si="221"/>
        <v>0</v>
      </c>
      <c r="DG432">
        <f>ROUND(ROUND(AF432*AJ432,2)*CX432,2)</f>
        <v>0.24</v>
      </c>
      <c r="DH432">
        <f t="shared" si="196"/>
        <v>0</v>
      </c>
      <c r="DI432">
        <f t="shared" si="211"/>
        <v>0</v>
      </c>
      <c r="DJ432">
        <f>DG432+DH432</f>
        <v>0.24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ROW(Source!A296)</f>
        <v>296</v>
      </c>
      <c r="B433">
        <v>424238656</v>
      </c>
      <c r="C433">
        <v>424236769</v>
      </c>
      <c r="D433">
        <v>417098287</v>
      </c>
      <c r="E433">
        <v>1</v>
      </c>
      <c r="F433">
        <v>1</v>
      </c>
      <c r="G433">
        <v>1</v>
      </c>
      <c r="H433">
        <v>2</v>
      </c>
      <c r="I433" t="s">
        <v>901</v>
      </c>
      <c r="J433" t="s">
        <v>902</v>
      </c>
      <c r="K433" t="s">
        <v>903</v>
      </c>
      <c r="L433">
        <v>1368</v>
      </c>
      <c r="N433">
        <v>1011</v>
      </c>
      <c r="O433" t="s">
        <v>748</v>
      </c>
      <c r="P433" t="s">
        <v>748</v>
      </c>
      <c r="Q433">
        <v>1</v>
      </c>
      <c r="W433">
        <v>0</v>
      </c>
      <c r="X433">
        <v>-849950259</v>
      </c>
      <c r="Y433">
        <f t="shared" si="218"/>
        <v>0.58199999999999996</v>
      </c>
      <c r="AA433">
        <v>0</v>
      </c>
      <c r="AB433">
        <v>641.70000000000005</v>
      </c>
      <c r="AC433">
        <v>539.69000000000005</v>
      </c>
      <c r="AD433">
        <v>0</v>
      </c>
      <c r="AE433">
        <v>0</v>
      </c>
      <c r="AF433">
        <v>641.70000000000005</v>
      </c>
      <c r="AG433">
        <v>539.69000000000005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1.94</v>
      </c>
      <c r="AU433" t="s">
        <v>407</v>
      </c>
      <c r="AV433">
        <v>1</v>
      </c>
      <c r="AW433">
        <v>2</v>
      </c>
      <c r="AX433">
        <v>424392878</v>
      </c>
      <c r="AY433">
        <v>1</v>
      </c>
      <c r="AZ433">
        <v>0</v>
      </c>
      <c r="BA433">
        <v>495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1244.8980000000001</v>
      </c>
      <c r="BL433">
        <v>1046.9986000000001</v>
      </c>
      <c r="BM433">
        <v>0</v>
      </c>
      <c r="BN433">
        <v>0</v>
      </c>
      <c r="BO433">
        <v>1.94</v>
      </c>
      <c r="BP433">
        <v>1</v>
      </c>
      <c r="BQ433">
        <v>0</v>
      </c>
      <c r="BR433">
        <v>373.46940000000001</v>
      </c>
      <c r="BS433">
        <v>314.09958</v>
      </c>
      <c r="BT433">
        <v>0</v>
      </c>
      <c r="BU433">
        <v>0</v>
      </c>
      <c r="BV433">
        <v>0.58199999999999996</v>
      </c>
      <c r="BW433">
        <v>1</v>
      </c>
      <c r="CV433">
        <v>0</v>
      </c>
      <c r="CW433">
        <f>ROUND(Y433*Source!I296*DO433,7)</f>
        <v>5.8199999999999997E-3</v>
      </c>
      <c r="CX433">
        <f>ROUND(Y433*Source!I296,7)</f>
        <v>5.8199999999999997E-3</v>
      </c>
      <c r="CY433">
        <f>AB433</f>
        <v>641.70000000000005</v>
      </c>
      <c r="CZ433">
        <f>AF433</f>
        <v>641.70000000000005</v>
      </c>
      <c r="DA433">
        <f>AJ433</f>
        <v>1</v>
      </c>
      <c r="DB433">
        <f t="shared" si="219"/>
        <v>373.47</v>
      </c>
      <c r="DC433">
        <f t="shared" si="220"/>
        <v>314.10000000000002</v>
      </c>
      <c r="DD433" t="s">
        <v>3</v>
      </c>
      <c r="DE433" t="s">
        <v>3</v>
      </c>
      <c r="DF433">
        <f t="shared" si="221"/>
        <v>0</v>
      </c>
      <c r="DG433">
        <f t="shared" ref="DG433:DG441" si="222">ROUND(ROUND(AF433,2)*CX433,2)</f>
        <v>3.73</v>
      </c>
      <c r="DH433">
        <f t="shared" si="196"/>
        <v>3.14</v>
      </c>
      <c r="DI433">
        <f t="shared" si="211"/>
        <v>0</v>
      </c>
      <c r="DJ433">
        <f>DG433+DH433</f>
        <v>6.87</v>
      </c>
      <c r="DK433">
        <v>1</v>
      </c>
      <c r="DL433" t="s">
        <v>867</v>
      </c>
      <c r="DM433">
        <v>4</v>
      </c>
      <c r="DN433" t="s">
        <v>856</v>
      </c>
      <c r="DO433">
        <v>1</v>
      </c>
    </row>
    <row r="434" spans="1:119" x14ac:dyDescent="0.2">
      <c r="A434">
        <f>ROW(Source!A296)</f>
        <v>296</v>
      </c>
      <c r="B434">
        <v>424238656</v>
      </c>
      <c r="C434">
        <v>424236769</v>
      </c>
      <c r="D434">
        <v>417165237</v>
      </c>
      <c r="E434">
        <v>1</v>
      </c>
      <c r="F434">
        <v>1</v>
      </c>
      <c r="G434">
        <v>1</v>
      </c>
      <c r="H434">
        <v>3</v>
      </c>
      <c r="I434" t="s">
        <v>1125</v>
      </c>
      <c r="J434" t="s">
        <v>1126</v>
      </c>
      <c r="K434" t="s">
        <v>1127</v>
      </c>
      <c r="L434">
        <v>1302</v>
      </c>
      <c r="N434">
        <v>1003</v>
      </c>
      <c r="O434" t="s">
        <v>1128</v>
      </c>
      <c r="P434" t="s">
        <v>1128</v>
      </c>
      <c r="Q434">
        <v>10</v>
      </c>
      <c r="W434">
        <v>0</v>
      </c>
      <c r="X434">
        <v>530731316</v>
      </c>
      <c r="Y434">
        <f>(AT434*ROUND(0,7))</f>
        <v>0</v>
      </c>
      <c r="AA434">
        <v>57.7</v>
      </c>
      <c r="AB434">
        <v>0</v>
      </c>
      <c r="AC434">
        <v>0</v>
      </c>
      <c r="AD434">
        <v>0</v>
      </c>
      <c r="AE434">
        <v>37.71</v>
      </c>
      <c r="AF434">
        <v>0</v>
      </c>
      <c r="AG434">
        <v>0</v>
      </c>
      <c r="AH434">
        <v>0</v>
      </c>
      <c r="AI434">
        <v>1.53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9.6000000000000002E-2</v>
      </c>
      <c r="AU434" t="s">
        <v>342</v>
      </c>
      <c r="AV434">
        <v>0</v>
      </c>
      <c r="AW434">
        <v>2</v>
      </c>
      <c r="AX434">
        <v>424392879</v>
      </c>
      <c r="AY434">
        <v>1</v>
      </c>
      <c r="AZ434">
        <v>0</v>
      </c>
      <c r="BA434">
        <v>496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3.6201600000000003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ROUND(Y434*Source!I296,7)</f>
        <v>0</v>
      </c>
      <c r="CY434">
        <f>AA434</f>
        <v>57.7</v>
      </c>
      <c r="CZ434">
        <f>AE434</f>
        <v>37.71</v>
      </c>
      <c r="DA434">
        <f>AI434</f>
        <v>1.53</v>
      </c>
      <c r="DB434">
        <f>ROUND((ROUND(AT434*CZ434,2)*ROUND(0,7)),6)</f>
        <v>0</v>
      </c>
      <c r="DC434">
        <f>ROUND((ROUND(AT434*AG434,2)*ROUND(0,7)),6)</f>
        <v>0</v>
      </c>
      <c r="DD434" t="s">
        <v>3</v>
      </c>
      <c r="DE434" t="s">
        <v>3</v>
      </c>
      <c r="DF434">
        <f>ROUND(ROUND(AE434*AI434,2)*CX434,2)</f>
        <v>0</v>
      </c>
      <c r="DG434">
        <f t="shared" si="222"/>
        <v>0</v>
      </c>
      <c r="DH434">
        <f t="shared" si="196"/>
        <v>0</v>
      </c>
      <c r="DI434">
        <f t="shared" si="211"/>
        <v>0</v>
      </c>
      <c r="DJ434">
        <f>DF434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ROW(Source!A296)</f>
        <v>296</v>
      </c>
      <c r="B435">
        <v>424238656</v>
      </c>
      <c r="C435">
        <v>424236769</v>
      </c>
      <c r="D435">
        <v>417173959</v>
      </c>
      <c r="E435">
        <v>1</v>
      </c>
      <c r="F435">
        <v>1</v>
      </c>
      <c r="G435">
        <v>1</v>
      </c>
      <c r="H435">
        <v>3</v>
      </c>
      <c r="I435" t="s">
        <v>1129</v>
      </c>
      <c r="J435" t="s">
        <v>1130</v>
      </c>
      <c r="K435" t="s">
        <v>1131</v>
      </c>
      <c r="L435">
        <v>1348</v>
      </c>
      <c r="N435">
        <v>1009</v>
      </c>
      <c r="O435" t="s">
        <v>635</v>
      </c>
      <c r="P435" t="s">
        <v>635</v>
      </c>
      <c r="Q435">
        <v>1000</v>
      </c>
      <c r="W435">
        <v>0</v>
      </c>
      <c r="X435">
        <v>-560086148</v>
      </c>
      <c r="Y435">
        <f>(AT435*ROUND(0,7))</f>
        <v>0</v>
      </c>
      <c r="AA435">
        <v>52029.73</v>
      </c>
      <c r="AB435">
        <v>0</v>
      </c>
      <c r="AC435">
        <v>0</v>
      </c>
      <c r="AD435">
        <v>0</v>
      </c>
      <c r="AE435">
        <v>70310.45</v>
      </c>
      <c r="AF435">
        <v>0</v>
      </c>
      <c r="AG435">
        <v>0</v>
      </c>
      <c r="AH435">
        <v>0</v>
      </c>
      <c r="AI435">
        <v>0.74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1E-3</v>
      </c>
      <c r="AU435" t="s">
        <v>342</v>
      </c>
      <c r="AV435">
        <v>0</v>
      </c>
      <c r="AW435">
        <v>2</v>
      </c>
      <c r="AX435">
        <v>424392880</v>
      </c>
      <c r="AY435">
        <v>1</v>
      </c>
      <c r="AZ435">
        <v>0</v>
      </c>
      <c r="BA435">
        <v>497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70.310450000000003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ROUND(Y435*Source!I296,7)</f>
        <v>0</v>
      </c>
      <c r="CY435">
        <f>AA435</f>
        <v>52029.73</v>
      </c>
      <c r="CZ435">
        <f>AE435</f>
        <v>70310.45</v>
      </c>
      <c r="DA435">
        <f>AI435</f>
        <v>0.74</v>
      </c>
      <c r="DB435">
        <f>ROUND((ROUND(AT435*CZ435,2)*ROUND(0,7)),6)</f>
        <v>0</v>
      </c>
      <c r="DC435">
        <f>ROUND((ROUND(AT435*AG435,2)*ROUND(0,7)),6)</f>
        <v>0</v>
      </c>
      <c r="DD435" t="s">
        <v>3</v>
      </c>
      <c r="DE435" t="s">
        <v>3</v>
      </c>
      <c r="DF435">
        <f>ROUND(ROUND(AE435*AI435,2)*CX435,2)</f>
        <v>0</v>
      </c>
      <c r="DG435">
        <f t="shared" si="222"/>
        <v>0</v>
      </c>
      <c r="DH435">
        <f t="shared" si="196"/>
        <v>0</v>
      </c>
      <c r="DI435">
        <f t="shared" si="211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ROW(Source!A296)</f>
        <v>296</v>
      </c>
      <c r="B436">
        <v>424238656</v>
      </c>
      <c r="C436">
        <v>424236769</v>
      </c>
      <c r="D436">
        <v>417174138</v>
      </c>
      <c r="E436">
        <v>1</v>
      </c>
      <c r="F436">
        <v>1</v>
      </c>
      <c r="G436">
        <v>1</v>
      </c>
      <c r="H436">
        <v>3</v>
      </c>
      <c r="I436" t="s">
        <v>1132</v>
      </c>
      <c r="J436" t="s">
        <v>1133</v>
      </c>
      <c r="K436" t="s">
        <v>1134</v>
      </c>
      <c r="L436">
        <v>1348</v>
      </c>
      <c r="N436">
        <v>1009</v>
      </c>
      <c r="O436" t="s">
        <v>635</v>
      </c>
      <c r="P436" t="s">
        <v>635</v>
      </c>
      <c r="Q436">
        <v>1000</v>
      </c>
      <c r="W436">
        <v>0</v>
      </c>
      <c r="X436">
        <v>1120015680</v>
      </c>
      <c r="Y436">
        <f>(AT436*ROUND(0,7))</f>
        <v>0</v>
      </c>
      <c r="AA436">
        <v>41746.199999999997</v>
      </c>
      <c r="AB436">
        <v>0</v>
      </c>
      <c r="AC436">
        <v>0</v>
      </c>
      <c r="AD436">
        <v>0</v>
      </c>
      <c r="AE436">
        <v>41746.199999999997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0.01</v>
      </c>
      <c r="AU436" t="s">
        <v>342</v>
      </c>
      <c r="AV436">
        <v>0</v>
      </c>
      <c r="AW436">
        <v>2</v>
      </c>
      <c r="AX436">
        <v>424392881</v>
      </c>
      <c r="AY436">
        <v>1</v>
      </c>
      <c r="AZ436">
        <v>0</v>
      </c>
      <c r="BA436">
        <v>498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417.46199999999999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ROUND(Y436*Source!I296,7)</f>
        <v>0</v>
      </c>
      <c r="CY436">
        <f>AA436</f>
        <v>41746.199999999997</v>
      </c>
      <c r="CZ436">
        <f>AE436</f>
        <v>41746.199999999997</v>
      </c>
      <c r="DA436">
        <f>AI436</f>
        <v>1</v>
      </c>
      <c r="DB436">
        <f>ROUND((ROUND(AT436*CZ436,2)*ROUND(0,7)),6)</f>
        <v>0</v>
      </c>
      <c r="DC436">
        <f>ROUND((ROUND(AT436*AG436,2)*ROUND(0,7)),6)</f>
        <v>0</v>
      </c>
      <c r="DD436" t="s">
        <v>3</v>
      </c>
      <c r="DE436" t="s">
        <v>3</v>
      </c>
      <c r="DF436">
        <f>ROUND(ROUND(AE436,2)*CX436,2)</f>
        <v>0</v>
      </c>
      <c r="DG436">
        <f t="shared" si="222"/>
        <v>0</v>
      </c>
      <c r="DH436">
        <f t="shared" si="196"/>
        <v>0</v>
      </c>
      <c r="DI436">
        <f t="shared" si="211"/>
        <v>0</v>
      </c>
      <c r="DJ436">
        <f>DF436</f>
        <v>0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ROW(Source!A296)</f>
        <v>296</v>
      </c>
      <c r="B437">
        <v>424238656</v>
      </c>
      <c r="C437">
        <v>424236769</v>
      </c>
      <c r="D437">
        <v>417183758</v>
      </c>
      <c r="E437">
        <v>1</v>
      </c>
      <c r="F437">
        <v>1</v>
      </c>
      <c r="G437">
        <v>1</v>
      </c>
      <c r="H437">
        <v>3</v>
      </c>
      <c r="I437" t="s">
        <v>1135</v>
      </c>
      <c r="J437" t="s">
        <v>1136</v>
      </c>
      <c r="K437" t="s">
        <v>1137</v>
      </c>
      <c r="L437">
        <v>1346</v>
      </c>
      <c r="N437">
        <v>1009</v>
      </c>
      <c r="O437" t="s">
        <v>1046</v>
      </c>
      <c r="P437" t="s">
        <v>1046</v>
      </c>
      <c r="Q437">
        <v>1</v>
      </c>
      <c r="W437">
        <v>0</v>
      </c>
      <c r="X437">
        <v>291254868</v>
      </c>
      <c r="Y437">
        <f>(AT437*ROUND(0,7))</f>
        <v>0</v>
      </c>
      <c r="AA437">
        <v>115.03</v>
      </c>
      <c r="AB437">
        <v>0</v>
      </c>
      <c r="AC437">
        <v>0</v>
      </c>
      <c r="AD437">
        <v>0</v>
      </c>
      <c r="AE437">
        <v>79.88</v>
      </c>
      <c r="AF437">
        <v>0</v>
      </c>
      <c r="AG437">
        <v>0</v>
      </c>
      <c r="AH437">
        <v>0</v>
      </c>
      <c r="AI437">
        <v>1.44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0.25</v>
      </c>
      <c r="AU437" t="s">
        <v>342</v>
      </c>
      <c r="AV437">
        <v>0</v>
      </c>
      <c r="AW437">
        <v>2</v>
      </c>
      <c r="AX437">
        <v>424392882</v>
      </c>
      <c r="AY437">
        <v>1</v>
      </c>
      <c r="AZ437">
        <v>0</v>
      </c>
      <c r="BA437">
        <v>499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19.97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ROUND(Y437*Source!I296,7)</f>
        <v>0</v>
      </c>
      <c r="CY437">
        <f>AA437</f>
        <v>115.03</v>
      </c>
      <c r="CZ437">
        <f>AE437</f>
        <v>79.88</v>
      </c>
      <c r="DA437">
        <f>AI437</f>
        <v>1.44</v>
      </c>
      <c r="DB437">
        <f>ROUND((ROUND(AT437*CZ437,2)*ROUND(0,7)),6)</f>
        <v>0</v>
      </c>
      <c r="DC437">
        <f>ROUND((ROUND(AT437*AG437,2)*ROUND(0,7)),6)</f>
        <v>0</v>
      </c>
      <c r="DD437" t="s">
        <v>3</v>
      </c>
      <c r="DE437" t="s">
        <v>3</v>
      </c>
      <c r="DF437">
        <f>ROUND(ROUND(AE437*AI437,2)*CX437,2)</f>
        <v>0</v>
      </c>
      <c r="DG437">
        <f t="shared" si="222"/>
        <v>0</v>
      </c>
      <c r="DH437">
        <f t="shared" si="196"/>
        <v>0</v>
      </c>
      <c r="DI437">
        <f t="shared" si="211"/>
        <v>0</v>
      </c>
      <c r="DJ437">
        <f>DF437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ROW(Source!A296)</f>
        <v>296</v>
      </c>
      <c r="B438">
        <v>424238656</v>
      </c>
      <c r="C438">
        <v>424236769</v>
      </c>
      <c r="D438">
        <v>417183788</v>
      </c>
      <c r="E438">
        <v>1</v>
      </c>
      <c r="F438">
        <v>1</v>
      </c>
      <c r="G438">
        <v>1</v>
      </c>
      <c r="H438">
        <v>3</v>
      </c>
      <c r="I438" t="s">
        <v>1138</v>
      </c>
      <c r="J438" t="s">
        <v>1139</v>
      </c>
      <c r="K438" t="s">
        <v>1140</v>
      </c>
      <c r="L438">
        <v>1348</v>
      </c>
      <c r="N438">
        <v>1009</v>
      </c>
      <c r="O438" t="s">
        <v>635</v>
      </c>
      <c r="P438" t="s">
        <v>635</v>
      </c>
      <c r="Q438">
        <v>1000</v>
      </c>
      <c r="W438">
        <v>0</v>
      </c>
      <c r="X438">
        <v>-734320380</v>
      </c>
      <c r="Y438">
        <f>(AT438*ROUND(0,7))</f>
        <v>0</v>
      </c>
      <c r="AA438">
        <v>106680.6</v>
      </c>
      <c r="AB438">
        <v>0</v>
      </c>
      <c r="AC438">
        <v>0</v>
      </c>
      <c r="AD438">
        <v>0</v>
      </c>
      <c r="AE438">
        <v>82698.14</v>
      </c>
      <c r="AF438">
        <v>0</v>
      </c>
      <c r="AG438">
        <v>0</v>
      </c>
      <c r="AH438">
        <v>0</v>
      </c>
      <c r="AI438">
        <v>1.29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6.0000000000000002E-5</v>
      </c>
      <c r="AU438" t="s">
        <v>342</v>
      </c>
      <c r="AV438">
        <v>0</v>
      </c>
      <c r="AW438">
        <v>2</v>
      </c>
      <c r="AX438">
        <v>424392883</v>
      </c>
      <c r="AY438">
        <v>1</v>
      </c>
      <c r="AZ438">
        <v>0</v>
      </c>
      <c r="BA438">
        <v>500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4.9618884000000003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ROUND(Y438*Source!I296,7)</f>
        <v>0</v>
      </c>
      <c r="CY438">
        <f>AA438</f>
        <v>106680.6</v>
      </c>
      <c r="CZ438">
        <f>AE438</f>
        <v>82698.14</v>
      </c>
      <c r="DA438">
        <f>AI438</f>
        <v>1.29</v>
      </c>
      <c r="DB438">
        <f>ROUND((ROUND(AT438*CZ438,2)*ROUND(0,7)),6)</f>
        <v>0</v>
      </c>
      <c r="DC438">
        <f>ROUND((ROUND(AT438*AG438,2)*ROUND(0,7)),6)</f>
        <v>0</v>
      </c>
      <c r="DD438" t="s">
        <v>3</v>
      </c>
      <c r="DE438" t="s">
        <v>3</v>
      </c>
      <c r="DF438">
        <f>ROUND(ROUND(AE438*AI438,2)*CX438,2)</f>
        <v>0</v>
      </c>
      <c r="DG438">
        <f t="shared" si="222"/>
        <v>0</v>
      </c>
      <c r="DH438">
        <f t="shared" si="196"/>
        <v>0</v>
      </c>
      <c r="DI438">
        <f t="shared" si="211"/>
        <v>0</v>
      </c>
      <c r="DJ438">
        <f>DF438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ROW(Source!A297)</f>
        <v>297</v>
      </c>
      <c r="B439">
        <v>424238656</v>
      </c>
      <c r="C439">
        <v>424236794</v>
      </c>
      <c r="D439">
        <v>417090720</v>
      </c>
      <c r="E439">
        <v>117</v>
      </c>
      <c r="F439">
        <v>1</v>
      </c>
      <c r="G439">
        <v>1</v>
      </c>
      <c r="H439">
        <v>1</v>
      </c>
      <c r="I439" t="s">
        <v>1087</v>
      </c>
      <c r="J439" t="s">
        <v>3</v>
      </c>
      <c r="K439" t="s">
        <v>1088</v>
      </c>
      <c r="L439">
        <v>1191</v>
      </c>
      <c r="N439">
        <v>1013</v>
      </c>
      <c r="O439" t="s">
        <v>856</v>
      </c>
      <c r="P439" t="s">
        <v>856</v>
      </c>
      <c r="Q439">
        <v>1</v>
      </c>
      <c r="W439">
        <v>0</v>
      </c>
      <c r="X439">
        <v>44848675</v>
      </c>
      <c r="Y439">
        <f t="shared" ref="Y439:Y444" si="223">AT439</f>
        <v>17.600000000000001</v>
      </c>
      <c r="AA439">
        <v>0</v>
      </c>
      <c r="AB439">
        <v>0</v>
      </c>
      <c r="AC439">
        <v>0</v>
      </c>
      <c r="AD439">
        <v>527.6</v>
      </c>
      <c r="AE439">
        <v>0</v>
      </c>
      <c r="AF439">
        <v>0</v>
      </c>
      <c r="AG439">
        <v>0</v>
      </c>
      <c r="AH439">
        <v>527.6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17.600000000000001</v>
      </c>
      <c r="AU439" t="s">
        <v>3</v>
      </c>
      <c r="AV439">
        <v>1</v>
      </c>
      <c r="AW439">
        <v>2</v>
      </c>
      <c r="AX439">
        <v>424392886</v>
      </c>
      <c r="AY439">
        <v>1</v>
      </c>
      <c r="AZ439">
        <v>0</v>
      </c>
      <c r="BA439">
        <v>502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9285.760000000002</v>
      </c>
      <c r="BN439">
        <v>17.600000000000001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9285.760000000002</v>
      </c>
      <c r="BU439">
        <v>17.600000000000001</v>
      </c>
      <c r="BV439">
        <v>0</v>
      </c>
      <c r="BW439">
        <v>1</v>
      </c>
      <c r="CU439">
        <f>ROUND(AT439*Source!I297*AH439*AL439,2)</f>
        <v>92.86</v>
      </c>
      <c r="CV439">
        <f>ROUND(Y439*Source!I297,7)</f>
        <v>0.17599999999999999</v>
      </c>
      <c r="CW439">
        <v>0</v>
      </c>
      <c r="CX439">
        <f>ROUND(Y439*Source!I297,7)</f>
        <v>0.17599999999999999</v>
      </c>
      <c r="CY439">
        <f>AD439</f>
        <v>527.6</v>
      </c>
      <c r="CZ439">
        <f>AH439</f>
        <v>527.6</v>
      </c>
      <c r="DA439">
        <f>AL439</f>
        <v>1</v>
      </c>
      <c r="DB439">
        <f t="shared" ref="DB439:DB444" si="224">ROUND(ROUND(AT439*CZ439,2),6)</f>
        <v>9285.76</v>
      </c>
      <c r="DC439">
        <f t="shared" ref="DC439:DC444" si="225">ROUND(ROUND(AT439*AG439,2),6)</f>
        <v>0</v>
      </c>
      <c r="DD439" t="s">
        <v>3</v>
      </c>
      <c r="DE439" t="s">
        <v>3</v>
      </c>
      <c r="DF439">
        <f t="shared" ref="DF439:DF444" si="226">ROUND(ROUND(AE439,2)*CX439,2)</f>
        <v>0</v>
      </c>
      <c r="DG439">
        <f t="shared" si="222"/>
        <v>0</v>
      </c>
      <c r="DH439">
        <f t="shared" si="196"/>
        <v>0</v>
      </c>
      <c r="DI439">
        <f t="shared" si="211"/>
        <v>92.86</v>
      </c>
      <c r="DJ439">
        <f>DI439</f>
        <v>92.86</v>
      </c>
      <c r="DK439">
        <v>1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ROW(Source!A297)</f>
        <v>297</v>
      </c>
      <c r="B440">
        <v>424238656</v>
      </c>
      <c r="C440">
        <v>424236794</v>
      </c>
      <c r="D440">
        <v>417090896</v>
      </c>
      <c r="E440">
        <v>117</v>
      </c>
      <c r="F440">
        <v>1</v>
      </c>
      <c r="G440">
        <v>1</v>
      </c>
      <c r="H440">
        <v>1</v>
      </c>
      <c r="I440" t="s">
        <v>854</v>
      </c>
      <c r="J440" t="s">
        <v>3</v>
      </c>
      <c r="K440" t="s">
        <v>855</v>
      </c>
      <c r="L440">
        <v>1191</v>
      </c>
      <c r="N440">
        <v>1013</v>
      </c>
      <c r="O440" t="s">
        <v>856</v>
      </c>
      <c r="P440" t="s">
        <v>856</v>
      </c>
      <c r="Q440">
        <v>1</v>
      </c>
      <c r="W440">
        <v>0</v>
      </c>
      <c r="X440">
        <v>-1417349443</v>
      </c>
      <c r="Y440">
        <f t="shared" si="223"/>
        <v>3.88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3.88</v>
      </c>
      <c r="AU440" t="s">
        <v>3</v>
      </c>
      <c r="AV440">
        <v>2</v>
      </c>
      <c r="AW440">
        <v>2</v>
      </c>
      <c r="AX440">
        <v>424392887</v>
      </c>
      <c r="AY440">
        <v>1</v>
      </c>
      <c r="AZ440">
        <v>0</v>
      </c>
      <c r="BA440">
        <v>503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ROUND(Y440*Source!I297,7)</f>
        <v>3.8800000000000001E-2</v>
      </c>
      <c r="CY440">
        <f>AD440</f>
        <v>0</v>
      </c>
      <c r="CZ440">
        <f>AH440</f>
        <v>0</v>
      </c>
      <c r="DA440">
        <f>AL440</f>
        <v>1</v>
      </c>
      <c r="DB440">
        <f t="shared" si="224"/>
        <v>0</v>
      </c>
      <c r="DC440">
        <f t="shared" si="225"/>
        <v>0</v>
      </c>
      <c r="DD440" t="s">
        <v>3</v>
      </c>
      <c r="DE440" t="s">
        <v>3</v>
      </c>
      <c r="DF440">
        <f t="shared" si="226"/>
        <v>0</v>
      </c>
      <c r="DG440">
        <f t="shared" si="222"/>
        <v>0</v>
      </c>
      <c r="DH440">
        <f t="shared" si="196"/>
        <v>0</v>
      </c>
      <c r="DI440">
        <f t="shared" si="211"/>
        <v>0</v>
      </c>
      <c r="DJ440">
        <f>DI440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ROW(Source!A297)</f>
        <v>297</v>
      </c>
      <c r="B441">
        <v>424238656</v>
      </c>
      <c r="C441">
        <v>424236794</v>
      </c>
      <c r="D441">
        <v>417097392</v>
      </c>
      <c r="E441">
        <v>1</v>
      </c>
      <c r="F441">
        <v>1</v>
      </c>
      <c r="G441">
        <v>1</v>
      </c>
      <c r="H441">
        <v>2</v>
      </c>
      <c r="I441" t="s">
        <v>963</v>
      </c>
      <c r="J441" t="s">
        <v>964</v>
      </c>
      <c r="K441" t="s">
        <v>965</v>
      </c>
      <c r="L441">
        <v>1368</v>
      </c>
      <c r="N441">
        <v>1011</v>
      </c>
      <c r="O441" t="s">
        <v>748</v>
      </c>
      <c r="P441" t="s">
        <v>748</v>
      </c>
      <c r="Q441">
        <v>1</v>
      </c>
      <c r="W441">
        <v>0</v>
      </c>
      <c r="X441">
        <v>639918019</v>
      </c>
      <c r="Y441">
        <f t="shared" si="223"/>
        <v>1.94</v>
      </c>
      <c r="AA441">
        <v>0</v>
      </c>
      <c r="AB441">
        <v>1626.29</v>
      </c>
      <c r="AC441">
        <v>724.95</v>
      </c>
      <c r="AD441">
        <v>0</v>
      </c>
      <c r="AE441">
        <v>0</v>
      </c>
      <c r="AF441">
        <v>1626.29</v>
      </c>
      <c r="AG441">
        <v>724.95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1.94</v>
      </c>
      <c r="AU441" t="s">
        <v>3</v>
      </c>
      <c r="AV441">
        <v>1</v>
      </c>
      <c r="AW441">
        <v>2</v>
      </c>
      <c r="AX441">
        <v>424392888</v>
      </c>
      <c r="AY441">
        <v>1</v>
      </c>
      <c r="AZ441">
        <v>0</v>
      </c>
      <c r="BA441">
        <v>504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3155.0025999999998</v>
      </c>
      <c r="BL441">
        <v>1406.403</v>
      </c>
      <c r="BM441">
        <v>0</v>
      </c>
      <c r="BN441">
        <v>0</v>
      </c>
      <c r="BO441">
        <v>1.94</v>
      </c>
      <c r="BP441">
        <v>1</v>
      </c>
      <c r="BQ441">
        <v>0</v>
      </c>
      <c r="BR441">
        <v>3155.0025999999998</v>
      </c>
      <c r="BS441">
        <v>1406.403</v>
      </c>
      <c r="BT441">
        <v>0</v>
      </c>
      <c r="BU441">
        <v>0</v>
      </c>
      <c r="BV441">
        <v>1.94</v>
      </c>
      <c r="BW441">
        <v>1</v>
      </c>
      <c r="CV441">
        <v>0</v>
      </c>
      <c r="CW441">
        <f>ROUND(Y441*Source!I297*DO441,7)</f>
        <v>1.9400000000000001E-2</v>
      </c>
      <c r="CX441">
        <f>ROUND(Y441*Source!I297,7)</f>
        <v>1.9400000000000001E-2</v>
      </c>
      <c r="CY441">
        <f>AB441</f>
        <v>1626.29</v>
      </c>
      <c r="CZ441">
        <f>AF441</f>
        <v>1626.29</v>
      </c>
      <c r="DA441">
        <f>AJ441</f>
        <v>1</v>
      </c>
      <c r="DB441">
        <f t="shared" si="224"/>
        <v>3155</v>
      </c>
      <c r="DC441">
        <f t="shared" si="225"/>
        <v>1406.4</v>
      </c>
      <c r="DD441" t="s">
        <v>3</v>
      </c>
      <c r="DE441" t="s">
        <v>3</v>
      </c>
      <c r="DF441">
        <f t="shared" si="226"/>
        <v>0</v>
      </c>
      <c r="DG441">
        <f t="shared" si="222"/>
        <v>31.55</v>
      </c>
      <c r="DH441">
        <f t="shared" si="196"/>
        <v>14.06</v>
      </c>
      <c r="DI441">
        <f t="shared" si="211"/>
        <v>0</v>
      </c>
      <c r="DJ441">
        <f>DG441+DH441</f>
        <v>45.61</v>
      </c>
      <c r="DK441">
        <v>1</v>
      </c>
      <c r="DL441" t="s">
        <v>876</v>
      </c>
      <c r="DM441">
        <v>6</v>
      </c>
      <c r="DN441" t="s">
        <v>856</v>
      </c>
      <c r="DO441">
        <v>1</v>
      </c>
    </row>
    <row r="442" spans="1:119" x14ac:dyDescent="0.2">
      <c r="A442">
        <f>ROW(Source!A297)</f>
        <v>297</v>
      </c>
      <c r="B442">
        <v>424238656</v>
      </c>
      <c r="C442">
        <v>424236794</v>
      </c>
      <c r="D442">
        <v>417097489</v>
      </c>
      <c r="E442">
        <v>1</v>
      </c>
      <c r="F442">
        <v>1</v>
      </c>
      <c r="G442">
        <v>1</v>
      </c>
      <c r="H442">
        <v>2</v>
      </c>
      <c r="I442" t="s">
        <v>1107</v>
      </c>
      <c r="J442" t="s">
        <v>1108</v>
      </c>
      <c r="K442" t="s">
        <v>1109</v>
      </c>
      <c r="L442">
        <v>1368</v>
      </c>
      <c r="N442">
        <v>1011</v>
      </c>
      <c r="O442" t="s">
        <v>748</v>
      </c>
      <c r="P442" t="s">
        <v>748</v>
      </c>
      <c r="Q442">
        <v>1</v>
      </c>
      <c r="W442">
        <v>0</v>
      </c>
      <c r="X442">
        <v>-1620640563</v>
      </c>
      <c r="Y442">
        <f t="shared" si="223"/>
        <v>3.97</v>
      </c>
      <c r="AA442">
        <v>0</v>
      </c>
      <c r="AB442">
        <v>2.77</v>
      </c>
      <c r="AC442">
        <v>0</v>
      </c>
      <c r="AD442">
        <v>0</v>
      </c>
      <c r="AE442">
        <v>0</v>
      </c>
      <c r="AF442">
        <v>1.75</v>
      </c>
      <c r="AG442">
        <v>0</v>
      </c>
      <c r="AH442">
        <v>0</v>
      </c>
      <c r="AI442">
        <v>1</v>
      </c>
      <c r="AJ442">
        <v>1.58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3.97</v>
      </c>
      <c r="AU442" t="s">
        <v>3</v>
      </c>
      <c r="AV442">
        <v>1</v>
      </c>
      <c r="AW442">
        <v>2</v>
      </c>
      <c r="AX442">
        <v>424392889</v>
      </c>
      <c r="AY442">
        <v>1</v>
      </c>
      <c r="AZ442">
        <v>0</v>
      </c>
      <c r="BA442">
        <v>505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6.9475000000000007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0</v>
      </c>
      <c r="BR442">
        <v>6.9475000000000007</v>
      </c>
      <c r="BS442">
        <v>0</v>
      </c>
      <c r="BT442">
        <v>0</v>
      </c>
      <c r="BU442">
        <v>0</v>
      </c>
      <c r="BV442">
        <v>0</v>
      </c>
      <c r="BW442">
        <v>1</v>
      </c>
      <c r="CV442">
        <v>0</v>
      </c>
      <c r="CW442">
        <f>ROUND(Y442*Source!I297*DO442,7)</f>
        <v>0</v>
      </c>
      <c r="CX442">
        <f>ROUND(Y442*Source!I297,7)</f>
        <v>3.9699999999999999E-2</v>
      </c>
      <c r="CY442">
        <f>AB442</f>
        <v>2.77</v>
      </c>
      <c r="CZ442">
        <f>AF442</f>
        <v>1.75</v>
      </c>
      <c r="DA442">
        <f>AJ442</f>
        <v>1.58</v>
      </c>
      <c r="DB442">
        <f t="shared" si="224"/>
        <v>6.95</v>
      </c>
      <c r="DC442">
        <f t="shared" si="225"/>
        <v>0</v>
      </c>
      <c r="DD442" t="s">
        <v>3</v>
      </c>
      <c r="DE442" t="s">
        <v>3</v>
      </c>
      <c r="DF442">
        <f t="shared" si="226"/>
        <v>0</v>
      </c>
      <c r="DG442">
        <f>ROUND(ROUND(AF442*AJ442,2)*CX442,2)</f>
        <v>0.11</v>
      </c>
      <c r="DH442">
        <f t="shared" si="196"/>
        <v>0</v>
      </c>
      <c r="DI442">
        <f t="shared" si="211"/>
        <v>0</v>
      </c>
      <c r="DJ442">
        <f>DG442+DH442</f>
        <v>0.11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ROW(Source!A297)</f>
        <v>297</v>
      </c>
      <c r="B443">
        <v>424238656</v>
      </c>
      <c r="C443">
        <v>424236794</v>
      </c>
      <c r="D443">
        <v>417097533</v>
      </c>
      <c r="E443">
        <v>1</v>
      </c>
      <c r="F443">
        <v>1</v>
      </c>
      <c r="G443">
        <v>1</v>
      </c>
      <c r="H443">
        <v>2</v>
      </c>
      <c r="I443" t="s">
        <v>1122</v>
      </c>
      <c r="J443" t="s">
        <v>1123</v>
      </c>
      <c r="K443" t="s">
        <v>1124</v>
      </c>
      <c r="L443">
        <v>1368</v>
      </c>
      <c r="N443">
        <v>1011</v>
      </c>
      <c r="O443" t="s">
        <v>748</v>
      </c>
      <c r="P443" t="s">
        <v>748</v>
      </c>
      <c r="Q443">
        <v>1</v>
      </c>
      <c r="W443">
        <v>0</v>
      </c>
      <c r="X443">
        <v>877234250</v>
      </c>
      <c r="Y443">
        <f t="shared" si="223"/>
        <v>3.97</v>
      </c>
      <c r="AA443">
        <v>0</v>
      </c>
      <c r="AB443">
        <v>19.89</v>
      </c>
      <c r="AC443">
        <v>0</v>
      </c>
      <c r="AD443">
        <v>0</v>
      </c>
      <c r="AE443">
        <v>0</v>
      </c>
      <c r="AF443">
        <v>13.44</v>
      </c>
      <c r="AG443">
        <v>0</v>
      </c>
      <c r="AH443">
        <v>0</v>
      </c>
      <c r="AI443">
        <v>1</v>
      </c>
      <c r="AJ443">
        <v>1.48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3.97</v>
      </c>
      <c r="AU443" t="s">
        <v>3</v>
      </c>
      <c r="AV443">
        <v>1</v>
      </c>
      <c r="AW443">
        <v>2</v>
      </c>
      <c r="AX443">
        <v>424392890</v>
      </c>
      <c r="AY443">
        <v>1</v>
      </c>
      <c r="AZ443">
        <v>0</v>
      </c>
      <c r="BA443">
        <v>506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53.3568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53.3568</v>
      </c>
      <c r="BS443">
        <v>0</v>
      </c>
      <c r="BT443">
        <v>0</v>
      </c>
      <c r="BU443">
        <v>0</v>
      </c>
      <c r="BV443">
        <v>0</v>
      </c>
      <c r="BW443">
        <v>1</v>
      </c>
      <c r="CV443">
        <v>0</v>
      </c>
      <c r="CW443">
        <f>ROUND(Y443*Source!I297*DO443,7)</f>
        <v>0</v>
      </c>
      <c r="CX443">
        <f>ROUND(Y443*Source!I297,7)</f>
        <v>3.9699999999999999E-2</v>
      </c>
      <c r="CY443">
        <f>AB443</f>
        <v>19.89</v>
      </c>
      <c r="CZ443">
        <f>AF443</f>
        <v>13.44</v>
      </c>
      <c r="DA443">
        <f>AJ443</f>
        <v>1.48</v>
      </c>
      <c r="DB443">
        <f t="shared" si="224"/>
        <v>53.36</v>
      </c>
      <c r="DC443">
        <f t="shared" si="225"/>
        <v>0</v>
      </c>
      <c r="DD443" t="s">
        <v>3</v>
      </c>
      <c r="DE443" t="s">
        <v>3</v>
      </c>
      <c r="DF443">
        <f t="shared" si="226"/>
        <v>0</v>
      </c>
      <c r="DG443">
        <f>ROUND(ROUND(AF443*AJ443,2)*CX443,2)</f>
        <v>0.79</v>
      </c>
      <c r="DH443">
        <f t="shared" si="196"/>
        <v>0</v>
      </c>
      <c r="DI443">
        <f t="shared" si="211"/>
        <v>0</v>
      </c>
      <c r="DJ443">
        <f>DG443+DH443</f>
        <v>0.79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ROW(Source!A297)</f>
        <v>297</v>
      </c>
      <c r="B444">
        <v>424238656</v>
      </c>
      <c r="C444">
        <v>424236794</v>
      </c>
      <c r="D444">
        <v>417098287</v>
      </c>
      <c r="E444">
        <v>1</v>
      </c>
      <c r="F444">
        <v>1</v>
      </c>
      <c r="G444">
        <v>1</v>
      </c>
      <c r="H444">
        <v>2</v>
      </c>
      <c r="I444" t="s">
        <v>901</v>
      </c>
      <c r="J444" t="s">
        <v>902</v>
      </c>
      <c r="K444" t="s">
        <v>903</v>
      </c>
      <c r="L444">
        <v>1368</v>
      </c>
      <c r="N444">
        <v>1011</v>
      </c>
      <c r="O444" t="s">
        <v>748</v>
      </c>
      <c r="P444" t="s">
        <v>748</v>
      </c>
      <c r="Q444">
        <v>1</v>
      </c>
      <c r="W444">
        <v>0</v>
      </c>
      <c r="X444">
        <v>-849950259</v>
      </c>
      <c r="Y444">
        <f t="shared" si="223"/>
        <v>1.94</v>
      </c>
      <c r="AA444">
        <v>0</v>
      </c>
      <c r="AB444">
        <v>641.70000000000005</v>
      </c>
      <c r="AC444">
        <v>539.69000000000005</v>
      </c>
      <c r="AD444">
        <v>0</v>
      </c>
      <c r="AE444">
        <v>0</v>
      </c>
      <c r="AF444">
        <v>641.70000000000005</v>
      </c>
      <c r="AG444">
        <v>539.69000000000005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1.94</v>
      </c>
      <c r="AU444" t="s">
        <v>3</v>
      </c>
      <c r="AV444">
        <v>1</v>
      </c>
      <c r="AW444">
        <v>2</v>
      </c>
      <c r="AX444">
        <v>424392891</v>
      </c>
      <c r="AY444">
        <v>1</v>
      </c>
      <c r="AZ444">
        <v>0</v>
      </c>
      <c r="BA444">
        <v>507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1244.8980000000001</v>
      </c>
      <c r="BL444">
        <v>1046.9986000000001</v>
      </c>
      <c r="BM444">
        <v>0</v>
      </c>
      <c r="BN444">
        <v>0</v>
      </c>
      <c r="BO444">
        <v>1.94</v>
      </c>
      <c r="BP444">
        <v>1</v>
      </c>
      <c r="BQ444">
        <v>0</v>
      </c>
      <c r="BR444">
        <v>1244.8980000000001</v>
      </c>
      <c r="BS444">
        <v>1046.9986000000001</v>
      </c>
      <c r="BT444">
        <v>0</v>
      </c>
      <c r="BU444">
        <v>0</v>
      </c>
      <c r="BV444">
        <v>1.94</v>
      </c>
      <c r="BW444">
        <v>1</v>
      </c>
      <c r="CV444">
        <v>0</v>
      </c>
      <c r="CW444">
        <f>ROUND(Y444*Source!I297*DO444,7)</f>
        <v>1.9400000000000001E-2</v>
      </c>
      <c r="CX444">
        <f>ROUND(Y444*Source!I297,7)</f>
        <v>1.9400000000000001E-2</v>
      </c>
      <c r="CY444">
        <f>AB444</f>
        <v>641.70000000000005</v>
      </c>
      <c r="CZ444">
        <f>AF444</f>
        <v>641.70000000000005</v>
      </c>
      <c r="DA444">
        <f>AJ444</f>
        <v>1</v>
      </c>
      <c r="DB444">
        <f t="shared" si="224"/>
        <v>1244.9000000000001</v>
      </c>
      <c r="DC444">
        <f t="shared" si="225"/>
        <v>1047</v>
      </c>
      <c r="DD444" t="s">
        <v>3</v>
      </c>
      <c r="DE444" t="s">
        <v>3</v>
      </c>
      <c r="DF444">
        <f t="shared" si="226"/>
        <v>0</v>
      </c>
      <c r="DG444">
        <f t="shared" ref="DG444:DG452" si="227">ROUND(ROUND(AF444,2)*CX444,2)</f>
        <v>12.45</v>
      </c>
      <c r="DH444">
        <f t="shared" si="196"/>
        <v>10.47</v>
      </c>
      <c r="DI444">
        <f t="shared" si="211"/>
        <v>0</v>
      </c>
      <c r="DJ444">
        <f>DG444+DH444</f>
        <v>22.92</v>
      </c>
      <c r="DK444">
        <v>1</v>
      </c>
      <c r="DL444" t="s">
        <v>867</v>
      </c>
      <c r="DM444">
        <v>4</v>
      </c>
      <c r="DN444" t="s">
        <v>856</v>
      </c>
      <c r="DO444">
        <v>1</v>
      </c>
    </row>
    <row r="445" spans="1:119" x14ac:dyDescent="0.2">
      <c r="A445">
        <f>ROW(Source!A297)</f>
        <v>297</v>
      </c>
      <c r="B445">
        <v>424238656</v>
      </c>
      <c r="C445">
        <v>424236794</v>
      </c>
      <c r="D445">
        <v>417165237</v>
      </c>
      <c r="E445">
        <v>1</v>
      </c>
      <c r="F445">
        <v>1</v>
      </c>
      <c r="G445">
        <v>1</v>
      </c>
      <c r="H445">
        <v>3</v>
      </c>
      <c r="I445" t="s">
        <v>1125</v>
      </c>
      <c r="J445" t="s">
        <v>1126</v>
      </c>
      <c r="K445" t="s">
        <v>1127</v>
      </c>
      <c r="L445">
        <v>1302</v>
      </c>
      <c r="N445">
        <v>1003</v>
      </c>
      <c r="O445" t="s">
        <v>1128</v>
      </c>
      <c r="P445" t="s">
        <v>1128</v>
      </c>
      <c r="Q445">
        <v>10</v>
      </c>
      <c r="W445">
        <v>0</v>
      </c>
      <c r="X445">
        <v>530731316</v>
      </c>
      <c r="Y445">
        <f>(AT445*ROUND(0,7))</f>
        <v>0</v>
      </c>
      <c r="AA445">
        <v>57.7</v>
      </c>
      <c r="AB445">
        <v>0</v>
      </c>
      <c r="AC445">
        <v>0</v>
      </c>
      <c r="AD445">
        <v>0</v>
      </c>
      <c r="AE445">
        <v>37.71</v>
      </c>
      <c r="AF445">
        <v>0</v>
      </c>
      <c r="AG445">
        <v>0</v>
      </c>
      <c r="AH445">
        <v>0</v>
      </c>
      <c r="AI445">
        <v>1.53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9.6000000000000002E-2</v>
      </c>
      <c r="AU445" t="s">
        <v>15</v>
      </c>
      <c r="AV445">
        <v>0</v>
      </c>
      <c r="AW445">
        <v>2</v>
      </c>
      <c r="AX445">
        <v>424392892</v>
      </c>
      <c r="AY445">
        <v>1</v>
      </c>
      <c r="AZ445">
        <v>0</v>
      </c>
      <c r="BA445">
        <v>508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3.6201600000000003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ROUND(Y445*Source!I297,7)</f>
        <v>0</v>
      </c>
      <c r="CY445">
        <f>AA445</f>
        <v>57.7</v>
      </c>
      <c r="CZ445">
        <f>AE445</f>
        <v>37.71</v>
      </c>
      <c r="DA445">
        <f>AI445</f>
        <v>1.53</v>
      </c>
      <c r="DB445">
        <f>ROUND((ROUND(AT445*CZ445,2)*ROUND(0,7)),6)</f>
        <v>0</v>
      </c>
      <c r="DC445">
        <f>ROUND((ROUND(AT445*AG445,2)*ROUND(0,7)),6)</f>
        <v>0</v>
      </c>
      <c r="DD445" t="s">
        <v>3</v>
      </c>
      <c r="DE445" t="s">
        <v>3</v>
      </c>
      <c r="DF445">
        <f>ROUND(ROUND(AE445*AI445,2)*CX445,2)</f>
        <v>0</v>
      </c>
      <c r="DG445">
        <f t="shared" si="227"/>
        <v>0</v>
      </c>
      <c r="DH445">
        <f t="shared" si="196"/>
        <v>0</v>
      </c>
      <c r="DI445">
        <f t="shared" si="211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ROW(Source!A297)</f>
        <v>297</v>
      </c>
      <c r="B446">
        <v>424238656</v>
      </c>
      <c r="C446">
        <v>424236794</v>
      </c>
      <c r="D446">
        <v>417173959</v>
      </c>
      <c r="E446">
        <v>1</v>
      </c>
      <c r="F446">
        <v>1</v>
      </c>
      <c r="G446">
        <v>1</v>
      </c>
      <c r="H446">
        <v>3</v>
      </c>
      <c r="I446" t="s">
        <v>1129</v>
      </c>
      <c r="J446" t="s">
        <v>1130</v>
      </c>
      <c r="K446" t="s">
        <v>1131</v>
      </c>
      <c r="L446">
        <v>1348</v>
      </c>
      <c r="N446">
        <v>1009</v>
      </c>
      <c r="O446" t="s">
        <v>635</v>
      </c>
      <c r="P446" t="s">
        <v>635</v>
      </c>
      <c r="Q446">
        <v>1000</v>
      </c>
      <c r="W446">
        <v>0</v>
      </c>
      <c r="X446">
        <v>-560086148</v>
      </c>
      <c r="Y446">
        <f>(AT446*ROUND(0,7))</f>
        <v>0</v>
      </c>
      <c r="AA446">
        <v>52029.73</v>
      </c>
      <c r="AB446">
        <v>0</v>
      </c>
      <c r="AC446">
        <v>0</v>
      </c>
      <c r="AD446">
        <v>0</v>
      </c>
      <c r="AE446">
        <v>70310.45</v>
      </c>
      <c r="AF446">
        <v>0</v>
      </c>
      <c r="AG446">
        <v>0</v>
      </c>
      <c r="AH446">
        <v>0</v>
      </c>
      <c r="AI446">
        <v>0.74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1E-3</v>
      </c>
      <c r="AU446" t="s">
        <v>15</v>
      </c>
      <c r="AV446">
        <v>0</v>
      </c>
      <c r="AW446">
        <v>2</v>
      </c>
      <c r="AX446">
        <v>424392893</v>
      </c>
      <c r="AY446">
        <v>1</v>
      </c>
      <c r="AZ446">
        <v>0</v>
      </c>
      <c r="BA446">
        <v>509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70.310450000000003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ROUND(Y446*Source!I297,7)</f>
        <v>0</v>
      </c>
      <c r="CY446">
        <f>AA446</f>
        <v>52029.73</v>
      </c>
      <c r="CZ446">
        <f>AE446</f>
        <v>70310.45</v>
      </c>
      <c r="DA446">
        <f>AI446</f>
        <v>0.74</v>
      </c>
      <c r="DB446">
        <f>ROUND((ROUND(AT446*CZ446,2)*ROUND(0,7)),6)</f>
        <v>0</v>
      </c>
      <c r="DC446">
        <f>ROUND((ROUND(AT446*AG446,2)*ROUND(0,7)),6)</f>
        <v>0</v>
      </c>
      <c r="DD446" t="s">
        <v>3</v>
      </c>
      <c r="DE446" t="s">
        <v>3</v>
      </c>
      <c r="DF446">
        <f>ROUND(ROUND(AE446*AI446,2)*CX446,2)</f>
        <v>0</v>
      </c>
      <c r="DG446">
        <f t="shared" si="227"/>
        <v>0</v>
      </c>
      <c r="DH446">
        <f t="shared" si="196"/>
        <v>0</v>
      </c>
      <c r="DI446">
        <f t="shared" si="211"/>
        <v>0</v>
      </c>
      <c r="DJ446">
        <f>DF446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ROW(Source!A297)</f>
        <v>297</v>
      </c>
      <c r="B447">
        <v>424238656</v>
      </c>
      <c r="C447">
        <v>424236794</v>
      </c>
      <c r="D447">
        <v>417174138</v>
      </c>
      <c r="E447">
        <v>1</v>
      </c>
      <c r="F447">
        <v>1</v>
      </c>
      <c r="G447">
        <v>1</v>
      </c>
      <c r="H447">
        <v>3</v>
      </c>
      <c r="I447" t="s">
        <v>1132</v>
      </c>
      <c r="J447" t="s">
        <v>1133</v>
      </c>
      <c r="K447" t="s">
        <v>1134</v>
      </c>
      <c r="L447">
        <v>1348</v>
      </c>
      <c r="N447">
        <v>1009</v>
      </c>
      <c r="O447" t="s">
        <v>635</v>
      </c>
      <c r="P447" t="s">
        <v>635</v>
      </c>
      <c r="Q447">
        <v>1000</v>
      </c>
      <c r="W447">
        <v>0</v>
      </c>
      <c r="X447">
        <v>1120015680</v>
      </c>
      <c r="Y447">
        <f>(AT447*ROUND(0,7))</f>
        <v>0</v>
      </c>
      <c r="AA447">
        <v>41746.199999999997</v>
      </c>
      <c r="AB447">
        <v>0</v>
      </c>
      <c r="AC447">
        <v>0</v>
      </c>
      <c r="AD447">
        <v>0</v>
      </c>
      <c r="AE447">
        <v>41746.199999999997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0.01</v>
      </c>
      <c r="AU447" t="s">
        <v>15</v>
      </c>
      <c r="AV447">
        <v>0</v>
      </c>
      <c r="AW447">
        <v>2</v>
      </c>
      <c r="AX447">
        <v>424392894</v>
      </c>
      <c r="AY447">
        <v>1</v>
      </c>
      <c r="AZ447">
        <v>0</v>
      </c>
      <c r="BA447">
        <v>510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417.46199999999999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ROUND(Y447*Source!I297,7)</f>
        <v>0</v>
      </c>
      <c r="CY447">
        <f>AA447</f>
        <v>41746.199999999997</v>
      </c>
      <c r="CZ447">
        <f>AE447</f>
        <v>41746.199999999997</v>
      </c>
      <c r="DA447">
        <f>AI447</f>
        <v>1</v>
      </c>
      <c r="DB447">
        <f>ROUND((ROUND(AT447*CZ447,2)*ROUND(0,7)),6)</f>
        <v>0</v>
      </c>
      <c r="DC447">
        <f>ROUND((ROUND(AT447*AG447,2)*ROUND(0,7)),6)</f>
        <v>0</v>
      </c>
      <c r="DD447" t="s">
        <v>3</v>
      </c>
      <c r="DE447" t="s">
        <v>3</v>
      </c>
      <c r="DF447">
        <f>ROUND(ROUND(AE447,2)*CX447,2)</f>
        <v>0</v>
      </c>
      <c r="DG447">
        <f t="shared" si="227"/>
        <v>0</v>
      </c>
      <c r="DH447">
        <f t="shared" si="196"/>
        <v>0</v>
      </c>
      <c r="DI447">
        <f t="shared" si="211"/>
        <v>0</v>
      </c>
      <c r="DJ447">
        <f>DF447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ROW(Source!A297)</f>
        <v>297</v>
      </c>
      <c r="B448">
        <v>424238656</v>
      </c>
      <c r="C448">
        <v>424236794</v>
      </c>
      <c r="D448">
        <v>417183758</v>
      </c>
      <c r="E448">
        <v>1</v>
      </c>
      <c r="F448">
        <v>1</v>
      </c>
      <c r="G448">
        <v>1</v>
      </c>
      <c r="H448">
        <v>3</v>
      </c>
      <c r="I448" t="s">
        <v>1135</v>
      </c>
      <c r="J448" t="s">
        <v>1136</v>
      </c>
      <c r="K448" t="s">
        <v>1137</v>
      </c>
      <c r="L448">
        <v>1346</v>
      </c>
      <c r="N448">
        <v>1009</v>
      </c>
      <c r="O448" t="s">
        <v>1046</v>
      </c>
      <c r="P448" t="s">
        <v>1046</v>
      </c>
      <c r="Q448">
        <v>1</v>
      </c>
      <c r="W448">
        <v>0</v>
      </c>
      <c r="X448">
        <v>291254868</v>
      </c>
      <c r="Y448">
        <f>(AT448*ROUND(0,7))</f>
        <v>0</v>
      </c>
      <c r="AA448">
        <v>115.03</v>
      </c>
      <c r="AB448">
        <v>0</v>
      </c>
      <c r="AC448">
        <v>0</v>
      </c>
      <c r="AD448">
        <v>0</v>
      </c>
      <c r="AE448">
        <v>79.88</v>
      </c>
      <c r="AF448">
        <v>0</v>
      </c>
      <c r="AG448">
        <v>0</v>
      </c>
      <c r="AH448">
        <v>0</v>
      </c>
      <c r="AI448">
        <v>1.44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0.25</v>
      </c>
      <c r="AU448" t="s">
        <v>15</v>
      </c>
      <c r="AV448">
        <v>0</v>
      </c>
      <c r="AW448">
        <v>2</v>
      </c>
      <c r="AX448">
        <v>424392895</v>
      </c>
      <c r="AY448">
        <v>1</v>
      </c>
      <c r="AZ448">
        <v>0</v>
      </c>
      <c r="BA448">
        <v>511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19.97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ROUND(Y448*Source!I297,7)</f>
        <v>0</v>
      </c>
      <c r="CY448">
        <f>AA448</f>
        <v>115.03</v>
      </c>
      <c r="CZ448">
        <f>AE448</f>
        <v>79.88</v>
      </c>
      <c r="DA448">
        <f>AI448</f>
        <v>1.44</v>
      </c>
      <c r="DB448">
        <f>ROUND((ROUND(AT448*CZ448,2)*ROUND(0,7)),6)</f>
        <v>0</v>
      </c>
      <c r="DC448">
        <f>ROUND((ROUND(AT448*AG448,2)*ROUND(0,7)),6)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227"/>
        <v>0</v>
      </c>
      <c r="DH448">
        <f t="shared" si="196"/>
        <v>0</v>
      </c>
      <c r="DI448">
        <f t="shared" si="211"/>
        <v>0</v>
      </c>
      <c r="DJ448">
        <f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ROW(Source!A297)</f>
        <v>297</v>
      </c>
      <c r="B449">
        <v>424238656</v>
      </c>
      <c r="C449">
        <v>424236794</v>
      </c>
      <c r="D449">
        <v>417183788</v>
      </c>
      <c r="E449">
        <v>1</v>
      </c>
      <c r="F449">
        <v>1</v>
      </c>
      <c r="G449">
        <v>1</v>
      </c>
      <c r="H449">
        <v>3</v>
      </c>
      <c r="I449" t="s">
        <v>1138</v>
      </c>
      <c r="J449" t="s">
        <v>1139</v>
      </c>
      <c r="K449" t="s">
        <v>1140</v>
      </c>
      <c r="L449">
        <v>1348</v>
      </c>
      <c r="N449">
        <v>1009</v>
      </c>
      <c r="O449" t="s">
        <v>635</v>
      </c>
      <c r="P449" t="s">
        <v>635</v>
      </c>
      <c r="Q449">
        <v>1000</v>
      </c>
      <c r="W449">
        <v>0</v>
      </c>
      <c r="X449">
        <v>-734320380</v>
      </c>
      <c r="Y449">
        <f>(AT449*ROUND(0,7))</f>
        <v>0</v>
      </c>
      <c r="AA449">
        <v>106680.6</v>
      </c>
      <c r="AB449">
        <v>0</v>
      </c>
      <c r="AC449">
        <v>0</v>
      </c>
      <c r="AD449">
        <v>0</v>
      </c>
      <c r="AE449">
        <v>82698.14</v>
      </c>
      <c r="AF449">
        <v>0</v>
      </c>
      <c r="AG449">
        <v>0</v>
      </c>
      <c r="AH449">
        <v>0</v>
      </c>
      <c r="AI449">
        <v>1.29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6.0000000000000002E-5</v>
      </c>
      <c r="AU449" t="s">
        <v>15</v>
      </c>
      <c r="AV449">
        <v>0</v>
      </c>
      <c r="AW449">
        <v>2</v>
      </c>
      <c r="AX449">
        <v>424392896</v>
      </c>
      <c r="AY449">
        <v>1</v>
      </c>
      <c r="AZ449">
        <v>0</v>
      </c>
      <c r="BA449">
        <v>512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4.9618884000000003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ROUND(Y449*Source!I297,7)</f>
        <v>0</v>
      </c>
      <c r="CY449">
        <f>AA449</f>
        <v>106680.6</v>
      </c>
      <c r="CZ449">
        <f>AE449</f>
        <v>82698.14</v>
      </c>
      <c r="DA449">
        <f>AI449</f>
        <v>1.29</v>
      </c>
      <c r="DB449">
        <f>ROUND((ROUND(AT449*CZ449,2)*ROUND(0,7)),6)</f>
        <v>0</v>
      </c>
      <c r="DC449">
        <f>ROUND((ROUND(AT449*AG449,2)*ROUND(0,7)),6)</f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227"/>
        <v>0</v>
      </c>
      <c r="DH449">
        <f t="shared" ref="DH449:DH512" si="228">ROUND(ROUND(AG449,2)*CX449,2)</f>
        <v>0</v>
      </c>
      <c r="DI449">
        <f t="shared" si="211"/>
        <v>0</v>
      </c>
      <c r="DJ449">
        <f>DF449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ROW(Source!A298)</f>
        <v>298</v>
      </c>
      <c r="B450">
        <v>424238656</v>
      </c>
      <c r="C450">
        <v>424236819</v>
      </c>
      <c r="D450">
        <v>417090720</v>
      </c>
      <c r="E450">
        <v>117</v>
      </c>
      <c r="F450">
        <v>1</v>
      </c>
      <c r="G450">
        <v>1</v>
      </c>
      <c r="H450">
        <v>1</v>
      </c>
      <c r="I450" t="s">
        <v>1087</v>
      </c>
      <c r="J450" t="s">
        <v>3</v>
      </c>
      <c r="K450" t="s">
        <v>1088</v>
      </c>
      <c r="L450">
        <v>1191</v>
      </c>
      <c r="N450">
        <v>1013</v>
      </c>
      <c r="O450" t="s">
        <v>856</v>
      </c>
      <c r="P450" t="s">
        <v>856</v>
      </c>
      <c r="Q450">
        <v>1</v>
      </c>
      <c r="W450">
        <v>0</v>
      </c>
      <c r="X450">
        <v>44848675</v>
      </c>
      <c r="Y450">
        <f t="shared" ref="Y450:Y455" si="229">(AT450*ROUND(0.3,7))</f>
        <v>3.5999999999999996</v>
      </c>
      <c r="AA450">
        <v>0</v>
      </c>
      <c r="AB450">
        <v>0</v>
      </c>
      <c r="AC450">
        <v>0</v>
      </c>
      <c r="AD450">
        <v>527.6</v>
      </c>
      <c r="AE450">
        <v>0</v>
      </c>
      <c r="AF450">
        <v>0</v>
      </c>
      <c r="AG450">
        <v>0</v>
      </c>
      <c r="AH450">
        <v>527.6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12</v>
      </c>
      <c r="AU450" t="s">
        <v>407</v>
      </c>
      <c r="AV450">
        <v>1</v>
      </c>
      <c r="AW450">
        <v>2</v>
      </c>
      <c r="AX450">
        <v>424392899</v>
      </c>
      <c r="AY450">
        <v>1</v>
      </c>
      <c r="AZ450">
        <v>0</v>
      </c>
      <c r="BA450">
        <v>514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6331.2000000000007</v>
      </c>
      <c r="BN450">
        <v>12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1899.36</v>
      </c>
      <c r="BU450">
        <v>3.5999999999999996</v>
      </c>
      <c r="BV450">
        <v>0</v>
      </c>
      <c r="BW450">
        <v>1</v>
      </c>
      <c r="CU450">
        <f>ROUND(AT450*Source!I298*AH450*AL450,2)</f>
        <v>63.31</v>
      </c>
      <c r="CV450">
        <f>ROUND(Y450*Source!I298,7)</f>
        <v>3.5999999999999997E-2</v>
      </c>
      <c r="CW450">
        <v>0</v>
      </c>
      <c r="CX450">
        <f>ROUND(Y450*Source!I298,7)</f>
        <v>3.5999999999999997E-2</v>
      </c>
      <c r="CY450">
        <f>AD450</f>
        <v>527.6</v>
      </c>
      <c r="CZ450">
        <f>AH450</f>
        <v>527.6</v>
      </c>
      <c r="DA450">
        <f>AL450</f>
        <v>1</v>
      </c>
      <c r="DB450">
        <f t="shared" ref="DB450:DB455" si="230">ROUND((ROUND(AT450*CZ450,2)*ROUND(0.3,7)),6)</f>
        <v>1899.36</v>
      </c>
      <c r="DC450">
        <f t="shared" ref="DC450:DC455" si="231">ROUND((ROUND(AT450*AG450,2)*ROUND(0.3,7)),6)</f>
        <v>0</v>
      </c>
      <c r="DD450" t="s">
        <v>3</v>
      </c>
      <c r="DE450" t="s">
        <v>3</v>
      </c>
      <c r="DF450">
        <f t="shared" ref="DF450:DF455" si="232">ROUND(ROUND(AE450,2)*CX450,2)</f>
        <v>0</v>
      </c>
      <c r="DG450">
        <f t="shared" si="227"/>
        <v>0</v>
      </c>
      <c r="DH450">
        <f t="shared" si="228"/>
        <v>0</v>
      </c>
      <c r="DI450">
        <f t="shared" si="211"/>
        <v>18.989999999999998</v>
      </c>
      <c r="DJ450">
        <f>DI450</f>
        <v>18.989999999999998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ROW(Source!A298)</f>
        <v>298</v>
      </c>
      <c r="B451">
        <v>424238656</v>
      </c>
      <c r="C451">
        <v>424236819</v>
      </c>
      <c r="D451">
        <v>417090896</v>
      </c>
      <c r="E451">
        <v>117</v>
      </c>
      <c r="F451">
        <v>1</v>
      </c>
      <c r="G451">
        <v>1</v>
      </c>
      <c r="H451">
        <v>1</v>
      </c>
      <c r="I451" t="s">
        <v>854</v>
      </c>
      <c r="J451" t="s">
        <v>3</v>
      </c>
      <c r="K451" t="s">
        <v>855</v>
      </c>
      <c r="L451">
        <v>1191</v>
      </c>
      <c r="N451">
        <v>1013</v>
      </c>
      <c r="O451" t="s">
        <v>856</v>
      </c>
      <c r="P451" t="s">
        <v>856</v>
      </c>
      <c r="Q451">
        <v>1</v>
      </c>
      <c r="W451">
        <v>0</v>
      </c>
      <c r="X451">
        <v>-1417349443</v>
      </c>
      <c r="Y451">
        <f t="shared" si="229"/>
        <v>0.12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0.4</v>
      </c>
      <c r="AU451" t="s">
        <v>407</v>
      </c>
      <c r="AV451">
        <v>2</v>
      </c>
      <c r="AW451">
        <v>2</v>
      </c>
      <c r="AX451">
        <v>424392900</v>
      </c>
      <c r="AY451">
        <v>1</v>
      </c>
      <c r="AZ451">
        <v>0</v>
      </c>
      <c r="BA451">
        <v>515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ROUND(Y451*Source!I298,7)</f>
        <v>1.1999999999999999E-3</v>
      </c>
      <c r="CY451">
        <f>AD451</f>
        <v>0</v>
      </c>
      <c r="CZ451">
        <f>AH451</f>
        <v>0</v>
      </c>
      <c r="DA451">
        <f>AL451</f>
        <v>1</v>
      </c>
      <c r="DB451">
        <f t="shared" si="230"/>
        <v>0</v>
      </c>
      <c r="DC451">
        <f t="shared" si="231"/>
        <v>0</v>
      </c>
      <c r="DD451" t="s">
        <v>3</v>
      </c>
      <c r="DE451" t="s">
        <v>3</v>
      </c>
      <c r="DF451">
        <f t="shared" si="232"/>
        <v>0</v>
      </c>
      <c r="DG451">
        <f t="shared" si="227"/>
        <v>0</v>
      </c>
      <c r="DH451">
        <f t="shared" si="228"/>
        <v>0</v>
      </c>
      <c r="DI451">
        <f t="shared" si="211"/>
        <v>0</v>
      </c>
      <c r="DJ451">
        <f>DI451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ROW(Source!A298)</f>
        <v>298</v>
      </c>
      <c r="B452">
        <v>424238656</v>
      </c>
      <c r="C452">
        <v>424236819</v>
      </c>
      <c r="D452">
        <v>417097392</v>
      </c>
      <c r="E452">
        <v>1</v>
      </c>
      <c r="F452">
        <v>1</v>
      </c>
      <c r="G452">
        <v>1</v>
      </c>
      <c r="H452">
        <v>2</v>
      </c>
      <c r="I452" t="s">
        <v>963</v>
      </c>
      <c r="J452" t="s">
        <v>964</v>
      </c>
      <c r="K452" t="s">
        <v>965</v>
      </c>
      <c r="L452">
        <v>1368</v>
      </c>
      <c r="N452">
        <v>1011</v>
      </c>
      <c r="O452" t="s">
        <v>748</v>
      </c>
      <c r="P452" t="s">
        <v>748</v>
      </c>
      <c r="Q452">
        <v>1</v>
      </c>
      <c r="W452">
        <v>0</v>
      </c>
      <c r="X452">
        <v>639918019</v>
      </c>
      <c r="Y452">
        <f t="shared" si="229"/>
        <v>0.06</v>
      </c>
      <c r="AA452">
        <v>0</v>
      </c>
      <c r="AB452">
        <v>1626.29</v>
      </c>
      <c r="AC452">
        <v>724.95</v>
      </c>
      <c r="AD452">
        <v>0</v>
      </c>
      <c r="AE452">
        <v>0</v>
      </c>
      <c r="AF452">
        <v>1626.29</v>
      </c>
      <c r="AG452">
        <v>724.95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</v>
      </c>
      <c r="AU452" t="s">
        <v>407</v>
      </c>
      <c r="AV452">
        <v>1</v>
      </c>
      <c r="AW452">
        <v>2</v>
      </c>
      <c r="AX452">
        <v>424392901</v>
      </c>
      <c r="AY452">
        <v>1</v>
      </c>
      <c r="AZ452">
        <v>0</v>
      </c>
      <c r="BA452">
        <v>516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325.25800000000004</v>
      </c>
      <c r="BL452">
        <v>144.99</v>
      </c>
      <c r="BM452">
        <v>0</v>
      </c>
      <c r="BN452">
        <v>0</v>
      </c>
      <c r="BO452">
        <v>0.2</v>
      </c>
      <c r="BP452">
        <v>1</v>
      </c>
      <c r="BQ452">
        <v>0</v>
      </c>
      <c r="BR452">
        <v>97.577399999999997</v>
      </c>
      <c r="BS452">
        <v>43.497</v>
      </c>
      <c r="BT452">
        <v>0</v>
      </c>
      <c r="BU452">
        <v>0</v>
      </c>
      <c r="BV452">
        <v>0.06</v>
      </c>
      <c r="BW452">
        <v>1</v>
      </c>
      <c r="CV452">
        <v>0</v>
      </c>
      <c r="CW452">
        <f>ROUND(Y452*Source!I298*DO452,7)</f>
        <v>5.9999999999999995E-4</v>
      </c>
      <c r="CX452">
        <f>ROUND(Y452*Source!I298,7)</f>
        <v>5.9999999999999995E-4</v>
      </c>
      <c r="CY452">
        <f>AB452</f>
        <v>1626.29</v>
      </c>
      <c r="CZ452">
        <f>AF452</f>
        <v>1626.29</v>
      </c>
      <c r="DA452">
        <f>AJ452</f>
        <v>1</v>
      </c>
      <c r="DB452">
        <f t="shared" si="230"/>
        <v>97.578000000000003</v>
      </c>
      <c r="DC452">
        <f t="shared" si="231"/>
        <v>43.497</v>
      </c>
      <c r="DD452" t="s">
        <v>3</v>
      </c>
      <c r="DE452" t="s">
        <v>3</v>
      </c>
      <c r="DF452">
        <f t="shared" si="232"/>
        <v>0</v>
      </c>
      <c r="DG452">
        <f t="shared" si="227"/>
        <v>0.98</v>
      </c>
      <c r="DH452">
        <f t="shared" si="228"/>
        <v>0.43</v>
      </c>
      <c r="DI452">
        <f t="shared" si="211"/>
        <v>0</v>
      </c>
      <c r="DJ452">
        <f>DG452+DH452</f>
        <v>1.41</v>
      </c>
      <c r="DK452">
        <v>1</v>
      </c>
      <c r="DL452" t="s">
        <v>876</v>
      </c>
      <c r="DM452">
        <v>6</v>
      </c>
      <c r="DN452" t="s">
        <v>856</v>
      </c>
      <c r="DO452">
        <v>1</v>
      </c>
    </row>
    <row r="453" spans="1:119" x14ac:dyDescent="0.2">
      <c r="A453">
        <f>ROW(Source!A298)</f>
        <v>298</v>
      </c>
      <c r="B453">
        <v>424238656</v>
      </c>
      <c r="C453">
        <v>424236819</v>
      </c>
      <c r="D453">
        <v>417097489</v>
      </c>
      <c r="E453">
        <v>1</v>
      </c>
      <c r="F453">
        <v>1</v>
      </c>
      <c r="G453">
        <v>1</v>
      </c>
      <c r="H453">
        <v>2</v>
      </c>
      <c r="I453" t="s">
        <v>1107</v>
      </c>
      <c r="J453" t="s">
        <v>1108</v>
      </c>
      <c r="K453" t="s">
        <v>1109</v>
      </c>
      <c r="L453">
        <v>1368</v>
      </c>
      <c r="N453">
        <v>1011</v>
      </c>
      <c r="O453" t="s">
        <v>748</v>
      </c>
      <c r="P453" t="s">
        <v>748</v>
      </c>
      <c r="Q453">
        <v>1</v>
      </c>
      <c r="W453">
        <v>0</v>
      </c>
      <c r="X453">
        <v>-1620640563</v>
      </c>
      <c r="Y453">
        <f t="shared" si="229"/>
        <v>0.77400000000000002</v>
      </c>
      <c r="AA453">
        <v>0</v>
      </c>
      <c r="AB453">
        <v>2.77</v>
      </c>
      <c r="AC453">
        <v>0</v>
      </c>
      <c r="AD453">
        <v>0</v>
      </c>
      <c r="AE453">
        <v>0</v>
      </c>
      <c r="AF453">
        <v>1.75</v>
      </c>
      <c r="AG453">
        <v>0</v>
      </c>
      <c r="AH453">
        <v>0</v>
      </c>
      <c r="AI453">
        <v>1</v>
      </c>
      <c r="AJ453">
        <v>1.58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2.58</v>
      </c>
      <c r="AU453" t="s">
        <v>407</v>
      </c>
      <c r="AV453">
        <v>1</v>
      </c>
      <c r="AW453">
        <v>2</v>
      </c>
      <c r="AX453">
        <v>424392902</v>
      </c>
      <c r="AY453">
        <v>1</v>
      </c>
      <c r="AZ453">
        <v>0</v>
      </c>
      <c r="BA453">
        <v>517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4.5150000000000006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0</v>
      </c>
      <c r="BR453">
        <v>1.3545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f>ROUND(Y453*Source!I298*DO453,7)</f>
        <v>0</v>
      </c>
      <c r="CX453">
        <f>ROUND(Y453*Source!I298,7)</f>
        <v>7.7400000000000004E-3</v>
      </c>
      <c r="CY453">
        <f>AB453</f>
        <v>2.77</v>
      </c>
      <c r="CZ453">
        <f>AF453</f>
        <v>1.75</v>
      </c>
      <c r="DA453">
        <f>AJ453</f>
        <v>1.58</v>
      </c>
      <c r="DB453">
        <f t="shared" si="230"/>
        <v>1.3560000000000001</v>
      </c>
      <c r="DC453">
        <f t="shared" si="231"/>
        <v>0</v>
      </c>
      <c r="DD453" t="s">
        <v>3</v>
      </c>
      <c r="DE453" t="s">
        <v>3</v>
      </c>
      <c r="DF453">
        <f t="shared" si="232"/>
        <v>0</v>
      </c>
      <c r="DG453">
        <f>ROUND(ROUND(AF453*AJ453,2)*CX453,2)</f>
        <v>0.02</v>
      </c>
      <c r="DH453">
        <f t="shared" si="228"/>
        <v>0</v>
      </c>
      <c r="DI453">
        <f t="shared" si="211"/>
        <v>0</v>
      </c>
      <c r="DJ453">
        <f>DG453+DH453</f>
        <v>0.02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ROW(Source!A298)</f>
        <v>298</v>
      </c>
      <c r="B454">
        <v>424238656</v>
      </c>
      <c r="C454">
        <v>424236819</v>
      </c>
      <c r="D454">
        <v>417097533</v>
      </c>
      <c r="E454">
        <v>1</v>
      </c>
      <c r="F454">
        <v>1</v>
      </c>
      <c r="G454">
        <v>1</v>
      </c>
      <c r="H454">
        <v>2</v>
      </c>
      <c r="I454" t="s">
        <v>1122</v>
      </c>
      <c r="J454" t="s">
        <v>1123</v>
      </c>
      <c r="K454" t="s">
        <v>1124</v>
      </c>
      <c r="L454">
        <v>1368</v>
      </c>
      <c r="N454">
        <v>1011</v>
      </c>
      <c r="O454" t="s">
        <v>748</v>
      </c>
      <c r="P454" t="s">
        <v>748</v>
      </c>
      <c r="Q454">
        <v>1</v>
      </c>
      <c r="W454">
        <v>0</v>
      </c>
      <c r="X454">
        <v>877234250</v>
      </c>
      <c r="Y454">
        <f t="shared" si="229"/>
        <v>0.77400000000000002</v>
      </c>
      <c r="AA454">
        <v>0</v>
      </c>
      <c r="AB454">
        <v>19.89</v>
      </c>
      <c r="AC454">
        <v>0</v>
      </c>
      <c r="AD454">
        <v>0</v>
      </c>
      <c r="AE454">
        <v>0</v>
      </c>
      <c r="AF454">
        <v>13.44</v>
      </c>
      <c r="AG454">
        <v>0</v>
      </c>
      <c r="AH454">
        <v>0</v>
      </c>
      <c r="AI454">
        <v>1</v>
      </c>
      <c r="AJ454">
        <v>1.48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2.58</v>
      </c>
      <c r="AU454" t="s">
        <v>407</v>
      </c>
      <c r="AV454">
        <v>1</v>
      </c>
      <c r="AW454">
        <v>2</v>
      </c>
      <c r="AX454">
        <v>424392903</v>
      </c>
      <c r="AY454">
        <v>1</v>
      </c>
      <c r="AZ454">
        <v>0</v>
      </c>
      <c r="BA454">
        <v>518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34.675199999999997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10.402559999999999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f>ROUND(Y454*Source!I298*DO454,7)</f>
        <v>0</v>
      </c>
      <c r="CX454">
        <f>ROUND(Y454*Source!I298,7)</f>
        <v>7.7400000000000004E-3</v>
      </c>
      <c r="CY454">
        <f>AB454</f>
        <v>19.89</v>
      </c>
      <c r="CZ454">
        <f>AF454</f>
        <v>13.44</v>
      </c>
      <c r="DA454">
        <f>AJ454</f>
        <v>1.48</v>
      </c>
      <c r="DB454">
        <f t="shared" si="230"/>
        <v>10.404</v>
      </c>
      <c r="DC454">
        <f t="shared" si="231"/>
        <v>0</v>
      </c>
      <c r="DD454" t="s">
        <v>3</v>
      </c>
      <c r="DE454" t="s">
        <v>3</v>
      </c>
      <c r="DF454">
        <f t="shared" si="232"/>
        <v>0</v>
      </c>
      <c r="DG454">
        <f>ROUND(ROUND(AF454*AJ454,2)*CX454,2)</f>
        <v>0.15</v>
      </c>
      <c r="DH454">
        <f t="shared" si="228"/>
        <v>0</v>
      </c>
      <c r="DI454">
        <f t="shared" si="211"/>
        <v>0</v>
      </c>
      <c r="DJ454">
        <f>DG454+DH454</f>
        <v>0.15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ROW(Source!A298)</f>
        <v>298</v>
      </c>
      <c r="B455">
        <v>424238656</v>
      </c>
      <c r="C455">
        <v>424236819</v>
      </c>
      <c r="D455">
        <v>417098287</v>
      </c>
      <c r="E455">
        <v>1</v>
      </c>
      <c r="F455">
        <v>1</v>
      </c>
      <c r="G455">
        <v>1</v>
      </c>
      <c r="H455">
        <v>2</v>
      </c>
      <c r="I455" t="s">
        <v>901</v>
      </c>
      <c r="J455" t="s">
        <v>902</v>
      </c>
      <c r="K455" t="s">
        <v>903</v>
      </c>
      <c r="L455">
        <v>1368</v>
      </c>
      <c r="N455">
        <v>1011</v>
      </c>
      <c r="O455" t="s">
        <v>748</v>
      </c>
      <c r="P455" t="s">
        <v>748</v>
      </c>
      <c r="Q455">
        <v>1</v>
      </c>
      <c r="W455">
        <v>0</v>
      </c>
      <c r="X455">
        <v>-849950259</v>
      </c>
      <c r="Y455">
        <f t="shared" si="229"/>
        <v>0.06</v>
      </c>
      <c r="AA455">
        <v>0</v>
      </c>
      <c r="AB455">
        <v>641.70000000000005</v>
      </c>
      <c r="AC455">
        <v>539.69000000000005</v>
      </c>
      <c r="AD455">
        <v>0</v>
      </c>
      <c r="AE455">
        <v>0</v>
      </c>
      <c r="AF455">
        <v>641.70000000000005</v>
      </c>
      <c r="AG455">
        <v>539.69000000000005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0.2</v>
      </c>
      <c r="AU455" t="s">
        <v>407</v>
      </c>
      <c r="AV455">
        <v>1</v>
      </c>
      <c r="AW455">
        <v>2</v>
      </c>
      <c r="AX455">
        <v>424392904</v>
      </c>
      <c r="AY455">
        <v>1</v>
      </c>
      <c r="AZ455">
        <v>0</v>
      </c>
      <c r="BA455">
        <v>519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128.34</v>
      </c>
      <c r="BL455">
        <v>107.93800000000002</v>
      </c>
      <c r="BM455">
        <v>0</v>
      </c>
      <c r="BN455">
        <v>0</v>
      </c>
      <c r="BO455">
        <v>0.2</v>
      </c>
      <c r="BP455">
        <v>1</v>
      </c>
      <c r="BQ455">
        <v>0</v>
      </c>
      <c r="BR455">
        <v>38.502000000000002</v>
      </c>
      <c r="BS455">
        <v>32.381399999999999</v>
      </c>
      <c r="BT455">
        <v>0</v>
      </c>
      <c r="BU455">
        <v>0</v>
      </c>
      <c r="BV455">
        <v>0.06</v>
      </c>
      <c r="BW455">
        <v>1</v>
      </c>
      <c r="CV455">
        <v>0</v>
      </c>
      <c r="CW455">
        <f>ROUND(Y455*Source!I298*DO455,7)</f>
        <v>5.9999999999999995E-4</v>
      </c>
      <c r="CX455">
        <f>ROUND(Y455*Source!I298,7)</f>
        <v>5.9999999999999995E-4</v>
      </c>
      <c r="CY455">
        <f>AB455</f>
        <v>641.70000000000005</v>
      </c>
      <c r="CZ455">
        <f>AF455</f>
        <v>641.70000000000005</v>
      </c>
      <c r="DA455">
        <f>AJ455</f>
        <v>1</v>
      </c>
      <c r="DB455">
        <f t="shared" si="230"/>
        <v>38.502000000000002</v>
      </c>
      <c r="DC455">
        <f t="shared" si="231"/>
        <v>32.381999999999998</v>
      </c>
      <c r="DD455" t="s">
        <v>3</v>
      </c>
      <c r="DE455" t="s">
        <v>3</v>
      </c>
      <c r="DF455">
        <f t="shared" si="232"/>
        <v>0</v>
      </c>
      <c r="DG455">
        <f t="shared" ref="DG455:DG461" si="233">ROUND(ROUND(AF455,2)*CX455,2)</f>
        <v>0.39</v>
      </c>
      <c r="DH455">
        <f t="shared" si="228"/>
        <v>0.32</v>
      </c>
      <c r="DI455">
        <f t="shared" si="211"/>
        <v>0</v>
      </c>
      <c r="DJ455">
        <f>DG455+DH455</f>
        <v>0.71</v>
      </c>
      <c r="DK455">
        <v>1</v>
      </c>
      <c r="DL455" t="s">
        <v>867</v>
      </c>
      <c r="DM455">
        <v>4</v>
      </c>
      <c r="DN455" t="s">
        <v>856</v>
      </c>
      <c r="DO455">
        <v>1</v>
      </c>
    </row>
    <row r="456" spans="1:119" x14ac:dyDescent="0.2">
      <c r="A456">
        <f>ROW(Source!A298)</f>
        <v>298</v>
      </c>
      <c r="B456">
        <v>424238656</v>
      </c>
      <c r="C456">
        <v>424236819</v>
      </c>
      <c r="D456">
        <v>417165237</v>
      </c>
      <c r="E456">
        <v>1</v>
      </c>
      <c r="F456">
        <v>1</v>
      </c>
      <c r="G456">
        <v>1</v>
      </c>
      <c r="H456">
        <v>3</v>
      </c>
      <c r="I456" t="s">
        <v>1125</v>
      </c>
      <c r="J456" t="s">
        <v>1126</v>
      </c>
      <c r="K456" t="s">
        <v>1127</v>
      </c>
      <c r="L456">
        <v>1302</v>
      </c>
      <c r="N456">
        <v>1003</v>
      </c>
      <c r="O456" t="s">
        <v>1128</v>
      </c>
      <c r="P456" t="s">
        <v>1128</v>
      </c>
      <c r="Q456">
        <v>10</v>
      </c>
      <c r="W456">
        <v>0</v>
      </c>
      <c r="X456">
        <v>530731316</v>
      </c>
      <c r="Y456">
        <f>(AT456*ROUND(0,7))</f>
        <v>0</v>
      </c>
      <c r="AA456">
        <v>57.7</v>
      </c>
      <c r="AB456">
        <v>0</v>
      </c>
      <c r="AC456">
        <v>0</v>
      </c>
      <c r="AD456">
        <v>0</v>
      </c>
      <c r="AE456">
        <v>37.71</v>
      </c>
      <c r="AF456">
        <v>0</v>
      </c>
      <c r="AG456">
        <v>0</v>
      </c>
      <c r="AH456">
        <v>0</v>
      </c>
      <c r="AI456">
        <v>1.53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0.96</v>
      </c>
      <c r="AU456" t="s">
        <v>342</v>
      </c>
      <c r="AV456">
        <v>0</v>
      </c>
      <c r="AW456">
        <v>2</v>
      </c>
      <c r="AX456">
        <v>424392905</v>
      </c>
      <c r="AY456">
        <v>1</v>
      </c>
      <c r="AZ456">
        <v>0</v>
      </c>
      <c r="BA456">
        <v>520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36.201599999999999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ROUND(Y456*Source!I298,7)</f>
        <v>0</v>
      </c>
      <c r="CY456">
        <f>AA456</f>
        <v>57.7</v>
      </c>
      <c r="CZ456">
        <f>AE456</f>
        <v>37.71</v>
      </c>
      <c r="DA456">
        <f>AI456</f>
        <v>1.53</v>
      </c>
      <c r="DB456">
        <f>ROUND((ROUND(AT456*CZ456,2)*ROUND(0,7)),6)</f>
        <v>0</v>
      </c>
      <c r="DC456">
        <f>ROUND((ROUND(AT456*AG456,2)*ROUND(0,7)),6)</f>
        <v>0</v>
      </c>
      <c r="DD456" t="s">
        <v>3</v>
      </c>
      <c r="DE456" t="s">
        <v>3</v>
      </c>
      <c r="DF456">
        <f>ROUND(ROUND(AE456*AI456,2)*CX456,2)</f>
        <v>0</v>
      </c>
      <c r="DG456">
        <f t="shared" si="233"/>
        <v>0</v>
      </c>
      <c r="DH456">
        <f t="shared" si="228"/>
        <v>0</v>
      </c>
      <c r="DI456">
        <f t="shared" si="211"/>
        <v>0</v>
      </c>
      <c r="DJ456">
        <f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ROW(Source!A298)</f>
        <v>298</v>
      </c>
      <c r="B457">
        <v>424238656</v>
      </c>
      <c r="C457">
        <v>424236819</v>
      </c>
      <c r="D457">
        <v>417175577</v>
      </c>
      <c r="E457">
        <v>1</v>
      </c>
      <c r="F457">
        <v>1</v>
      </c>
      <c r="G457">
        <v>1</v>
      </c>
      <c r="H457">
        <v>3</v>
      </c>
      <c r="I457" t="s">
        <v>1141</v>
      </c>
      <c r="J457" t="s">
        <v>1142</v>
      </c>
      <c r="K457" t="s">
        <v>1143</v>
      </c>
      <c r="L457">
        <v>1346</v>
      </c>
      <c r="N457">
        <v>1009</v>
      </c>
      <c r="O457" t="s">
        <v>1046</v>
      </c>
      <c r="P457" t="s">
        <v>1046</v>
      </c>
      <c r="Q457">
        <v>1</v>
      </c>
      <c r="W457">
        <v>0</v>
      </c>
      <c r="X457">
        <v>1865769342</v>
      </c>
      <c r="Y457">
        <f>(AT457*ROUND(0,7))</f>
        <v>0</v>
      </c>
      <c r="AA457">
        <v>1499.09</v>
      </c>
      <c r="AB457">
        <v>0</v>
      </c>
      <c r="AC457">
        <v>0</v>
      </c>
      <c r="AD457">
        <v>0</v>
      </c>
      <c r="AE457">
        <v>931.11</v>
      </c>
      <c r="AF457">
        <v>0</v>
      </c>
      <c r="AG457">
        <v>0</v>
      </c>
      <c r="AH457">
        <v>0</v>
      </c>
      <c r="AI457">
        <v>1.61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0.5</v>
      </c>
      <c r="AU457" t="s">
        <v>342</v>
      </c>
      <c r="AV457">
        <v>0</v>
      </c>
      <c r="AW457">
        <v>2</v>
      </c>
      <c r="AX457">
        <v>424392906</v>
      </c>
      <c r="AY457">
        <v>1</v>
      </c>
      <c r="AZ457">
        <v>0</v>
      </c>
      <c r="BA457">
        <v>521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465.55500000000001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ROUND(Y457*Source!I298,7)</f>
        <v>0</v>
      </c>
      <c r="CY457">
        <f>AA457</f>
        <v>1499.09</v>
      </c>
      <c r="CZ457">
        <f>AE457</f>
        <v>931.11</v>
      </c>
      <c r="DA457">
        <f>AI457</f>
        <v>1.61</v>
      </c>
      <c r="DB457">
        <f>ROUND((ROUND(AT457*CZ457,2)*ROUND(0,7)),6)</f>
        <v>0</v>
      </c>
      <c r="DC457">
        <f>ROUND((ROUND(AT457*AG457,2)*ROUND(0,7)),6)</f>
        <v>0</v>
      </c>
      <c r="DD457" t="s">
        <v>3</v>
      </c>
      <c r="DE457" t="s">
        <v>3</v>
      </c>
      <c r="DF457">
        <f>ROUND(ROUND(AE457*AI457,2)*CX457,2)</f>
        <v>0</v>
      </c>
      <c r="DG457">
        <f t="shared" si="233"/>
        <v>0</v>
      </c>
      <c r="DH457">
        <f t="shared" si="228"/>
        <v>0</v>
      </c>
      <c r="DI457">
        <f t="shared" si="211"/>
        <v>0</v>
      </c>
      <c r="DJ457">
        <f>DF457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ROW(Source!A298)</f>
        <v>298</v>
      </c>
      <c r="B458">
        <v>424238656</v>
      </c>
      <c r="C458">
        <v>424236819</v>
      </c>
      <c r="D458">
        <v>417183788</v>
      </c>
      <c r="E458">
        <v>1</v>
      </c>
      <c r="F458">
        <v>1</v>
      </c>
      <c r="G458">
        <v>1</v>
      </c>
      <c r="H458">
        <v>3</v>
      </c>
      <c r="I458" t="s">
        <v>1138</v>
      </c>
      <c r="J458" t="s">
        <v>1139</v>
      </c>
      <c r="K458" t="s">
        <v>1140</v>
      </c>
      <c r="L458">
        <v>1348</v>
      </c>
      <c r="N458">
        <v>1009</v>
      </c>
      <c r="O458" t="s">
        <v>635</v>
      </c>
      <c r="P458" t="s">
        <v>635</v>
      </c>
      <c r="Q458">
        <v>1000</v>
      </c>
      <c r="W458">
        <v>0</v>
      </c>
      <c r="X458">
        <v>-734320380</v>
      </c>
      <c r="Y458">
        <f>(AT458*ROUND(0,7))</f>
        <v>0</v>
      </c>
      <c r="AA458">
        <v>106680.6</v>
      </c>
      <c r="AB458">
        <v>0</v>
      </c>
      <c r="AC458">
        <v>0</v>
      </c>
      <c r="AD458">
        <v>0</v>
      </c>
      <c r="AE458">
        <v>82698.14</v>
      </c>
      <c r="AF458">
        <v>0</v>
      </c>
      <c r="AG458">
        <v>0</v>
      </c>
      <c r="AH458">
        <v>0</v>
      </c>
      <c r="AI458">
        <v>1.29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6.0000000000000002E-5</v>
      </c>
      <c r="AU458" t="s">
        <v>342</v>
      </c>
      <c r="AV458">
        <v>0</v>
      </c>
      <c r="AW458">
        <v>2</v>
      </c>
      <c r="AX458">
        <v>424392907</v>
      </c>
      <c r="AY458">
        <v>1</v>
      </c>
      <c r="AZ458">
        <v>0</v>
      </c>
      <c r="BA458">
        <v>522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4.9618884000000003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ROUND(Y458*Source!I298,7)</f>
        <v>0</v>
      </c>
      <c r="CY458">
        <f>AA458</f>
        <v>106680.6</v>
      </c>
      <c r="CZ458">
        <f>AE458</f>
        <v>82698.14</v>
      </c>
      <c r="DA458">
        <f>AI458</f>
        <v>1.29</v>
      </c>
      <c r="DB458">
        <f>ROUND((ROUND(AT458*CZ458,2)*ROUND(0,7)),6)</f>
        <v>0</v>
      </c>
      <c r="DC458">
        <f>ROUND((ROUND(AT458*AG458,2)*ROUND(0,7)),6)</f>
        <v>0</v>
      </c>
      <c r="DD458" t="s">
        <v>3</v>
      </c>
      <c r="DE458" t="s">
        <v>3</v>
      </c>
      <c r="DF458">
        <f>ROUND(ROUND(AE458*AI458,2)*CX458,2)</f>
        <v>0</v>
      </c>
      <c r="DG458">
        <f t="shared" si="233"/>
        <v>0</v>
      </c>
      <c r="DH458">
        <f t="shared" si="228"/>
        <v>0</v>
      </c>
      <c r="DI458">
        <f t="shared" si="211"/>
        <v>0</v>
      </c>
      <c r="DJ458">
        <f>DF458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ROW(Source!A299)</f>
        <v>299</v>
      </c>
      <c r="B459">
        <v>424238656</v>
      </c>
      <c r="C459">
        <v>424236840</v>
      </c>
      <c r="D459">
        <v>417090720</v>
      </c>
      <c r="E459">
        <v>117</v>
      </c>
      <c r="F459">
        <v>1</v>
      </c>
      <c r="G459">
        <v>1</v>
      </c>
      <c r="H459">
        <v>1</v>
      </c>
      <c r="I459" t="s">
        <v>1087</v>
      </c>
      <c r="J459" t="s">
        <v>3</v>
      </c>
      <c r="K459" t="s">
        <v>1088</v>
      </c>
      <c r="L459">
        <v>1191</v>
      </c>
      <c r="N459">
        <v>1013</v>
      </c>
      <c r="O459" t="s">
        <v>856</v>
      </c>
      <c r="P459" t="s">
        <v>856</v>
      </c>
      <c r="Q459">
        <v>1</v>
      </c>
      <c r="W459">
        <v>0</v>
      </c>
      <c r="X459">
        <v>44848675</v>
      </c>
      <c r="Y459">
        <f t="shared" ref="Y459:Y464" si="234">AT459</f>
        <v>12</v>
      </c>
      <c r="AA459">
        <v>0</v>
      </c>
      <c r="AB459">
        <v>0</v>
      </c>
      <c r="AC459">
        <v>0</v>
      </c>
      <c r="AD459">
        <v>527.6</v>
      </c>
      <c r="AE459">
        <v>0</v>
      </c>
      <c r="AF459">
        <v>0</v>
      </c>
      <c r="AG459">
        <v>0</v>
      </c>
      <c r="AH459">
        <v>527.6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12</v>
      </c>
      <c r="AU459" t="s">
        <v>3</v>
      </c>
      <c r="AV459">
        <v>1</v>
      </c>
      <c r="AW459">
        <v>2</v>
      </c>
      <c r="AX459">
        <v>424392910</v>
      </c>
      <c r="AY459">
        <v>1</v>
      </c>
      <c r="AZ459">
        <v>0</v>
      </c>
      <c r="BA459">
        <v>524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6331.2000000000007</v>
      </c>
      <c r="BN459">
        <v>12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6331.2000000000007</v>
      </c>
      <c r="BU459">
        <v>12</v>
      </c>
      <c r="BV459">
        <v>0</v>
      </c>
      <c r="BW459">
        <v>1</v>
      </c>
      <c r="CU459">
        <f>ROUND(AT459*Source!I299*AH459*AL459,2)</f>
        <v>63.31</v>
      </c>
      <c r="CV459">
        <f>ROUND(Y459*Source!I299,7)</f>
        <v>0.12</v>
      </c>
      <c r="CW459">
        <v>0</v>
      </c>
      <c r="CX459">
        <f>ROUND(Y459*Source!I299,7)</f>
        <v>0.12</v>
      </c>
      <c r="CY459">
        <f>AD459</f>
        <v>527.6</v>
      </c>
      <c r="CZ459">
        <f>AH459</f>
        <v>527.6</v>
      </c>
      <c r="DA459">
        <f>AL459</f>
        <v>1</v>
      </c>
      <c r="DB459">
        <f t="shared" ref="DB459:DB464" si="235">ROUND(ROUND(AT459*CZ459,2),6)</f>
        <v>6331.2</v>
      </c>
      <c r="DC459">
        <f t="shared" ref="DC459:DC464" si="236">ROUND(ROUND(AT459*AG459,2),6)</f>
        <v>0</v>
      </c>
      <c r="DD459" t="s">
        <v>3</v>
      </c>
      <c r="DE459" t="s">
        <v>3</v>
      </c>
      <c r="DF459">
        <f t="shared" ref="DF459:DF464" si="237">ROUND(ROUND(AE459,2)*CX459,2)</f>
        <v>0</v>
      </c>
      <c r="DG459">
        <f t="shared" si="233"/>
        <v>0</v>
      </c>
      <c r="DH459">
        <f t="shared" si="228"/>
        <v>0</v>
      </c>
      <c r="DI459">
        <f t="shared" si="211"/>
        <v>63.31</v>
      </c>
      <c r="DJ459">
        <f>DI459</f>
        <v>63.31</v>
      </c>
      <c r="DK459">
        <v>1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ROW(Source!A299)</f>
        <v>299</v>
      </c>
      <c r="B460">
        <v>424238656</v>
      </c>
      <c r="C460">
        <v>424236840</v>
      </c>
      <c r="D460">
        <v>417090896</v>
      </c>
      <c r="E460">
        <v>117</v>
      </c>
      <c r="F460">
        <v>1</v>
      </c>
      <c r="G460">
        <v>1</v>
      </c>
      <c r="H460">
        <v>1</v>
      </c>
      <c r="I460" t="s">
        <v>854</v>
      </c>
      <c r="J460" t="s">
        <v>3</v>
      </c>
      <c r="K460" t="s">
        <v>855</v>
      </c>
      <c r="L460">
        <v>1191</v>
      </c>
      <c r="N460">
        <v>1013</v>
      </c>
      <c r="O460" t="s">
        <v>856</v>
      </c>
      <c r="P460" t="s">
        <v>856</v>
      </c>
      <c r="Q460">
        <v>1</v>
      </c>
      <c r="W460">
        <v>0</v>
      </c>
      <c r="X460">
        <v>-1417349443</v>
      </c>
      <c r="Y460">
        <f t="shared" si="234"/>
        <v>0.4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0.4</v>
      </c>
      <c r="AU460" t="s">
        <v>3</v>
      </c>
      <c r="AV460">
        <v>2</v>
      </c>
      <c r="AW460">
        <v>2</v>
      </c>
      <c r="AX460">
        <v>424392911</v>
      </c>
      <c r="AY460">
        <v>1</v>
      </c>
      <c r="AZ460">
        <v>0</v>
      </c>
      <c r="BA460">
        <v>525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ROUND(Y460*Source!I299,7)</f>
        <v>4.0000000000000001E-3</v>
      </c>
      <c r="CY460">
        <f>AD460</f>
        <v>0</v>
      </c>
      <c r="CZ460">
        <f>AH460</f>
        <v>0</v>
      </c>
      <c r="DA460">
        <f>AL460</f>
        <v>1</v>
      </c>
      <c r="DB460">
        <f t="shared" si="235"/>
        <v>0</v>
      </c>
      <c r="DC460">
        <f t="shared" si="236"/>
        <v>0</v>
      </c>
      <c r="DD460" t="s">
        <v>3</v>
      </c>
      <c r="DE460" t="s">
        <v>3</v>
      </c>
      <c r="DF460">
        <f t="shared" si="237"/>
        <v>0</v>
      </c>
      <c r="DG460">
        <f t="shared" si="233"/>
        <v>0</v>
      </c>
      <c r="DH460">
        <f t="shared" si="228"/>
        <v>0</v>
      </c>
      <c r="DI460">
        <f t="shared" si="211"/>
        <v>0</v>
      </c>
      <c r="DJ460">
        <f>DI460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ROW(Source!A299)</f>
        <v>299</v>
      </c>
      <c r="B461">
        <v>424238656</v>
      </c>
      <c r="C461">
        <v>424236840</v>
      </c>
      <c r="D461">
        <v>417097392</v>
      </c>
      <c r="E461">
        <v>1</v>
      </c>
      <c r="F461">
        <v>1</v>
      </c>
      <c r="G461">
        <v>1</v>
      </c>
      <c r="H461">
        <v>2</v>
      </c>
      <c r="I461" t="s">
        <v>963</v>
      </c>
      <c r="J461" t="s">
        <v>964</v>
      </c>
      <c r="K461" t="s">
        <v>965</v>
      </c>
      <c r="L461">
        <v>1368</v>
      </c>
      <c r="N461">
        <v>1011</v>
      </c>
      <c r="O461" t="s">
        <v>748</v>
      </c>
      <c r="P461" t="s">
        <v>748</v>
      </c>
      <c r="Q461">
        <v>1</v>
      </c>
      <c r="W461">
        <v>0</v>
      </c>
      <c r="X461">
        <v>639918019</v>
      </c>
      <c r="Y461">
        <f t="shared" si="234"/>
        <v>0.2</v>
      </c>
      <c r="AA461">
        <v>0</v>
      </c>
      <c r="AB461">
        <v>1626.29</v>
      </c>
      <c r="AC461">
        <v>724.95</v>
      </c>
      <c r="AD461">
        <v>0</v>
      </c>
      <c r="AE461">
        <v>0</v>
      </c>
      <c r="AF461">
        <v>1626.29</v>
      </c>
      <c r="AG461">
        <v>724.95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0.2</v>
      </c>
      <c r="AU461" t="s">
        <v>3</v>
      </c>
      <c r="AV461">
        <v>1</v>
      </c>
      <c r="AW461">
        <v>2</v>
      </c>
      <c r="AX461">
        <v>424392912</v>
      </c>
      <c r="AY461">
        <v>1</v>
      </c>
      <c r="AZ461">
        <v>0</v>
      </c>
      <c r="BA461">
        <v>526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325.25800000000004</v>
      </c>
      <c r="BL461">
        <v>144.99</v>
      </c>
      <c r="BM461">
        <v>0</v>
      </c>
      <c r="BN461">
        <v>0</v>
      </c>
      <c r="BO461">
        <v>0.2</v>
      </c>
      <c r="BP461">
        <v>1</v>
      </c>
      <c r="BQ461">
        <v>0</v>
      </c>
      <c r="BR461">
        <v>325.25800000000004</v>
      </c>
      <c r="BS461">
        <v>144.99</v>
      </c>
      <c r="BT461">
        <v>0</v>
      </c>
      <c r="BU461">
        <v>0</v>
      </c>
      <c r="BV461">
        <v>0.2</v>
      </c>
      <c r="BW461">
        <v>1</v>
      </c>
      <c r="CV461">
        <v>0</v>
      </c>
      <c r="CW461">
        <f>ROUND(Y461*Source!I299*DO461,7)</f>
        <v>2E-3</v>
      </c>
      <c r="CX461">
        <f>ROUND(Y461*Source!I299,7)</f>
        <v>2E-3</v>
      </c>
      <c r="CY461">
        <f>AB461</f>
        <v>1626.29</v>
      </c>
      <c r="CZ461">
        <f>AF461</f>
        <v>1626.29</v>
      </c>
      <c r="DA461">
        <f>AJ461</f>
        <v>1</v>
      </c>
      <c r="DB461">
        <f t="shared" si="235"/>
        <v>325.26</v>
      </c>
      <c r="DC461">
        <f t="shared" si="236"/>
        <v>144.99</v>
      </c>
      <c r="DD461" t="s">
        <v>3</v>
      </c>
      <c r="DE461" t="s">
        <v>3</v>
      </c>
      <c r="DF461">
        <f t="shared" si="237"/>
        <v>0</v>
      </c>
      <c r="DG461">
        <f t="shared" si="233"/>
        <v>3.25</v>
      </c>
      <c r="DH461">
        <f t="shared" si="228"/>
        <v>1.45</v>
      </c>
      <c r="DI461">
        <f t="shared" si="211"/>
        <v>0</v>
      </c>
      <c r="DJ461">
        <f>DG461+DH461</f>
        <v>4.7</v>
      </c>
      <c r="DK461">
        <v>1</v>
      </c>
      <c r="DL461" t="s">
        <v>876</v>
      </c>
      <c r="DM461">
        <v>6</v>
      </c>
      <c r="DN461" t="s">
        <v>856</v>
      </c>
      <c r="DO461">
        <v>1</v>
      </c>
    </row>
    <row r="462" spans="1:119" x14ac:dyDescent="0.2">
      <c r="A462">
        <f>ROW(Source!A299)</f>
        <v>299</v>
      </c>
      <c r="B462">
        <v>424238656</v>
      </c>
      <c r="C462">
        <v>424236840</v>
      </c>
      <c r="D462">
        <v>417097489</v>
      </c>
      <c r="E462">
        <v>1</v>
      </c>
      <c r="F462">
        <v>1</v>
      </c>
      <c r="G462">
        <v>1</v>
      </c>
      <c r="H462">
        <v>2</v>
      </c>
      <c r="I462" t="s">
        <v>1107</v>
      </c>
      <c r="J462" t="s">
        <v>1108</v>
      </c>
      <c r="K462" t="s">
        <v>1109</v>
      </c>
      <c r="L462">
        <v>1368</v>
      </c>
      <c r="N462">
        <v>1011</v>
      </c>
      <c r="O462" t="s">
        <v>748</v>
      </c>
      <c r="P462" t="s">
        <v>748</v>
      </c>
      <c r="Q462">
        <v>1</v>
      </c>
      <c r="W462">
        <v>0</v>
      </c>
      <c r="X462">
        <v>-1620640563</v>
      </c>
      <c r="Y462">
        <f t="shared" si="234"/>
        <v>2.58</v>
      </c>
      <c r="AA462">
        <v>0</v>
      </c>
      <c r="AB462">
        <v>2.77</v>
      </c>
      <c r="AC462">
        <v>0</v>
      </c>
      <c r="AD462">
        <v>0</v>
      </c>
      <c r="AE462">
        <v>0</v>
      </c>
      <c r="AF462">
        <v>1.75</v>
      </c>
      <c r="AG462">
        <v>0</v>
      </c>
      <c r="AH462">
        <v>0</v>
      </c>
      <c r="AI462">
        <v>1</v>
      </c>
      <c r="AJ462">
        <v>1.58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2.58</v>
      </c>
      <c r="AU462" t="s">
        <v>3</v>
      </c>
      <c r="AV462">
        <v>1</v>
      </c>
      <c r="AW462">
        <v>2</v>
      </c>
      <c r="AX462">
        <v>424392913</v>
      </c>
      <c r="AY462">
        <v>1</v>
      </c>
      <c r="AZ462">
        <v>0</v>
      </c>
      <c r="BA462">
        <v>527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4.5150000000000006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4.5150000000000006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ROUND(Y462*Source!I299*DO462,7)</f>
        <v>0</v>
      </c>
      <c r="CX462">
        <f>ROUND(Y462*Source!I299,7)</f>
        <v>2.58E-2</v>
      </c>
      <c r="CY462">
        <f>AB462</f>
        <v>2.77</v>
      </c>
      <c r="CZ462">
        <f>AF462</f>
        <v>1.75</v>
      </c>
      <c r="DA462">
        <f>AJ462</f>
        <v>1.58</v>
      </c>
      <c r="DB462">
        <f t="shared" si="235"/>
        <v>4.5199999999999996</v>
      </c>
      <c r="DC462">
        <f t="shared" si="236"/>
        <v>0</v>
      </c>
      <c r="DD462" t="s">
        <v>3</v>
      </c>
      <c r="DE462" t="s">
        <v>3</v>
      </c>
      <c r="DF462">
        <f t="shared" si="237"/>
        <v>0</v>
      </c>
      <c r="DG462">
        <f>ROUND(ROUND(AF462*AJ462,2)*CX462,2)</f>
        <v>7.0000000000000007E-2</v>
      </c>
      <c r="DH462">
        <f t="shared" si="228"/>
        <v>0</v>
      </c>
      <c r="DI462">
        <f t="shared" si="211"/>
        <v>0</v>
      </c>
      <c r="DJ462">
        <f>DG462+DH462</f>
        <v>7.0000000000000007E-2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ROW(Source!A299)</f>
        <v>299</v>
      </c>
      <c r="B463">
        <v>424238656</v>
      </c>
      <c r="C463">
        <v>424236840</v>
      </c>
      <c r="D463">
        <v>417097533</v>
      </c>
      <c r="E463">
        <v>1</v>
      </c>
      <c r="F463">
        <v>1</v>
      </c>
      <c r="G463">
        <v>1</v>
      </c>
      <c r="H463">
        <v>2</v>
      </c>
      <c r="I463" t="s">
        <v>1122</v>
      </c>
      <c r="J463" t="s">
        <v>1123</v>
      </c>
      <c r="K463" t="s">
        <v>1124</v>
      </c>
      <c r="L463">
        <v>1368</v>
      </c>
      <c r="N463">
        <v>1011</v>
      </c>
      <c r="O463" t="s">
        <v>748</v>
      </c>
      <c r="P463" t="s">
        <v>748</v>
      </c>
      <c r="Q463">
        <v>1</v>
      </c>
      <c r="W463">
        <v>0</v>
      </c>
      <c r="X463">
        <v>877234250</v>
      </c>
      <c r="Y463">
        <f t="shared" si="234"/>
        <v>2.58</v>
      </c>
      <c r="AA463">
        <v>0</v>
      </c>
      <c r="AB463">
        <v>19.89</v>
      </c>
      <c r="AC463">
        <v>0</v>
      </c>
      <c r="AD463">
        <v>0</v>
      </c>
      <c r="AE463">
        <v>0</v>
      </c>
      <c r="AF463">
        <v>13.44</v>
      </c>
      <c r="AG463">
        <v>0</v>
      </c>
      <c r="AH463">
        <v>0</v>
      </c>
      <c r="AI463">
        <v>1</v>
      </c>
      <c r="AJ463">
        <v>1.48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2.58</v>
      </c>
      <c r="AU463" t="s">
        <v>3</v>
      </c>
      <c r="AV463">
        <v>1</v>
      </c>
      <c r="AW463">
        <v>2</v>
      </c>
      <c r="AX463">
        <v>424392914</v>
      </c>
      <c r="AY463">
        <v>1</v>
      </c>
      <c r="AZ463">
        <v>0</v>
      </c>
      <c r="BA463">
        <v>528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34.675199999999997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34.675199999999997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f>ROUND(Y463*Source!I299*DO463,7)</f>
        <v>0</v>
      </c>
      <c r="CX463">
        <f>ROUND(Y463*Source!I299,7)</f>
        <v>2.58E-2</v>
      </c>
      <c r="CY463">
        <f>AB463</f>
        <v>19.89</v>
      </c>
      <c r="CZ463">
        <f>AF463</f>
        <v>13.44</v>
      </c>
      <c r="DA463">
        <f>AJ463</f>
        <v>1.48</v>
      </c>
      <c r="DB463">
        <f t="shared" si="235"/>
        <v>34.68</v>
      </c>
      <c r="DC463">
        <f t="shared" si="236"/>
        <v>0</v>
      </c>
      <c r="DD463" t="s">
        <v>3</v>
      </c>
      <c r="DE463" t="s">
        <v>3</v>
      </c>
      <c r="DF463">
        <f t="shared" si="237"/>
        <v>0</v>
      </c>
      <c r="DG463">
        <f>ROUND(ROUND(AF463*AJ463,2)*CX463,2)</f>
        <v>0.51</v>
      </c>
      <c r="DH463">
        <f t="shared" si="228"/>
        <v>0</v>
      </c>
      <c r="DI463">
        <f t="shared" si="211"/>
        <v>0</v>
      </c>
      <c r="DJ463">
        <f>DG463+DH463</f>
        <v>0.51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ROW(Source!A299)</f>
        <v>299</v>
      </c>
      <c r="B464">
        <v>424238656</v>
      </c>
      <c r="C464">
        <v>424236840</v>
      </c>
      <c r="D464">
        <v>417098287</v>
      </c>
      <c r="E464">
        <v>1</v>
      </c>
      <c r="F464">
        <v>1</v>
      </c>
      <c r="G464">
        <v>1</v>
      </c>
      <c r="H464">
        <v>2</v>
      </c>
      <c r="I464" t="s">
        <v>901</v>
      </c>
      <c r="J464" t="s">
        <v>902</v>
      </c>
      <c r="K464" t="s">
        <v>903</v>
      </c>
      <c r="L464">
        <v>1368</v>
      </c>
      <c r="N464">
        <v>1011</v>
      </c>
      <c r="O464" t="s">
        <v>748</v>
      </c>
      <c r="P464" t="s">
        <v>748</v>
      </c>
      <c r="Q464">
        <v>1</v>
      </c>
      <c r="W464">
        <v>0</v>
      </c>
      <c r="X464">
        <v>-849950259</v>
      </c>
      <c r="Y464">
        <f t="shared" si="234"/>
        <v>0.2</v>
      </c>
      <c r="AA464">
        <v>0</v>
      </c>
      <c r="AB464">
        <v>641.70000000000005</v>
      </c>
      <c r="AC464">
        <v>539.69000000000005</v>
      </c>
      <c r="AD464">
        <v>0</v>
      </c>
      <c r="AE464">
        <v>0</v>
      </c>
      <c r="AF464">
        <v>641.70000000000005</v>
      </c>
      <c r="AG464">
        <v>539.69000000000005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0.2</v>
      </c>
      <c r="AU464" t="s">
        <v>3</v>
      </c>
      <c r="AV464">
        <v>1</v>
      </c>
      <c r="AW464">
        <v>2</v>
      </c>
      <c r="AX464">
        <v>424392915</v>
      </c>
      <c r="AY464">
        <v>1</v>
      </c>
      <c r="AZ464">
        <v>0</v>
      </c>
      <c r="BA464">
        <v>529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128.34</v>
      </c>
      <c r="BL464">
        <v>107.93800000000002</v>
      </c>
      <c r="BM464">
        <v>0</v>
      </c>
      <c r="BN464">
        <v>0</v>
      </c>
      <c r="BO464">
        <v>0.2</v>
      </c>
      <c r="BP464">
        <v>1</v>
      </c>
      <c r="BQ464">
        <v>0</v>
      </c>
      <c r="BR464">
        <v>128.34</v>
      </c>
      <c r="BS464">
        <v>107.93800000000002</v>
      </c>
      <c r="BT464">
        <v>0</v>
      </c>
      <c r="BU464">
        <v>0</v>
      </c>
      <c r="BV464">
        <v>0.2</v>
      </c>
      <c r="BW464">
        <v>1</v>
      </c>
      <c r="CV464">
        <v>0</v>
      </c>
      <c r="CW464">
        <f>ROUND(Y464*Source!I299*DO464,7)</f>
        <v>2E-3</v>
      </c>
      <c r="CX464">
        <f>ROUND(Y464*Source!I299,7)</f>
        <v>2E-3</v>
      </c>
      <c r="CY464">
        <f>AB464</f>
        <v>641.70000000000005</v>
      </c>
      <c r="CZ464">
        <f>AF464</f>
        <v>641.70000000000005</v>
      </c>
      <c r="DA464">
        <f>AJ464</f>
        <v>1</v>
      </c>
      <c r="DB464">
        <f t="shared" si="235"/>
        <v>128.34</v>
      </c>
      <c r="DC464">
        <f t="shared" si="236"/>
        <v>107.94</v>
      </c>
      <c r="DD464" t="s">
        <v>3</v>
      </c>
      <c r="DE464" t="s">
        <v>3</v>
      </c>
      <c r="DF464">
        <f t="shared" si="237"/>
        <v>0</v>
      </c>
      <c r="DG464">
        <f t="shared" ref="DG464:DG470" si="238">ROUND(ROUND(AF464,2)*CX464,2)</f>
        <v>1.28</v>
      </c>
      <c r="DH464">
        <f t="shared" si="228"/>
        <v>1.08</v>
      </c>
      <c r="DI464">
        <f t="shared" si="211"/>
        <v>0</v>
      </c>
      <c r="DJ464">
        <f>DG464+DH464</f>
        <v>2.3600000000000003</v>
      </c>
      <c r="DK464">
        <v>1</v>
      </c>
      <c r="DL464" t="s">
        <v>867</v>
      </c>
      <c r="DM464">
        <v>4</v>
      </c>
      <c r="DN464" t="s">
        <v>856</v>
      </c>
      <c r="DO464">
        <v>1</v>
      </c>
    </row>
    <row r="465" spans="1:119" x14ac:dyDescent="0.2">
      <c r="A465">
        <f>ROW(Source!A299)</f>
        <v>299</v>
      </c>
      <c r="B465">
        <v>424238656</v>
      </c>
      <c r="C465">
        <v>424236840</v>
      </c>
      <c r="D465">
        <v>417165237</v>
      </c>
      <c r="E465">
        <v>1</v>
      </c>
      <c r="F465">
        <v>1</v>
      </c>
      <c r="G465">
        <v>1</v>
      </c>
      <c r="H465">
        <v>3</v>
      </c>
      <c r="I465" t="s">
        <v>1125</v>
      </c>
      <c r="J465" t="s">
        <v>1126</v>
      </c>
      <c r="K465" t="s">
        <v>1127</v>
      </c>
      <c r="L465">
        <v>1302</v>
      </c>
      <c r="N465">
        <v>1003</v>
      </c>
      <c r="O465" t="s">
        <v>1128</v>
      </c>
      <c r="P465" t="s">
        <v>1128</v>
      </c>
      <c r="Q465">
        <v>10</v>
      </c>
      <c r="W465">
        <v>0</v>
      </c>
      <c r="X465">
        <v>530731316</v>
      </c>
      <c r="Y465">
        <f>(AT465*ROUND(0,7))</f>
        <v>0</v>
      </c>
      <c r="AA465">
        <v>57.7</v>
      </c>
      <c r="AB465">
        <v>0</v>
      </c>
      <c r="AC465">
        <v>0</v>
      </c>
      <c r="AD465">
        <v>0</v>
      </c>
      <c r="AE465">
        <v>37.71</v>
      </c>
      <c r="AF465">
        <v>0</v>
      </c>
      <c r="AG465">
        <v>0</v>
      </c>
      <c r="AH465">
        <v>0</v>
      </c>
      <c r="AI465">
        <v>1.53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0.96</v>
      </c>
      <c r="AU465" t="s">
        <v>15</v>
      </c>
      <c r="AV465">
        <v>0</v>
      </c>
      <c r="AW465">
        <v>2</v>
      </c>
      <c r="AX465">
        <v>424392916</v>
      </c>
      <c r="AY465">
        <v>1</v>
      </c>
      <c r="AZ465">
        <v>0</v>
      </c>
      <c r="BA465">
        <v>530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36.201599999999999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ROUND(Y465*Source!I299,7)</f>
        <v>0</v>
      </c>
      <c r="CY465">
        <f>AA465</f>
        <v>57.7</v>
      </c>
      <c r="CZ465">
        <f>AE465</f>
        <v>37.71</v>
      </c>
      <c r="DA465">
        <f>AI465</f>
        <v>1.53</v>
      </c>
      <c r="DB465">
        <f>ROUND((ROUND(AT465*CZ465,2)*ROUND(0,7)),6)</f>
        <v>0</v>
      </c>
      <c r="DC465">
        <f>ROUND((ROUND(AT465*AG465,2)*ROUND(0,7)),6)</f>
        <v>0</v>
      </c>
      <c r="DD465" t="s">
        <v>3</v>
      </c>
      <c r="DE465" t="s">
        <v>3</v>
      </c>
      <c r="DF465">
        <f>ROUND(ROUND(AE465*AI465,2)*CX465,2)</f>
        <v>0</v>
      </c>
      <c r="DG465">
        <f t="shared" si="238"/>
        <v>0</v>
      </c>
      <c r="DH465">
        <f t="shared" si="228"/>
        <v>0</v>
      </c>
      <c r="DI465">
        <f t="shared" si="211"/>
        <v>0</v>
      </c>
      <c r="DJ465">
        <f>DF465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ROW(Source!A299)</f>
        <v>299</v>
      </c>
      <c r="B466">
        <v>424238656</v>
      </c>
      <c r="C466">
        <v>424236840</v>
      </c>
      <c r="D466">
        <v>417175577</v>
      </c>
      <c r="E466">
        <v>1</v>
      </c>
      <c r="F466">
        <v>1</v>
      </c>
      <c r="G466">
        <v>1</v>
      </c>
      <c r="H466">
        <v>3</v>
      </c>
      <c r="I466" t="s">
        <v>1141</v>
      </c>
      <c r="J466" t="s">
        <v>1142</v>
      </c>
      <c r="K466" t="s">
        <v>1143</v>
      </c>
      <c r="L466">
        <v>1346</v>
      </c>
      <c r="N466">
        <v>1009</v>
      </c>
      <c r="O466" t="s">
        <v>1046</v>
      </c>
      <c r="P466" t="s">
        <v>1046</v>
      </c>
      <c r="Q466">
        <v>1</v>
      </c>
      <c r="W466">
        <v>0</v>
      </c>
      <c r="X466">
        <v>1865769342</v>
      </c>
      <c r="Y466">
        <f>(AT466*ROUND(0,7))</f>
        <v>0</v>
      </c>
      <c r="AA466">
        <v>1499.09</v>
      </c>
      <c r="AB466">
        <v>0</v>
      </c>
      <c r="AC466">
        <v>0</v>
      </c>
      <c r="AD466">
        <v>0</v>
      </c>
      <c r="AE466">
        <v>931.11</v>
      </c>
      <c r="AF466">
        <v>0</v>
      </c>
      <c r="AG466">
        <v>0</v>
      </c>
      <c r="AH466">
        <v>0</v>
      </c>
      <c r="AI466">
        <v>1.61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0.5</v>
      </c>
      <c r="AU466" t="s">
        <v>15</v>
      </c>
      <c r="AV466">
        <v>0</v>
      </c>
      <c r="AW466">
        <v>2</v>
      </c>
      <c r="AX466">
        <v>424392917</v>
      </c>
      <c r="AY466">
        <v>1</v>
      </c>
      <c r="AZ466">
        <v>0</v>
      </c>
      <c r="BA466">
        <v>531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465.55500000000001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ROUND(Y466*Source!I299,7)</f>
        <v>0</v>
      </c>
      <c r="CY466">
        <f>AA466</f>
        <v>1499.09</v>
      </c>
      <c r="CZ466">
        <f>AE466</f>
        <v>931.11</v>
      </c>
      <c r="DA466">
        <f>AI466</f>
        <v>1.61</v>
      </c>
      <c r="DB466">
        <f>ROUND((ROUND(AT466*CZ466,2)*ROUND(0,7)),6)</f>
        <v>0</v>
      </c>
      <c r="DC466">
        <f>ROUND((ROUND(AT466*AG466,2)*ROUND(0,7)),6)</f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238"/>
        <v>0</v>
      </c>
      <c r="DH466">
        <f t="shared" si="228"/>
        <v>0</v>
      </c>
      <c r="DI466">
        <f t="shared" si="211"/>
        <v>0</v>
      </c>
      <c r="DJ466">
        <f>DF466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ROW(Source!A299)</f>
        <v>299</v>
      </c>
      <c r="B467">
        <v>424238656</v>
      </c>
      <c r="C467">
        <v>424236840</v>
      </c>
      <c r="D467">
        <v>417183788</v>
      </c>
      <c r="E467">
        <v>1</v>
      </c>
      <c r="F467">
        <v>1</v>
      </c>
      <c r="G467">
        <v>1</v>
      </c>
      <c r="H467">
        <v>3</v>
      </c>
      <c r="I467" t="s">
        <v>1138</v>
      </c>
      <c r="J467" t="s">
        <v>1139</v>
      </c>
      <c r="K467" t="s">
        <v>1140</v>
      </c>
      <c r="L467">
        <v>1348</v>
      </c>
      <c r="N467">
        <v>1009</v>
      </c>
      <c r="O467" t="s">
        <v>635</v>
      </c>
      <c r="P467" t="s">
        <v>635</v>
      </c>
      <c r="Q467">
        <v>1000</v>
      </c>
      <c r="W467">
        <v>0</v>
      </c>
      <c r="X467">
        <v>-734320380</v>
      </c>
      <c r="Y467">
        <f>(AT467*ROUND(0,7))</f>
        <v>0</v>
      </c>
      <c r="AA467">
        <v>106680.6</v>
      </c>
      <c r="AB467">
        <v>0</v>
      </c>
      <c r="AC467">
        <v>0</v>
      </c>
      <c r="AD467">
        <v>0</v>
      </c>
      <c r="AE467">
        <v>82698.14</v>
      </c>
      <c r="AF467">
        <v>0</v>
      </c>
      <c r="AG467">
        <v>0</v>
      </c>
      <c r="AH467">
        <v>0</v>
      </c>
      <c r="AI467">
        <v>1.29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6.0000000000000002E-5</v>
      </c>
      <c r="AU467" t="s">
        <v>15</v>
      </c>
      <c r="AV467">
        <v>0</v>
      </c>
      <c r="AW467">
        <v>2</v>
      </c>
      <c r="AX467">
        <v>424392918</v>
      </c>
      <c r="AY467">
        <v>1</v>
      </c>
      <c r="AZ467">
        <v>0</v>
      </c>
      <c r="BA467">
        <v>532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4.9618884000000003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ROUND(Y467*Source!I299,7)</f>
        <v>0</v>
      </c>
      <c r="CY467">
        <f>AA467</f>
        <v>106680.6</v>
      </c>
      <c r="CZ467">
        <f>AE467</f>
        <v>82698.14</v>
      </c>
      <c r="DA467">
        <f>AI467</f>
        <v>1.29</v>
      </c>
      <c r="DB467">
        <f>ROUND((ROUND(AT467*CZ467,2)*ROUND(0,7)),6)</f>
        <v>0</v>
      </c>
      <c r="DC467">
        <f>ROUND((ROUND(AT467*AG467,2)*ROUND(0,7)),6)</f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238"/>
        <v>0</v>
      </c>
      <c r="DH467">
        <f t="shared" si="228"/>
        <v>0</v>
      </c>
      <c r="DI467">
        <f t="shared" si="211"/>
        <v>0</v>
      </c>
      <c r="DJ467">
        <f>DF467</f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ROW(Source!A300)</f>
        <v>300</v>
      </c>
      <c r="B468">
        <v>424238656</v>
      </c>
      <c r="C468">
        <v>424236861</v>
      </c>
      <c r="D468">
        <v>417090720</v>
      </c>
      <c r="E468">
        <v>117</v>
      </c>
      <c r="F468">
        <v>1</v>
      </c>
      <c r="G468">
        <v>1</v>
      </c>
      <c r="H468">
        <v>1</v>
      </c>
      <c r="I468" t="s">
        <v>1087</v>
      </c>
      <c r="J468" t="s">
        <v>3</v>
      </c>
      <c r="K468" t="s">
        <v>1088</v>
      </c>
      <c r="L468">
        <v>1191</v>
      </c>
      <c r="N468">
        <v>1013</v>
      </c>
      <c r="O468" t="s">
        <v>856</v>
      </c>
      <c r="P468" t="s">
        <v>856</v>
      </c>
      <c r="Q468">
        <v>1</v>
      </c>
      <c r="W468">
        <v>0</v>
      </c>
      <c r="X468">
        <v>44848675</v>
      </c>
      <c r="Y468">
        <f t="shared" ref="Y468:Y474" si="239">(AT468*ROUND(0.3,7))</f>
        <v>9.1679999999999993</v>
      </c>
      <c r="AA468">
        <v>0</v>
      </c>
      <c r="AB468">
        <v>0</v>
      </c>
      <c r="AC468">
        <v>0</v>
      </c>
      <c r="AD468">
        <v>527.6</v>
      </c>
      <c r="AE468">
        <v>0</v>
      </c>
      <c r="AF468">
        <v>0</v>
      </c>
      <c r="AG468">
        <v>0</v>
      </c>
      <c r="AH468">
        <v>527.6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30.56</v>
      </c>
      <c r="AU468" t="s">
        <v>407</v>
      </c>
      <c r="AV468">
        <v>1</v>
      </c>
      <c r="AW468">
        <v>2</v>
      </c>
      <c r="AX468">
        <v>424392921</v>
      </c>
      <c r="AY468">
        <v>1</v>
      </c>
      <c r="AZ468">
        <v>0</v>
      </c>
      <c r="BA468">
        <v>534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16123.456</v>
      </c>
      <c r="BN468">
        <v>30.56</v>
      </c>
      <c r="BO468">
        <v>0</v>
      </c>
      <c r="BP468">
        <v>1</v>
      </c>
      <c r="BQ468">
        <v>0</v>
      </c>
      <c r="BR468">
        <v>0</v>
      </c>
      <c r="BS468">
        <v>0</v>
      </c>
      <c r="BT468">
        <v>4837.0367999999999</v>
      </c>
      <c r="BU468">
        <v>9.1679999999999993</v>
      </c>
      <c r="BV468">
        <v>0</v>
      </c>
      <c r="BW468">
        <v>1</v>
      </c>
      <c r="CU468">
        <f>ROUND(AT468*Source!I300*AH468*AL468,2)</f>
        <v>161.22999999999999</v>
      </c>
      <c r="CV468">
        <f>ROUND(Y468*Source!I300,7)</f>
        <v>9.1679999999999998E-2</v>
      </c>
      <c r="CW468">
        <v>0</v>
      </c>
      <c r="CX468">
        <f>ROUND(Y468*Source!I300,7)</f>
        <v>9.1679999999999998E-2</v>
      </c>
      <c r="CY468">
        <f>AD468</f>
        <v>527.6</v>
      </c>
      <c r="CZ468">
        <f>AH468</f>
        <v>527.6</v>
      </c>
      <c r="DA468">
        <f>AL468</f>
        <v>1</v>
      </c>
      <c r="DB468">
        <f t="shared" ref="DB468:DB474" si="240">ROUND((ROUND(AT468*CZ468,2)*ROUND(0.3,7)),6)</f>
        <v>4837.0379999999996</v>
      </c>
      <c r="DC468">
        <f t="shared" ref="DC468:DC474" si="241">ROUND((ROUND(AT468*AG468,2)*ROUND(0.3,7)),6)</f>
        <v>0</v>
      </c>
      <c r="DD468" t="s">
        <v>3</v>
      </c>
      <c r="DE468" t="s">
        <v>3</v>
      </c>
      <c r="DF468">
        <f t="shared" ref="DF468:DF474" si="242">ROUND(ROUND(AE468,2)*CX468,2)</f>
        <v>0</v>
      </c>
      <c r="DG468">
        <f t="shared" si="238"/>
        <v>0</v>
      </c>
      <c r="DH468">
        <f t="shared" si="228"/>
        <v>0</v>
      </c>
      <c r="DI468">
        <f t="shared" si="211"/>
        <v>48.37</v>
      </c>
      <c r="DJ468">
        <f>DI468</f>
        <v>48.37</v>
      </c>
      <c r="DK468">
        <v>1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ROW(Source!A300)</f>
        <v>300</v>
      </c>
      <c r="B469">
        <v>424238656</v>
      </c>
      <c r="C469">
        <v>424236861</v>
      </c>
      <c r="D469">
        <v>417090896</v>
      </c>
      <c r="E469">
        <v>117</v>
      </c>
      <c r="F469">
        <v>1</v>
      </c>
      <c r="G469">
        <v>1</v>
      </c>
      <c r="H469">
        <v>1</v>
      </c>
      <c r="I469" t="s">
        <v>854</v>
      </c>
      <c r="J469" t="s">
        <v>3</v>
      </c>
      <c r="K469" t="s">
        <v>855</v>
      </c>
      <c r="L469">
        <v>1191</v>
      </c>
      <c r="N469">
        <v>1013</v>
      </c>
      <c r="O469" t="s">
        <v>856</v>
      </c>
      <c r="P469" t="s">
        <v>856</v>
      </c>
      <c r="Q469">
        <v>1</v>
      </c>
      <c r="W469">
        <v>0</v>
      </c>
      <c r="X469">
        <v>-1417349443</v>
      </c>
      <c r="Y469">
        <f t="shared" si="239"/>
        <v>2.9039999999999999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9.68</v>
      </c>
      <c r="AU469" t="s">
        <v>407</v>
      </c>
      <c r="AV469">
        <v>2</v>
      </c>
      <c r="AW469">
        <v>2</v>
      </c>
      <c r="AX469">
        <v>424392922</v>
      </c>
      <c r="AY469">
        <v>1</v>
      </c>
      <c r="AZ469">
        <v>0</v>
      </c>
      <c r="BA469">
        <v>535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ROUND(Y469*Source!I300,7)</f>
        <v>2.904E-2</v>
      </c>
      <c r="CY469">
        <f>AD469</f>
        <v>0</v>
      </c>
      <c r="CZ469">
        <f>AH469</f>
        <v>0</v>
      </c>
      <c r="DA469">
        <f>AL469</f>
        <v>1</v>
      </c>
      <c r="DB469">
        <f t="shared" si="240"/>
        <v>0</v>
      </c>
      <c r="DC469">
        <f t="shared" si="241"/>
        <v>0</v>
      </c>
      <c r="DD469" t="s">
        <v>3</v>
      </c>
      <c r="DE469" t="s">
        <v>3</v>
      </c>
      <c r="DF469">
        <f t="shared" si="242"/>
        <v>0</v>
      </c>
      <c r="DG469">
        <f t="shared" si="238"/>
        <v>0</v>
      </c>
      <c r="DH469">
        <f t="shared" si="228"/>
        <v>0</v>
      </c>
      <c r="DI469">
        <f t="shared" si="211"/>
        <v>0</v>
      </c>
      <c r="DJ469">
        <f>DI469</f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ROW(Source!A300)</f>
        <v>300</v>
      </c>
      <c r="B470">
        <v>424238656</v>
      </c>
      <c r="C470">
        <v>424236861</v>
      </c>
      <c r="D470">
        <v>417097392</v>
      </c>
      <c r="E470">
        <v>1</v>
      </c>
      <c r="F470">
        <v>1</v>
      </c>
      <c r="G470">
        <v>1</v>
      </c>
      <c r="H470">
        <v>2</v>
      </c>
      <c r="I470" t="s">
        <v>963</v>
      </c>
      <c r="J470" t="s">
        <v>964</v>
      </c>
      <c r="K470" t="s">
        <v>965</v>
      </c>
      <c r="L470">
        <v>1368</v>
      </c>
      <c r="N470">
        <v>1011</v>
      </c>
      <c r="O470" t="s">
        <v>748</v>
      </c>
      <c r="P470" t="s">
        <v>748</v>
      </c>
      <c r="Q470">
        <v>1</v>
      </c>
      <c r="W470">
        <v>0</v>
      </c>
      <c r="X470">
        <v>639918019</v>
      </c>
      <c r="Y470">
        <f t="shared" si="239"/>
        <v>0.06</v>
      </c>
      <c r="AA470">
        <v>0</v>
      </c>
      <c r="AB470">
        <v>1626.29</v>
      </c>
      <c r="AC470">
        <v>724.95</v>
      </c>
      <c r="AD470">
        <v>0</v>
      </c>
      <c r="AE470">
        <v>0</v>
      </c>
      <c r="AF470">
        <v>1626.29</v>
      </c>
      <c r="AG470">
        <v>724.95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0.2</v>
      </c>
      <c r="AU470" t="s">
        <v>407</v>
      </c>
      <c r="AV470">
        <v>1</v>
      </c>
      <c r="AW470">
        <v>2</v>
      </c>
      <c r="AX470">
        <v>424392923</v>
      </c>
      <c r="AY470">
        <v>1</v>
      </c>
      <c r="AZ470">
        <v>0</v>
      </c>
      <c r="BA470">
        <v>536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325.25800000000004</v>
      </c>
      <c r="BL470">
        <v>144.99</v>
      </c>
      <c r="BM470">
        <v>0</v>
      </c>
      <c r="BN470">
        <v>0</v>
      </c>
      <c r="BO470">
        <v>0.2</v>
      </c>
      <c r="BP470">
        <v>1</v>
      </c>
      <c r="BQ470">
        <v>0</v>
      </c>
      <c r="BR470">
        <v>97.577399999999997</v>
      </c>
      <c r="BS470">
        <v>43.497</v>
      </c>
      <c r="BT470">
        <v>0</v>
      </c>
      <c r="BU470">
        <v>0</v>
      </c>
      <c r="BV470">
        <v>0.06</v>
      </c>
      <c r="BW470">
        <v>1</v>
      </c>
      <c r="CV470">
        <v>0</v>
      </c>
      <c r="CW470">
        <f>ROUND(Y470*Source!I300*DO470,7)</f>
        <v>5.9999999999999995E-4</v>
      </c>
      <c r="CX470">
        <f>ROUND(Y470*Source!I300,7)</f>
        <v>5.9999999999999995E-4</v>
      </c>
      <c r="CY470">
        <f>AB470</f>
        <v>1626.29</v>
      </c>
      <c r="CZ470">
        <f>AF470</f>
        <v>1626.29</v>
      </c>
      <c r="DA470">
        <f>AJ470</f>
        <v>1</v>
      </c>
      <c r="DB470">
        <f t="shared" si="240"/>
        <v>97.578000000000003</v>
      </c>
      <c r="DC470">
        <f t="shared" si="241"/>
        <v>43.497</v>
      </c>
      <c r="DD470" t="s">
        <v>3</v>
      </c>
      <c r="DE470" t="s">
        <v>3</v>
      </c>
      <c r="DF470">
        <f t="shared" si="242"/>
        <v>0</v>
      </c>
      <c r="DG470">
        <f t="shared" si="238"/>
        <v>0.98</v>
      </c>
      <c r="DH470">
        <f t="shared" si="228"/>
        <v>0.43</v>
      </c>
      <c r="DI470">
        <f t="shared" si="211"/>
        <v>0</v>
      </c>
      <c r="DJ470">
        <f>DG470+DH470</f>
        <v>1.41</v>
      </c>
      <c r="DK470">
        <v>1</v>
      </c>
      <c r="DL470" t="s">
        <v>876</v>
      </c>
      <c r="DM470">
        <v>6</v>
      </c>
      <c r="DN470" t="s">
        <v>856</v>
      </c>
      <c r="DO470">
        <v>1</v>
      </c>
    </row>
    <row r="471" spans="1:119" x14ac:dyDescent="0.2">
      <c r="A471">
        <f>ROW(Source!A300)</f>
        <v>300</v>
      </c>
      <c r="B471">
        <v>424238656</v>
      </c>
      <c r="C471">
        <v>424236861</v>
      </c>
      <c r="D471">
        <v>417097489</v>
      </c>
      <c r="E471">
        <v>1</v>
      </c>
      <c r="F471">
        <v>1</v>
      </c>
      <c r="G471">
        <v>1</v>
      </c>
      <c r="H471">
        <v>2</v>
      </c>
      <c r="I471" t="s">
        <v>1107</v>
      </c>
      <c r="J471" t="s">
        <v>1108</v>
      </c>
      <c r="K471" t="s">
        <v>1109</v>
      </c>
      <c r="L471">
        <v>1368</v>
      </c>
      <c r="N471">
        <v>1011</v>
      </c>
      <c r="O471" t="s">
        <v>748</v>
      </c>
      <c r="P471" t="s">
        <v>748</v>
      </c>
      <c r="Q471">
        <v>1</v>
      </c>
      <c r="W471">
        <v>0</v>
      </c>
      <c r="X471">
        <v>-1620640563</v>
      </c>
      <c r="Y471">
        <f t="shared" si="239"/>
        <v>2.0880000000000001</v>
      </c>
      <c r="AA471">
        <v>0</v>
      </c>
      <c r="AB471">
        <v>2.77</v>
      </c>
      <c r="AC471">
        <v>0</v>
      </c>
      <c r="AD471">
        <v>0</v>
      </c>
      <c r="AE471">
        <v>0</v>
      </c>
      <c r="AF471">
        <v>1.75</v>
      </c>
      <c r="AG471">
        <v>0</v>
      </c>
      <c r="AH471">
        <v>0</v>
      </c>
      <c r="AI471">
        <v>1</v>
      </c>
      <c r="AJ471">
        <v>1.58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6.96</v>
      </c>
      <c r="AU471" t="s">
        <v>407</v>
      </c>
      <c r="AV471">
        <v>1</v>
      </c>
      <c r="AW471">
        <v>2</v>
      </c>
      <c r="AX471">
        <v>424392924</v>
      </c>
      <c r="AY471">
        <v>1</v>
      </c>
      <c r="AZ471">
        <v>0</v>
      </c>
      <c r="BA471">
        <v>537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12.18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0</v>
      </c>
      <c r="BR471">
        <v>3.6539999999999999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f>ROUND(Y471*Source!I300*DO471,7)</f>
        <v>0</v>
      </c>
      <c r="CX471">
        <f>ROUND(Y471*Source!I300,7)</f>
        <v>2.0879999999999999E-2</v>
      </c>
      <c r="CY471">
        <f>AB471</f>
        <v>2.77</v>
      </c>
      <c r="CZ471">
        <f>AF471</f>
        <v>1.75</v>
      </c>
      <c r="DA471">
        <f>AJ471</f>
        <v>1.58</v>
      </c>
      <c r="DB471">
        <f t="shared" si="240"/>
        <v>3.6539999999999999</v>
      </c>
      <c r="DC471">
        <f t="shared" si="241"/>
        <v>0</v>
      </c>
      <c r="DD471" t="s">
        <v>3</v>
      </c>
      <c r="DE471" t="s">
        <v>3</v>
      </c>
      <c r="DF471">
        <f t="shared" si="242"/>
        <v>0</v>
      </c>
      <c r="DG471">
        <f>ROUND(ROUND(AF471*AJ471,2)*CX471,2)</f>
        <v>0.06</v>
      </c>
      <c r="DH471">
        <f t="shared" si="228"/>
        <v>0</v>
      </c>
      <c r="DI471">
        <f t="shared" si="211"/>
        <v>0</v>
      </c>
      <c r="DJ471">
        <f>DG471+DH471</f>
        <v>0.06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ROW(Source!A300)</f>
        <v>300</v>
      </c>
      <c r="B472">
        <v>424238656</v>
      </c>
      <c r="C472">
        <v>424236861</v>
      </c>
      <c r="D472">
        <v>417097533</v>
      </c>
      <c r="E472">
        <v>1</v>
      </c>
      <c r="F472">
        <v>1</v>
      </c>
      <c r="G472">
        <v>1</v>
      </c>
      <c r="H472">
        <v>2</v>
      </c>
      <c r="I472" t="s">
        <v>1122</v>
      </c>
      <c r="J472" t="s">
        <v>1123</v>
      </c>
      <c r="K472" t="s">
        <v>1124</v>
      </c>
      <c r="L472">
        <v>1368</v>
      </c>
      <c r="N472">
        <v>1011</v>
      </c>
      <c r="O472" t="s">
        <v>748</v>
      </c>
      <c r="P472" t="s">
        <v>748</v>
      </c>
      <c r="Q472">
        <v>1</v>
      </c>
      <c r="W472">
        <v>0</v>
      </c>
      <c r="X472">
        <v>877234250</v>
      </c>
      <c r="Y472">
        <f t="shared" si="239"/>
        <v>2.0880000000000001</v>
      </c>
      <c r="AA472">
        <v>0</v>
      </c>
      <c r="AB472">
        <v>19.89</v>
      </c>
      <c r="AC472">
        <v>0</v>
      </c>
      <c r="AD472">
        <v>0</v>
      </c>
      <c r="AE472">
        <v>0</v>
      </c>
      <c r="AF472">
        <v>13.44</v>
      </c>
      <c r="AG472">
        <v>0</v>
      </c>
      <c r="AH472">
        <v>0</v>
      </c>
      <c r="AI472">
        <v>1</v>
      </c>
      <c r="AJ472">
        <v>1.48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6.96</v>
      </c>
      <c r="AU472" t="s">
        <v>407</v>
      </c>
      <c r="AV472">
        <v>1</v>
      </c>
      <c r="AW472">
        <v>2</v>
      </c>
      <c r="AX472">
        <v>424392925</v>
      </c>
      <c r="AY472">
        <v>1</v>
      </c>
      <c r="AZ472">
        <v>0</v>
      </c>
      <c r="BA472">
        <v>538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93.542400000000001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0</v>
      </c>
      <c r="BR472">
        <v>28.062719999999999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f>ROUND(Y472*Source!I300*DO472,7)</f>
        <v>0</v>
      </c>
      <c r="CX472">
        <f>ROUND(Y472*Source!I300,7)</f>
        <v>2.0879999999999999E-2</v>
      </c>
      <c r="CY472">
        <f>AB472</f>
        <v>19.89</v>
      </c>
      <c r="CZ472">
        <f>AF472</f>
        <v>13.44</v>
      </c>
      <c r="DA472">
        <f>AJ472</f>
        <v>1.48</v>
      </c>
      <c r="DB472">
        <f t="shared" si="240"/>
        <v>28.062000000000001</v>
      </c>
      <c r="DC472">
        <f t="shared" si="241"/>
        <v>0</v>
      </c>
      <c r="DD472" t="s">
        <v>3</v>
      </c>
      <c r="DE472" t="s">
        <v>3</v>
      </c>
      <c r="DF472">
        <f t="shared" si="242"/>
        <v>0</v>
      </c>
      <c r="DG472">
        <f>ROUND(ROUND(AF472*AJ472,2)*CX472,2)</f>
        <v>0.42</v>
      </c>
      <c r="DH472">
        <f t="shared" si="228"/>
        <v>0</v>
      </c>
      <c r="DI472">
        <f t="shared" si="211"/>
        <v>0</v>
      </c>
      <c r="DJ472">
        <f>DG472+DH472</f>
        <v>0.42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ROW(Source!A300)</f>
        <v>300</v>
      </c>
      <c r="B473">
        <v>424238656</v>
      </c>
      <c r="C473">
        <v>424236861</v>
      </c>
      <c r="D473">
        <v>417097606</v>
      </c>
      <c r="E473">
        <v>1</v>
      </c>
      <c r="F473">
        <v>1</v>
      </c>
      <c r="G473">
        <v>1</v>
      </c>
      <c r="H473">
        <v>2</v>
      </c>
      <c r="I473" t="s">
        <v>1144</v>
      </c>
      <c r="J473" t="s">
        <v>1145</v>
      </c>
      <c r="K473" t="s">
        <v>1146</v>
      </c>
      <c r="L473">
        <v>1368</v>
      </c>
      <c r="N473">
        <v>1011</v>
      </c>
      <c r="O473" t="s">
        <v>748</v>
      </c>
      <c r="P473" t="s">
        <v>748</v>
      </c>
      <c r="Q473">
        <v>1</v>
      </c>
      <c r="W473">
        <v>0</v>
      </c>
      <c r="X473">
        <v>-997856846</v>
      </c>
      <c r="Y473">
        <f t="shared" si="239"/>
        <v>2.7839999999999998</v>
      </c>
      <c r="AA473">
        <v>0</v>
      </c>
      <c r="AB473">
        <v>2149.62</v>
      </c>
      <c r="AC473">
        <v>724.95</v>
      </c>
      <c r="AD473">
        <v>0</v>
      </c>
      <c r="AE473">
        <v>0</v>
      </c>
      <c r="AF473">
        <v>1472.34</v>
      </c>
      <c r="AG473">
        <v>724.95</v>
      </c>
      <c r="AH473">
        <v>0</v>
      </c>
      <c r="AI473">
        <v>1</v>
      </c>
      <c r="AJ473">
        <v>1.46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9.2799999999999994</v>
      </c>
      <c r="AU473" t="s">
        <v>407</v>
      </c>
      <c r="AV473">
        <v>1</v>
      </c>
      <c r="AW473">
        <v>2</v>
      </c>
      <c r="AX473">
        <v>424392926</v>
      </c>
      <c r="AY473">
        <v>1</v>
      </c>
      <c r="AZ473">
        <v>0</v>
      </c>
      <c r="BA473">
        <v>539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13663.315199999999</v>
      </c>
      <c r="BL473">
        <v>6727.5360000000001</v>
      </c>
      <c r="BM473">
        <v>0</v>
      </c>
      <c r="BN473">
        <v>0</v>
      </c>
      <c r="BO473">
        <v>9.2799999999999994</v>
      </c>
      <c r="BP473">
        <v>1</v>
      </c>
      <c r="BQ473">
        <v>0</v>
      </c>
      <c r="BR473">
        <v>4098.9945599999992</v>
      </c>
      <c r="BS473">
        <v>2018.2608</v>
      </c>
      <c r="BT473">
        <v>0</v>
      </c>
      <c r="BU473">
        <v>0</v>
      </c>
      <c r="BV473">
        <v>2.7839999999999998</v>
      </c>
      <c r="BW473">
        <v>1</v>
      </c>
      <c r="CV473">
        <v>0</v>
      </c>
      <c r="CW473">
        <f>ROUND(Y473*Source!I300*DO473,7)</f>
        <v>2.784E-2</v>
      </c>
      <c r="CX473">
        <f>ROUND(Y473*Source!I300,7)</f>
        <v>2.784E-2</v>
      </c>
      <c r="CY473">
        <f>AB473</f>
        <v>2149.62</v>
      </c>
      <c r="CZ473">
        <f>AF473</f>
        <v>1472.34</v>
      </c>
      <c r="DA473">
        <f>AJ473</f>
        <v>1.46</v>
      </c>
      <c r="DB473">
        <f t="shared" si="240"/>
        <v>4098.9960000000001</v>
      </c>
      <c r="DC473">
        <f t="shared" si="241"/>
        <v>2018.2619999999999</v>
      </c>
      <c r="DD473" t="s">
        <v>3</v>
      </c>
      <c r="DE473" t="s">
        <v>3</v>
      </c>
      <c r="DF473">
        <f t="shared" si="242"/>
        <v>0</v>
      </c>
      <c r="DG473">
        <f>ROUND(ROUND(AF473*AJ473,2)*CX473,2)</f>
        <v>59.85</v>
      </c>
      <c r="DH473">
        <f t="shared" si="228"/>
        <v>20.18</v>
      </c>
      <c r="DI473">
        <f t="shared" si="211"/>
        <v>0</v>
      </c>
      <c r="DJ473">
        <f>DG473+DH473</f>
        <v>80.03</v>
      </c>
      <c r="DK473">
        <v>0</v>
      </c>
      <c r="DL473" t="s">
        <v>876</v>
      </c>
      <c r="DM473">
        <v>6</v>
      </c>
      <c r="DN473" t="s">
        <v>856</v>
      </c>
      <c r="DO473">
        <v>1</v>
      </c>
    </row>
    <row r="474" spans="1:119" x14ac:dyDescent="0.2">
      <c r="A474">
        <f>ROW(Source!A300)</f>
        <v>300</v>
      </c>
      <c r="B474">
        <v>424238656</v>
      </c>
      <c r="C474">
        <v>424236861</v>
      </c>
      <c r="D474">
        <v>417098287</v>
      </c>
      <c r="E474">
        <v>1</v>
      </c>
      <c r="F474">
        <v>1</v>
      </c>
      <c r="G474">
        <v>1</v>
      </c>
      <c r="H474">
        <v>2</v>
      </c>
      <c r="I474" t="s">
        <v>901</v>
      </c>
      <c r="J474" t="s">
        <v>902</v>
      </c>
      <c r="K474" t="s">
        <v>903</v>
      </c>
      <c r="L474">
        <v>1368</v>
      </c>
      <c r="N474">
        <v>1011</v>
      </c>
      <c r="O474" t="s">
        <v>748</v>
      </c>
      <c r="P474" t="s">
        <v>748</v>
      </c>
      <c r="Q474">
        <v>1</v>
      </c>
      <c r="W474">
        <v>0</v>
      </c>
      <c r="X474">
        <v>-849950259</v>
      </c>
      <c r="Y474">
        <f t="shared" si="239"/>
        <v>0.06</v>
      </c>
      <c r="AA474">
        <v>0</v>
      </c>
      <c r="AB474">
        <v>641.70000000000005</v>
      </c>
      <c r="AC474">
        <v>539.69000000000005</v>
      </c>
      <c r="AD474">
        <v>0</v>
      </c>
      <c r="AE474">
        <v>0</v>
      </c>
      <c r="AF474">
        <v>641.70000000000005</v>
      </c>
      <c r="AG474">
        <v>539.69000000000005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0.2</v>
      </c>
      <c r="AU474" t="s">
        <v>407</v>
      </c>
      <c r="AV474">
        <v>1</v>
      </c>
      <c r="AW474">
        <v>2</v>
      </c>
      <c r="AX474">
        <v>424392927</v>
      </c>
      <c r="AY474">
        <v>1</v>
      </c>
      <c r="AZ474">
        <v>0</v>
      </c>
      <c r="BA474">
        <v>540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128.34</v>
      </c>
      <c r="BL474">
        <v>107.93800000000002</v>
      </c>
      <c r="BM474">
        <v>0</v>
      </c>
      <c r="BN474">
        <v>0</v>
      </c>
      <c r="BO474">
        <v>0.2</v>
      </c>
      <c r="BP474">
        <v>1</v>
      </c>
      <c r="BQ474">
        <v>0</v>
      </c>
      <c r="BR474">
        <v>38.502000000000002</v>
      </c>
      <c r="BS474">
        <v>32.381399999999999</v>
      </c>
      <c r="BT474">
        <v>0</v>
      </c>
      <c r="BU474">
        <v>0</v>
      </c>
      <c r="BV474">
        <v>0.06</v>
      </c>
      <c r="BW474">
        <v>1</v>
      </c>
      <c r="CV474">
        <v>0</v>
      </c>
      <c r="CW474">
        <f>ROUND(Y474*Source!I300*DO474,7)</f>
        <v>5.9999999999999995E-4</v>
      </c>
      <c r="CX474">
        <f>ROUND(Y474*Source!I300,7)</f>
        <v>5.9999999999999995E-4</v>
      </c>
      <c r="CY474">
        <f>AB474</f>
        <v>641.70000000000005</v>
      </c>
      <c r="CZ474">
        <f>AF474</f>
        <v>641.70000000000005</v>
      </c>
      <c r="DA474">
        <f>AJ474</f>
        <v>1</v>
      </c>
      <c r="DB474">
        <f t="shared" si="240"/>
        <v>38.502000000000002</v>
      </c>
      <c r="DC474">
        <f t="shared" si="241"/>
        <v>32.381999999999998</v>
      </c>
      <c r="DD474" t="s">
        <v>3</v>
      </c>
      <c r="DE474" t="s">
        <v>3</v>
      </c>
      <c r="DF474">
        <f t="shared" si="242"/>
        <v>0</v>
      </c>
      <c r="DG474">
        <f t="shared" ref="DG474:DG480" si="243">ROUND(ROUND(AF474,2)*CX474,2)</f>
        <v>0.39</v>
      </c>
      <c r="DH474">
        <f t="shared" si="228"/>
        <v>0.32</v>
      </c>
      <c r="DI474">
        <f t="shared" si="211"/>
        <v>0</v>
      </c>
      <c r="DJ474">
        <f>DG474+DH474</f>
        <v>0.71</v>
      </c>
      <c r="DK474">
        <v>1</v>
      </c>
      <c r="DL474" t="s">
        <v>867</v>
      </c>
      <c r="DM474">
        <v>4</v>
      </c>
      <c r="DN474" t="s">
        <v>856</v>
      </c>
      <c r="DO474">
        <v>1</v>
      </c>
    </row>
    <row r="475" spans="1:119" x14ac:dyDescent="0.2">
      <c r="A475">
        <f>ROW(Source!A300)</f>
        <v>300</v>
      </c>
      <c r="B475">
        <v>424238656</v>
      </c>
      <c r="C475">
        <v>424236861</v>
      </c>
      <c r="D475">
        <v>417165237</v>
      </c>
      <c r="E475">
        <v>1</v>
      </c>
      <c r="F475">
        <v>1</v>
      </c>
      <c r="G475">
        <v>1</v>
      </c>
      <c r="H475">
        <v>3</v>
      </c>
      <c r="I475" t="s">
        <v>1125</v>
      </c>
      <c r="J475" t="s">
        <v>1126</v>
      </c>
      <c r="K475" t="s">
        <v>1127</v>
      </c>
      <c r="L475">
        <v>1302</v>
      </c>
      <c r="N475">
        <v>1003</v>
      </c>
      <c r="O475" t="s">
        <v>1128</v>
      </c>
      <c r="P475" t="s">
        <v>1128</v>
      </c>
      <c r="Q475">
        <v>10</v>
      </c>
      <c r="W475">
        <v>0</v>
      </c>
      <c r="X475">
        <v>530731316</v>
      </c>
      <c r="Y475">
        <f>(AT475*ROUND(0,7))</f>
        <v>0</v>
      </c>
      <c r="AA475">
        <v>57.7</v>
      </c>
      <c r="AB475">
        <v>0</v>
      </c>
      <c r="AC475">
        <v>0</v>
      </c>
      <c r="AD475">
        <v>0</v>
      </c>
      <c r="AE475">
        <v>37.71</v>
      </c>
      <c r="AF475">
        <v>0</v>
      </c>
      <c r="AG475">
        <v>0</v>
      </c>
      <c r="AH475">
        <v>0</v>
      </c>
      <c r="AI475">
        <v>1.53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0.245</v>
      </c>
      <c r="AU475" t="s">
        <v>342</v>
      </c>
      <c r="AV475">
        <v>0</v>
      </c>
      <c r="AW475">
        <v>2</v>
      </c>
      <c r="AX475">
        <v>424392928</v>
      </c>
      <c r="AY475">
        <v>1</v>
      </c>
      <c r="AZ475">
        <v>0</v>
      </c>
      <c r="BA475">
        <v>541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9.2389500000000009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ROUND(Y475*Source!I300,7)</f>
        <v>0</v>
      </c>
      <c r="CY475">
        <f>AA475</f>
        <v>57.7</v>
      </c>
      <c r="CZ475">
        <f>AE475</f>
        <v>37.71</v>
      </c>
      <c r="DA475">
        <f>AI475</f>
        <v>1.53</v>
      </c>
      <c r="DB475">
        <f>ROUND((ROUND(AT475*CZ475,2)*ROUND(0,7)),6)</f>
        <v>0</v>
      </c>
      <c r="DC475">
        <f>ROUND((ROUND(AT475*AG475,2)*ROUND(0,7)),6)</f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243"/>
        <v>0</v>
      </c>
      <c r="DH475">
        <f t="shared" si="228"/>
        <v>0</v>
      </c>
      <c r="DI475">
        <f t="shared" si="211"/>
        <v>0</v>
      </c>
      <c r="DJ475">
        <f>DF475</f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ROW(Source!A300)</f>
        <v>300</v>
      </c>
      <c r="B476">
        <v>424238656</v>
      </c>
      <c r="C476">
        <v>424236861</v>
      </c>
      <c r="D476">
        <v>417175577</v>
      </c>
      <c r="E476">
        <v>1</v>
      </c>
      <c r="F476">
        <v>1</v>
      </c>
      <c r="G476">
        <v>1</v>
      </c>
      <c r="H476">
        <v>3</v>
      </c>
      <c r="I476" t="s">
        <v>1141</v>
      </c>
      <c r="J476" t="s">
        <v>1142</v>
      </c>
      <c r="K476" t="s">
        <v>1143</v>
      </c>
      <c r="L476">
        <v>1346</v>
      </c>
      <c r="N476">
        <v>1009</v>
      </c>
      <c r="O476" t="s">
        <v>1046</v>
      </c>
      <c r="P476" t="s">
        <v>1046</v>
      </c>
      <c r="Q476">
        <v>1</v>
      </c>
      <c r="W476">
        <v>0</v>
      </c>
      <c r="X476">
        <v>1865769342</v>
      </c>
      <c r="Y476">
        <f>(AT476*ROUND(0,7))</f>
        <v>0</v>
      </c>
      <c r="AA476">
        <v>1499.09</v>
      </c>
      <c r="AB476">
        <v>0</v>
      </c>
      <c r="AC476">
        <v>0</v>
      </c>
      <c r="AD476">
        <v>0</v>
      </c>
      <c r="AE476">
        <v>931.11</v>
      </c>
      <c r="AF476">
        <v>0</v>
      </c>
      <c r="AG476">
        <v>0</v>
      </c>
      <c r="AH476">
        <v>0</v>
      </c>
      <c r="AI476">
        <v>1.61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0.5</v>
      </c>
      <c r="AU476" t="s">
        <v>342</v>
      </c>
      <c r="AV476">
        <v>0</v>
      </c>
      <c r="AW476">
        <v>2</v>
      </c>
      <c r="AX476">
        <v>424392929</v>
      </c>
      <c r="AY476">
        <v>1</v>
      </c>
      <c r="AZ476">
        <v>0</v>
      </c>
      <c r="BA476">
        <v>542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465.55500000000001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ROUND(Y476*Source!I300,7)</f>
        <v>0</v>
      </c>
      <c r="CY476">
        <f>AA476</f>
        <v>1499.09</v>
      </c>
      <c r="CZ476">
        <f>AE476</f>
        <v>931.11</v>
      </c>
      <c r="DA476">
        <f>AI476</f>
        <v>1.61</v>
      </c>
      <c r="DB476">
        <f>ROUND((ROUND(AT476*CZ476,2)*ROUND(0,7)),6)</f>
        <v>0</v>
      </c>
      <c r="DC476">
        <f>ROUND((ROUND(AT476*AG476,2)*ROUND(0,7)),6)</f>
        <v>0</v>
      </c>
      <c r="DD476" t="s">
        <v>3</v>
      </c>
      <c r="DE476" t="s">
        <v>3</v>
      </c>
      <c r="DF476">
        <f>ROUND(ROUND(AE476*AI476,2)*CX476,2)</f>
        <v>0</v>
      </c>
      <c r="DG476">
        <f t="shared" si="243"/>
        <v>0</v>
      </c>
      <c r="DH476">
        <f t="shared" si="228"/>
        <v>0</v>
      </c>
      <c r="DI476">
        <f t="shared" si="211"/>
        <v>0</v>
      </c>
      <c r="DJ476">
        <f>DF476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ROW(Source!A300)</f>
        <v>300</v>
      </c>
      <c r="B477">
        <v>424238656</v>
      </c>
      <c r="C477">
        <v>424236861</v>
      </c>
      <c r="D477">
        <v>417183788</v>
      </c>
      <c r="E477">
        <v>1</v>
      </c>
      <c r="F477">
        <v>1</v>
      </c>
      <c r="G477">
        <v>1</v>
      </c>
      <c r="H477">
        <v>3</v>
      </c>
      <c r="I477" t="s">
        <v>1138</v>
      </c>
      <c r="J477" t="s">
        <v>1139</v>
      </c>
      <c r="K477" t="s">
        <v>1140</v>
      </c>
      <c r="L477">
        <v>1348</v>
      </c>
      <c r="N477">
        <v>1009</v>
      </c>
      <c r="O477" t="s">
        <v>635</v>
      </c>
      <c r="P477" t="s">
        <v>635</v>
      </c>
      <c r="Q477">
        <v>1000</v>
      </c>
      <c r="W477">
        <v>0</v>
      </c>
      <c r="X477">
        <v>-734320380</v>
      </c>
      <c r="Y477">
        <f>(AT477*ROUND(0,7))</f>
        <v>0</v>
      </c>
      <c r="AA477">
        <v>106680.6</v>
      </c>
      <c r="AB477">
        <v>0</v>
      </c>
      <c r="AC477">
        <v>0</v>
      </c>
      <c r="AD477">
        <v>0</v>
      </c>
      <c r="AE477">
        <v>82698.14</v>
      </c>
      <c r="AF477">
        <v>0</v>
      </c>
      <c r="AG477">
        <v>0</v>
      </c>
      <c r="AH477">
        <v>0</v>
      </c>
      <c r="AI477">
        <v>1.29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2.8800000000000002E-3</v>
      </c>
      <c r="AU477" t="s">
        <v>342</v>
      </c>
      <c r="AV477">
        <v>0</v>
      </c>
      <c r="AW477">
        <v>2</v>
      </c>
      <c r="AX477">
        <v>424392930</v>
      </c>
      <c r="AY477">
        <v>1</v>
      </c>
      <c r="AZ477">
        <v>0</v>
      </c>
      <c r="BA477">
        <v>543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238.1706432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ROUND(Y477*Source!I300,7)</f>
        <v>0</v>
      </c>
      <c r="CY477">
        <f>AA477</f>
        <v>106680.6</v>
      </c>
      <c r="CZ477">
        <f>AE477</f>
        <v>82698.14</v>
      </c>
      <c r="DA477">
        <f>AI477</f>
        <v>1.29</v>
      </c>
      <c r="DB477">
        <f>ROUND((ROUND(AT477*CZ477,2)*ROUND(0,7)),6)</f>
        <v>0</v>
      </c>
      <c r="DC477">
        <f>ROUND((ROUND(AT477*AG477,2)*ROUND(0,7)),6)</f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243"/>
        <v>0</v>
      </c>
      <c r="DH477">
        <f t="shared" si="228"/>
        <v>0</v>
      </c>
      <c r="DI477">
        <f t="shared" si="211"/>
        <v>0</v>
      </c>
      <c r="DJ477">
        <f>DF477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ROW(Source!A301)</f>
        <v>301</v>
      </c>
      <c r="B478">
        <v>424238656</v>
      </c>
      <c r="C478">
        <v>424236884</v>
      </c>
      <c r="D478">
        <v>417090720</v>
      </c>
      <c r="E478">
        <v>117</v>
      </c>
      <c r="F478">
        <v>1</v>
      </c>
      <c r="G478">
        <v>1</v>
      </c>
      <c r="H478">
        <v>1</v>
      </c>
      <c r="I478" t="s">
        <v>1087</v>
      </c>
      <c r="J478" t="s">
        <v>3</v>
      </c>
      <c r="K478" t="s">
        <v>1088</v>
      </c>
      <c r="L478">
        <v>1191</v>
      </c>
      <c r="N478">
        <v>1013</v>
      </c>
      <c r="O478" t="s">
        <v>856</v>
      </c>
      <c r="P478" t="s">
        <v>856</v>
      </c>
      <c r="Q478">
        <v>1</v>
      </c>
      <c r="W478">
        <v>0</v>
      </c>
      <c r="X478">
        <v>44848675</v>
      </c>
      <c r="Y478">
        <f t="shared" ref="Y478:Y484" si="244">AT478</f>
        <v>30.56</v>
      </c>
      <c r="AA478">
        <v>0</v>
      </c>
      <c r="AB478">
        <v>0</v>
      </c>
      <c r="AC478">
        <v>0</v>
      </c>
      <c r="AD478">
        <v>527.6</v>
      </c>
      <c r="AE478">
        <v>0</v>
      </c>
      <c r="AF478">
        <v>0</v>
      </c>
      <c r="AG478">
        <v>0</v>
      </c>
      <c r="AH478">
        <v>527.6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30.56</v>
      </c>
      <c r="AU478" t="s">
        <v>3</v>
      </c>
      <c r="AV478">
        <v>1</v>
      </c>
      <c r="AW478">
        <v>2</v>
      </c>
      <c r="AX478">
        <v>424392933</v>
      </c>
      <c r="AY478">
        <v>1</v>
      </c>
      <c r="AZ478">
        <v>0</v>
      </c>
      <c r="BA478">
        <v>545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16123.456</v>
      </c>
      <c r="BN478">
        <v>30.56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16123.456</v>
      </c>
      <c r="BU478">
        <v>30.56</v>
      </c>
      <c r="BV478">
        <v>0</v>
      </c>
      <c r="BW478">
        <v>1</v>
      </c>
      <c r="CU478">
        <f>ROUND(AT478*Source!I301*AH478*AL478,2)</f>
        <v>161.22999999999999</v>
      </c>
      <c r="CV478">
        <f>ROUND(Y478*Source!I301,7)</f>
        <v>0.30559999999999998</v>
      </c>
      <c r="CW478">
        <v>0</v>
      </c>
      <c r="CX478">
        <f>ROUND(Y478*Source!I301,7)</f>
        <v>0.30559999999999998</v>
      </c>
      <c r="CY478">
        <f>AD478</f>
        <v>527.6</v>
      </c>
      <c r="CZ478">
        <f>AH478</f>
        <v>527.6</v>
      </c>
      <c r="DA478">
        <f>AL478</f>
        <v>1</v>
      </c>
      <c r="DB478">
        <f t="shared" ref="DB478:DB484" si="245">ROUND(ROUND(AT478*CZ478,2),6)</f>
        <v>16123.46</v>
      </c>
      <c r="DC478">
        <f t="shared" ref="DC478:DC484" si="246">ROUND(ROUND(AT478*AG478,2),6)</f>
        <v>0</v>
      </c>
      <c r="DD478" t="s">
        <v>3</v>
      </c>
      <c r="DE478" t="s">
        <v>3</v>
      </c>
      <c r="DF478">
        <f t="shared" ref="DF478:DF484" si="247">ROUND(ROUND(AE478,2)*CX478,2)</f>
        <v>0</v>
      </c>
      <c r="DG478">
        <f t="shared" si="243"/>
        <v>0</v>
      </c>
      <c r="DH478">
        <f t="shared" si="228"/>
        <v>0</v>
      </c>
      <c r="DI478">
        <f t="shared" ref="DI478:DI541" si="248">ROUND(ROUND(AH478,2)*CX478,2)</f>
        <v>161.22999999999999</v>
      </c>
      <c r="DJ478">
        <f>DI478</f>
        <v>161.22999999999999</v>
      </c>
      <c r="DK478">
        <v>1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ROW(Source!A301)</f>
        <v>301</v>
      </c>
      <c r="B479">
        <v>424238656</v>
      </c>
      <c r="C479">
        <v>424236884</v>
      </c>
      <c r="D479">
        <v>417090896</v>
      </c>
      <c r="E479">
        <v>117</v>
      </c>
      <c r="F479">
        <v>1</v>
      </c>
      <c r="G479">
        <v>1</v>
      </c>
      <c r="H479">
        <v>1</v>
      </c>
      <c r="I479" t="s">
        <v>854</v>
      </c>
      <c r="J479" t="s">
        <v>3</v>
      </c>
      <c r="K479" t="s">
        <v>855</v>
      </c>
      <c r="L479">
        <v>1191</v>
      </c>
      <c r="N479">
        <v>1013</v>
      </c>
      <c r="O479" t="s">
        <v>856</v>
      </c>
      <c r="P479" t="s">
        <v>856</v>
      </c>
      <c r="Q479">
        <v>1</v>
      </c>
      <c r="W479">
        <v>0</v>
      </c>
      <c r="X479">
        <v>-1417349443</v>
      </c>
      <c r="Y479">
        <f t="shared" si="244"/>
        <v>9.68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9.68</v>
      </c>
      <c r="AU479" t="s">
        <v>3</v>
      </c>
      <c r="AV479">
        <v>2</v>
      </c>
      <c r="AW479">
        <v>2</v>
      </c>
      <c r="AX479">
        <v>424392934</v>
      </c>
      <c r="AY479">
        <v>1</v>
      </c>
      <c r="AZ479">
        <v>0</v>
      </c>
      <c r="BA479">
        <v>546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ROUND(Y479*Source!I301,7)</f>
        <v>9.6799999999999997E-2</v>
      </c>
      <c r="CY479">
        <f>AD479</f>
        <v>0</v>
      </c>
      <c r="CZ479">
        <f>AH479</f>
        <v>0</v>
      </c>
      <c r="DA479">
        <f>AL479</f>
        <v>1</v>
      </c>
      <c r="DB479">
        <f t="shared" si="245"/>
        <v>0</v>
      </c>
      <c r="DC479">
        <f t="shared" si="246"/>
        <v>0</v>
      </c>
      <c r="DD479" t="s">
        <v>3</v>
      </c>
      <c r="DE479" t="s">
        <v>3</v>
      </c>
      <c r="DF479">
        <f t="shared" si="247"/>
        <v>0</v>
      </c>
      <c r="DG479">
        <f t="shared" si="243"/>
        <v>0</v>
      </c>
      <c r="DH479">
        <f t="shared" si="228"/>
        <v>0</v>
      </c>
      <c r="DI479">
        <f t="shared" si="248"/>
        <v>0</v>
      </c>
      <c r="DJ479">
        <f>DI479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ROW(Source!A301)</f>
        <v>301</v>
      </c>
      <c r="B480">
        <v>424238656</v>
      </c>
      <c r="C480">
        <v>424236884</v>
      </c>
      <c r="D480">
        <v>417097392</v>
      </c>
      <c r="E480">
        <v>1</v>
      </c>
      <c r="F480">
        <v>1</v>
      </c>
      <c r="G480">
        <v>1</v>
      </c>
      <c r="H480">
        <v>2</v>
      </c>
      <c r="I480" t="s">
        <v>963</v>
      </c>
      <c r="J480" t="s">
        <v>964</v>
      </c>
      <c r="K480" t="s">
        <v>965</v>
      </c>
      <c r="L480">
        <v>1368</v>
      </c>
      <c r="N480">
        <v>1011</v>
      </c>
      <c r="O480" t="s">
        <v>748</v>
      </c>
      <c r="P480" t="s">
        <v>748</v>
      </c>
      <c r="Q480">
        <v>1</v>
      </c>
      <c r="W480">
        <v>0</v>
      </c>
      <c r="X480">
        <v>639918019</v>
      </c>
      <c r="Y480">
        <f t="shared" si="244"/>
        <v>0.2</v>
      </c>
      <c r="AA480">
        <v>0</v>
      </c>
      <c r="AB480">
        <v>1626.29</v>
      </c>
      <c r="AC480">
        <v>724.95</v>
      </c>
      <c r="AD480">
        <v>0</v>
      </c>
      <c r="AE480">
        <v>0</v>
      </c>
      <c r="AF480">
        <v>1626.29</v>
      </c>
      <c r="AG480">
        <v>724.95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0.2</v>
      </c>
      <c r="AU480" t="s">
        <v>3</v>
      </c>
      <c r="AV480">
        <v>1</v>
      </c>
      <c r="AW480">
        <v>2</v>
      </c>
      <c r="AX480">
        <v>424392935</v>
      </c>
      <c r="AY480">
        <v>1</v>
      </c>
      <c r="AZ480">
        <v>0</v>
      </c>
      <c r="BA480">
        <v>547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325.25800000000004</v>
      </c>
      <c r="BL480">
        <v>144.99</v>
      </c>
      <c r="BM480">
        <v>0</v>
      </c>
      <c r="BN480">
        <v>0</v>
      </c>
      <c r="BO480">
        <v>0.2</v>
      </c>
      <c r="BP480">
        <v>1</v>
      </c>
      <c r="BQ480">
        <v>0</v>
      </c>
      <c r="BR480">
        <v>325.25800000000004</v>
      </c>
      <c r="BS480">
        <v>144.99</v>
      </c>
      <c r="BT480">
        <v>0</v>
      </c>
      <c r="BU480">
        <v>0</v>
      </c>
      <c r="BV480">
        <v>0.2</v>
      </c>
      <c r="BW480">
        <v>1</v>
      </c>
      <c r="CV480">
        <v>0</v>
      </c>
      <c r="CW480">
        <f>ROUND(Y480*Source!I301*DO480,7)</f>
        <v>2E-3</v>
      </c>
      <c r="CX480">
        <f>ROUND(Y480*Source!I301,7)</f>
        <v>2E-3</v>
      </c>
      <c r="CY480">
        <f>AB480</f>
        <v>1626.29</v>
      </c>
      <c r="CZ480">
        <f>AF480</f>
        <v>1626.29</v>
      </c>
      <c r="DA480">
        <f>AJ480</f>
        <v>1</v>
      </c>
      <c r="DB480">
        <f t="shared" si="245"/>
        <v>325.26</v>
      </c>
      <c r="DC480">
        <f t="shared" si="246"/>
        <v>144.99</v>
      </c>
      <c r="DD480" t="s">
        <v>3</v>
      </c>
      <c r="DE480" t="s">
        <v>3</v>
      </c>
      <c r="DF480">
        <f t="shared" si="247"/>
        <v>0</v>
      </c>
      <c r="DG480">
        <f t="shared" si="243"/>
        <v>3.25</v>
      </c>
      <c r="DH480">
        <f t="shared" si="228"/>
        <v>1.45</v>
      </c>
      <c r="DI480">
        <f t="shared" si="248"/>
        <v>0</v>
      </c>
      <c r="DJ480">
        <f>DG480+DH480</f>
        <v>4.7</v>
      </c>
      <c r="DK480">
        <v>1</v>
      </c>
      <c r="DL480" t="s">
        <v>876</v>
      </c>
      <c r="DM480">
        <v>6</v>
      </c>
      <c r="DN480" t="s">
        <v>856</v>
      </c>
      <c r="DO480">
        <v>1</v>
      </c>
    </row>
    <row r="481" spans="1:119" x14ac:dyDescent="0.2">
      <c r="A481">
        <f>ROW(Source!A301)</f>
        <v>301</v>
      </c>
      <c r="B481">
        <v>424238656</v>
      </c>
      <c r="C481">
        <v>424236884</v>
      </c>
      <c r="D481">
        <v>417097489</v>
      </c>
      <c r="E481">
        <v>1</v>
      </c>
      <c r="F481">
        <v>1</v>
      </c>
      <c r="G481">
        <v>1</v>
      </c>
      <c r="H481">
        <v>2</v>
      </c>
      <c r="I481" t="s">
        <v>1107</v>
      </c>
      <c r="J481" t="s">
        <v>1108</v>
      </c>
      <c r="K481" t="s">
        <v>1109</v>
      </c>
      <c r="L481">
        <v>1368</v>
      </c>
      <c r="N481">
        <v>1011</v>
      </c>
      <c r="O481" t="s">
        <v>748</v>
      </c>
      <c r="P481" t="s">
        <v>748</v>
      </c>
      <c r="Q481">
        <v>1</v>
      </c>
      <c r="W481">
        <v>0</v>
      </c>
      <c r="X481">
        <v>-1620640563</v>
      </c>
      <c r="Y481">
        <f t="shared" si="244"/>
        <v>6.96</v>
      </c>
      <c r="AA481">
        <v>0</v>
      </c>
      <c r="AB481">
        <v>2.77</v>
      </c>
      <c r="AC481">
        <v>0</v>
      </c>
      <c r="AD481">
        <v>0</v>
      </c>
      <c r="AE481">
        <v>0</v>
      </c>
      <c r="AF481">
        <v>1.75</v>
      </c>
      <c r="AG481">
        <v>0</v>
      </c>
      <c r="AH481">
        <v>0</v>
      </c>
      <c r="AI481">
        <v>1</v>
      </c>
      <c r="AJ481">
        <v>1.58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6.96</v>
      </c>
      <c r="AU481" t="s">
        <v>3</v>
      </c>
      <c r="AV481">
        <v>1</v>
      </c>
      <c r="AW481">
        <v>2</v>
      </c>
      <c r="AX481">
        <v>424392936</v>
      </c>
      <c r="AY481">
        <v>1</v>
      </c>
      <c r="AZ481">
        <v>0</v>
      </c>
      <c r="BA481">
        <v>548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12.18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</v>
      </c>
      <c r="BR481">
        <v>12.18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f>ROUND(Y481*Source!I301*DO481,7)</f>
        <v>0</v>
      </c>
      <c r="CX481">
        <f>ROUND(Y481*Source!I301,7)</f>
        <v>6.9599999999999995E-2</v>
      </c>
      <c r="CY481">
        <f>AB481</f>
        <v>2.77</v>
      </c>
      <c r="CZ481">
        <f>AF481</f>
        <v>1.75</v>
      </c>
      <c r="DA481">
        <f>AJ481</f>
        <v>1.58</v>
      </c>
      <c r="DB481">
        <f t="shared" si="245"/>
        <v>12.18</v>
      </c>
      <c r="DC481">
        <f t="shared" si="246"/>
        <v>0</v>
      </c>
      <c r="DD481" t="s">
        <v>3</v>
      </c>
      <c r="DE481" t="s">
        <v>3</v>
      </c>
      <c r="DF481">
        <f t="shared" si="247"/>
        <v>0</v>
      </c>
      <c r="DG481">
        <f>ROUND(ROUND(AF481*AJ481,2)*CX481,2)</f>
        <v>0.19</v>
      </c>
      <c r="DH481">
        <f t="shared" si="228"/>
        <v>0</v>
      </c>
      <c r="DI481">
        <f t="shared" si="248"/>
        <v>0</v>
      </c>
      <c r="DJ481">
        <f>DG481+DH481</f>
        <v>0.19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ROW(Source!A301)</f>
        <v>301</v>
      </c>
      <c r="B482">
        <v>424238656</v>
      </c>
      <c r="C482">
        <v>424236884</v>
      </c>
      <c r="D482">
        <v>417097533</v>
      </c>
      <c r="E482">
        <v>1</v>
      </c>
      <c r="F482">
        <v>1</v>
      </c>
      <c r="G482">
        <v>1</v>
      </c>
      <c r="H482">
        <v>2</v>
      </c>
      <c r="I482" t="s">
        <v>1122</v>
      </c>
      <c r="J482" t="s">
        <v>1123</v>
      </c>
      <c r="K482" t="s">
        <v>1124</v>
      </c>
      <c r="L482">
        <v>1368</v>
      </c>
      <c r="N482">
        <v>1011</v>
      </c>
      <c r="O482" t="s">
        <v>748</v>
      </c>
      <c r="P482" t="s">
        <v>748</v>
      </c>
      <c r="Q482">
        <v>1</v>
      </c>
      <c r="W482">
        <v>0</v>
      </c>
      <c r="X482">
        <v>877234250</v>
      </c>
      <c r="Y482">
        <f t="shared" si="244"/>
        <v>6.96</v>
      </c>
      <c r="AA482">
        <v>0</v>
      </c>
      <c r="AB482">
        <v>19.89</v>
      </c>
      <c r="AC482">
        <v>0</v>
      </c>
      <c r="AD482">
        <v>0</v>
      </c>
      <c r="AE482">
        <v>0</v>
      </c>
      <c r="AF482">
        <v>13.44</v>
      </c>
      <c r="AG482">
        <v>0</v>
      </c>
      <c r="AH482">
        <v>0</v>
      </c>
      <c r="AI482">
        <v>1</v>
      </c>
      <c r="AJ482">
        <v>1.48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6.96</v>
      </c>
      <c r="AU482" t="s">
        <v>3</v>
      </c>
      <c r="AV482">
        <v>1</v>
      </c>
      <c r="AW482">
        <v>2</v>
      </c>
      <c r="AX482">
        <v>424392937</v>
      </c>
      <c r="AY482">
        <v>1</v>
      </c>
      <c r="AZ482">
        <v>0</v>
      </c>
      <c r="BA482">
        <v>549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93.542400000000001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93.542400000000001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f>ROUND(Y482*Source!I301*DO482,7)</f>
        <v>0</v>
      </c>
      <c r="CX482">
        <f>ROUND(Y482*Source!I301,7)</f>
        <v>6.9599999999999995E-2</v>
      </c>
      <c r="CY482">
        <f>AB482</f>
        <v>19.89</v>
      </c>
      <c r="CZ482">
        <f>AF482</f>
        <v>13.44</v>
      </c>
      <c r="DA482">
        <f>AJ482</f>
        <v>1.48</v>
      </c>
      <c r="DB482">
        <f t="shared" si="245"/>
        <v>93.54</v>
      </c>
      <c r="DC482">
        <f t="shared" si="246"/>
        <v>0</v>
      </c>
      <c r="DD482" t="s">
        <v>3</v>
      </c>
      <c r="DE482" t="s">
        <v>3</v>
      </c>
      <c r="DF482">
        <f t="shared" si="247"/>
        <v>0</v>
      </c>
      <c r="DG482">
        <f>ROUND(ROUND(AF482*AJ482,2)*CX482,2)</f>
        <v>1.38</v>
      </c>
      <c r="DH482">
        <f t="shared" si="228"/>
        <v>0</v>
      </c>
      <c r="DI482">
        <f t="shared" si="248"/>
        <v>0</v>
      </c>
      <c r="DJ482">
        <f>DG482+DH482</f>
        <v>1.38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ROW(Source!A301)</f>
        <v>301</v>
      </c>
      <c r="B483">
        <v>424238656</v>
      </c>
      <c r="C483">
        <v>424236884</v>
      </c>
      <c r="D483">
        <v>417097606</v>
      </c>
      <c r="E483">
        <v>1</v>
      </c>
      <c r="F483">
        <v>1</v>
      </c>
      <c r="G483">
        <v>1</v>
      </c>
      <c r="H483">
        <v>2</v>
      </c>
      <c r="I483" t="s">
        <v>1144</v>
      </c>
      <c r="J483" t="s">
        <v>1145</v>
      </c>
      <c r="K483" t="s">
        <v>1146</v>
      </c>
      <c r="L483">
        <v>1368</v>
      </c>
      <c r="N483">
        <v>1011</v>
      </c>
      <c r="O483" t="s">
        <v>748</v>
      </c>
      <c r="P483" t="s">
        <v>748</v>
      </c>
      <c r="Q483">
        <v>1</v>
      </c>
      <c r="W483">
        <v>0</v>
      </c>
      <c r="X483">
        <v>-997856846</v>
      </c>
      <c r="Y483">
        <f t="shared" si="244"/>
        <v>9.2799999999999994</v>
      </c>
      <c r="AA483">
        <v>0</v>
      </c>
      <c r="AB483">
        <v>2149.62</v>
      </c>
      <c r="AC483">
        <v>724.95</v>
      </c>
      <c r="AD483">
        <v>0</v>
      </c>
      <c r="AE483">
        <v>0</v>
      </c>
      <c r="AF483">
        <v>1472.34</v>
      </c>
      <c r="AG483">
        <v>724.95</v>
      </c>
      <c r="AH483">
        <v>0</v>
      </c>
      <c r="AI483">
        <v>1</v>
      </c>
      <c r="AJ483">
        <v>1.46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9.2799999999999994</v>
      </c>
      <c r="AU483" t="s">
        <v>3</v>
      </c>
      <c r="AV483">
        <v>1</v>
      </c>
      <c r="AW483">
        <v>2</v>
      </c>
      <c r="AX483">
        <v>424392938</v>
      </c>
      <c r="AY483">
        <v>1</v>
      </c>
      <c r="AZ483">
        <v>0</v>
      </c>
      <c r="BA483">
        <v>550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13663.315199999999</v>
      </c>
      <c r="BL483">
        <v>6727.5360000000001</v>
      </c>
      <c r="BM483">
        <v>0</v>
      </c>
      <c r="BN483">
        <v>0</v>
      </c>
      <c r="BO483">
        <v>9.2799999999999994</v>
      </c>
      <c r="BP483">
        <v>1</v>
      </c>
      <c r="BQ483">
        <v>0</v>
      </c>
      <c r="BR483">
        <v>13663.315199999999</v>
      </c>
      <c r="BS483">
        <v>6727.5360000000001</v>
      </c>
      <c r="BT483">
        <v>0</v>
      </c>
      <c r="BU483">
        <v>0</v>
      </c>
      <c r="BV483">
        <v>9.2799999999999994</v>
      </c>
      <c r="BW483">
        <v>1</v>
      </c>
      <c r="CV483">
        <v>0</v>
      </c>
      <c r="CW483">
        <f>ROUND(Y483*Source!I301*DO483,7)</f>
        <v>9.2799999999999994E-2</v>
      </c>
      <c r="CX483">
        <f>ROUND(Y483*Source!I301,7)</f>
        <v>9.2799999999999994E-2</v>
      </c>
      <c r="CY483">
        <f>AB483</f>
        <v>2149.62</v>
      </c>
      <c r="CZ483">
        <f>AF483</f>
        <v>1472.34</v>
      </c>
      <c r="DA483">
        <f>AJ483</f>
        <v>1.46</v>
      </c>
      <c r="DB483">
        <f t="shared" si="245"/>
        <v>13663.32</v>
      </c>
      <c r="DC483">
        <f t="shared" si="246"/>
        <v>6727.54</v>
      </c>
      <c r="DD483" t="s">
        <v>3</v>
      </c>
      <c r="DE483" t="s">
        <v>3</v>
      </c>
      <c r="DF483">
        <f t="shared" si="247"/>
        <v>0</v>
      </c>
      <c r="DG483">
        <f>ROUND(ROUND(AF483*AJ483,2)*CX483,2)</f>
        <v>199.48</v>
      </c>
      <c r="DH483">
        <f t="shared" si="228"/>
        <v>67.28</v>
      </c>
      <c r="DI483">
        <f t="shared" si="248"/>
        <v>0</v>
      </c>
      <c r="DJ483">
        <f>DG483+DH483</f>
        <v>266.76</v>
      </c>
      <c r="DK483">
        <v>0</v>
      </c>
      <c r="DL483" t="s">
        <v>876</v>
      </c>
      <c r="DM483">
        <v>6</v>
      </c>
      <c r="DN483" t="s">
        <v>856</v>
      </c>
      <c r="DO483">
        <v>1</v>
      </c>
    </row>
    <row r="484" spans="1:119" x14ac:dyDescent="0.2">
      <c r="A484">
        <f>ROW(Source!A301)</f>
        <v>301</v>
      </c>
      <c r="B484">
        <v>424238656</v>
      </c>
      <c r="C484">
        <v>424236884</v>
      </c>
      <c r="D484">
        <v>417098287</v>
      </c>
      <c r="E484">
        <v>1</v>
      </c>
      <c r="F484">
        <v>1</v>
      </c>
      <c r="G484">
        <v>1</v>
      </c>
      <c r="H484">
        <v>2</v>
      </c>
      <c r="I484" t="s">
        <v>901</v>
      </c>
      <c r="J484" t="s">
        <v>902</v>
      </c>
      <c r="K484" t="s">
        <v>903</v>
      </c>
      <c r="L484">
        <v>1368</v>
      </c>
      <c r="N484">
        <v>1011</v>
      </c>
      <c r="O484" t="s">
        <v>748</v>
      </c>
      <c r="P484" t="s">
        <v>748</v>
      </c>
      <c r="Q484">
        <v>1</v>
      </c>
      <c r="W484">
        <v>0</v>
      </c>
      <c r="X484">
        <v>-849950259</v>
      </c>
      <c r="Y484">
        <f t="shared" si="244"/>
        <v>0.2</v>
      </c>
      <c r="AA484">
        <v>0</v>
      </c>
      <c r="AB484">
        <v>641.70000000000005</v>
      </c>
      <c r="AC484">
        <v>539.69000000000005</v>
      </c>
      <c r="AD484">
        <v>0</v>
      </c>
      <c r="AE484">
        <v>0</v>
      </c>
      <c r="AF484">
        <v>641.70000000000005</v>
      </c>
      <c r="AG484">
        <v>539.69000000000005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0.2</v>
      </c>
      <c r="AU484" t="s">
        <v>3</v>
      </c>
      <c r="AV484">
        <v>1</v>
      </c>
      <c r="AW484">
        <v>2</v>
      </c>
      <c r="AX484">
        <v>424392939</v>
      </c>
      <c r="AY484">
        <v>1</v>
      </c>
      <c r="AZ484">
        <v>0</v>
      </c>
      <c r="BA484">
        <v>551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128.34</v>
      </c>
      <c r="BL484">
        <v>107.93800000000002</v>
      </c>
      <c r="BM484">
        <v>0</v>
      </c>
      <c r="BN484">
        <v>0</v>
      </c>
      <c r="BO484">
        <v>0.2</v>
      </c>
      <c r="BP484">
        <v>1</v>
      </c>
      <c r="BQ484">
        <v>0</v>
      </c>
      <c r="BR484">
        <v>128.34</v>
      </c>
      <c r="BS484">
        <v>107.93800000000002</v>
      </c>
      <c r="BT484">
        <v>0</v>
      </c>
      <c r="BU484">
        <v>0</v>
      </c>
      <c r="BV484">
        <v>0.2</v>
      </c>
      <c r="BW484">
        <v>1</v>
      </c>
      <c r="CV484">
        <v>0</v>
      </c>
      <c r="CW484">
        <f>ROUND(Y484*Source!I301*DO484,7)</f>
        <v>2E-3</v>
      </c>
      <c r="CX484">
        <f>ROUND(Y484*Source!I301,7)</f>
        <v>2E-3</v>
      </c>
      <c r="CY484">
        <f>AB484</f>
        <v>641.70000000000005</v>
      </c>
      <c r="CZ484">
        <f>AF484</f>
        <v>641.70000000000005</v>
      </c>
      <c r="DA484">
        <f>AJ484</f>
        <v>1</v>
      </c>
      <c r="DB484">
        <f t="shared" si="245"/>
        <v>128.34</v>
      </c>
      <c r="DC484">
        <f t="shared" si="246"/>
        <v>107.94</v>
      </c>
      <c r="DD484" t="s">
        <v>3</v>
      </c>
      <c r="DE484" t="s">
        <v>3</v>
      </c>
      <c r="DF484">
        <f t="shared" si="247"/>
        <v>0</v>
      </c>
      <c r="DG484">
        <f t="shared" ref="DG484:DG490" si="249">ROUND(ROUND(AF484,2)*CX484,2)</f>
        <v>1.28</v>
      </c>
      <c r="DH484">
        <f t="shared" si="228"/>
        <v>1.08</v>
      </c>
      <c r="DI484">
        <f t="shared" si="248"/>
        <v>0</v>
      </c>
      <c r="DJ484">
        <f>DG484+DH484</f>
        <v>2.3600000000000003</v>
      </c>
      <c r="DK484">
        <v>1</v>
      </c>
      <c r="DL484" t="s">
        <v>867</v>
      </c>
      <c r="DM484">
        <v>4</v>
      </c>
      <c r="DN484" t="s">
        <v>856</v>
      </c>
      <c r="DO484">
        <v>1</v>
      </c>
    </row>
    <row r="485" spans="1:119" x14ac:dyDescent="0.2">
      <c r="A485">
        <f>ROW(Source!A301)</f>
        <v>301</v>
      </c>
      <c r="B485">
        <v>424238656</v>
      </c>
      <c r="C485">
        <v>424236884</v>
      </c>
      <c r="D485">
        <v>417165237</v>
      </c>
      <c r="E485">
        <v>1</v>
      </c>
      <c r="F485">
        <v>1</v>
      </c>
      <c r="G485">
        <v>1</v>
      </c>
      <c r="H485">
        <v>3</v>
      </c>
      <c r="I485" t="s">
        <v>1125</v>
      </c>
      <c r="J485" t="s">
        <v>1126</v>
      </c>
      <c r="K485" t="s">
        <v>1127</v>
      </c>
      <c r="L485">
        <v>1302</v>
      </c>
      <c r="N485">
        <v>1003</v>
      </c>
      <c r="O485" t="s">
        <v>1128</v>
      </c>
      <c r="P485" t="s">
        <v>1128</v>
      </c>
      <c r="Q485">
        <v>10</v>
      </c>
      <c r="W485">
        <v>0</v>
      </c>
      <c r="X485">
        <v>530731316</v>
      </c>
      <c r="Y485">
        <f>(AT485*ROUND(0,7))</f>
        <v>0</v>
      </c>
      <c r="AA485">
        <v>57.7</v>
      </c>
      <c r="AB485">
        <v>0</v>
      </c>
      <c r="AC485">
        <v>0</v>
      </c>
      <c r="AD485">
        <v>0</v>
      </c>
      <c r="AE485">
        <v>37.71</v>
      </c>
      <c r="AF485">
        <v>0</v>
      </c>
      <c r="AG485">
        <v>0</v>
      </c>
      <c r="AH485">
        <v>0</v>
      </c>
      <c r="AI485">
        <v>1.53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0.245</v>
      </c>
      <c r="AU485" t="s">
        <v>15</v>
      </c>
      <c r="AV485">
        <v>0</v>
      </c>
      <c r="AW485">
        <v>2</v>
      </c>
      <c r="AX485">
        <v>424392940</v>
      </c>
      <c r="AY485">
        <v>1</v>
      </c>
      <c r="AZ485">
        <v>0</v>
      </c>
      <c r="BA485">
        <v>552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9.2389500000000009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ROUND(Y485*Source!I301,7)</f>
        <v>0</v>
      </c>
      <c r="CY485">
        <f>AA485</f>
        <v>57.7</v>
      </c>
      <c r="CZ485">
        <f>AE485</f>
        <v>37.71</v>
      </c>
      <c r="DA485">
        <f>AI485</f>
        <v>1.53</v>
      </c>
      <c r="DB485">
        <f>ROUND((ROUND(AT485*CZ485,2)*ROUND(0,7)),6)</f>
        <v>0</v>
      </c>
      <c r="DC485">
        <f>ROUND((ROUND(AT485*AG485,2)*ROUND(0,7)),6)</f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249"/>
        <v>0</v>
      </c>
      <c r="DH485">
        <f t="shared" si="228"/>
        <v>0</v>
      </c>
      <c r="DI485">
        <f t="shared" si="248"/>
        <v>0</v>
      </c>
      <c r="DJ485">
        <f>DF485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ROW(Source!A301)</f>
        <v>301</v>
      </c>
      <c r="B486">
        <v>424238656</v>
      </c>
      <c r="C486">
        <v>424236884</v>
      </c>
      <c r="D486">
        <v>417175577</v>
      </c>
      <c r="E486">
        <v>1</v>
      </c>
      <c r="F486">
        <v>1</v>
      </c>
      <c r="G486">
        <v>1</v>
      </c>
      <c r="H486">
        <v>3</v>
      </c>
      <c r="I486" t="s">
        <v>1141</v>
      </c>
      <c r="J486" t="s">
        <v>1142</v>
      </c>
      <c r="K486" t="s">
        <v>1143</v>
      </c>
      <c r="L486">
        <v>1346</v>
      </c>
      <c r="N486">
        <v>1009</v>
      </c>
      <c r="O486" t="s">
        <v>1046</v>
      </c>
      <c r="P486" t="s">
        <v>1046</v>
      </c>
      <c r="Q486">
        <v>1</v>
      </c>
      <c r="W486">
        <v>0</v>
      </c>
      <c r="X486">
        <v>1865769342</v>
      </c>
      <c r="Y486">
        <f>(AT486*ROUND(0,7))</f>
        <v>0</v>
      </c>
      <c r="AA486">
        <v>1499.09</v>
      </c>
      <c r="AB486">
        <v>0</v>
      </c>
      <c r="AC486">
        <v>0</v>
      </c>
      <c r="AD486">
        <v>0</v>
      </c>
      <c r="AE486">
        <v>931.11</v>
      </c>
      <c r="AF486">
        <v>0</v>
      </c>
      <c r="AG486">
        <v>0</v>
      </c>
      <c r="AH486">
        <v>0</v>
      </c>
      <c r="AI486">
        <v>1.61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0.5</v>
      </c>
      <c r="AU486" t="s">
        <v>15</v>
      </c>
      <c r="AV486">
        <v>0</v>
      </c>
      <c r="AW486">
        <v>2</v>
      </c>
      <c r="AX486">
        <v>424392941</v>
      </c>
      <c r="AY486">
        <v>1</v>
      </c>
      <c r="AZ486">
        <v>0</v>
      </c>
      <c r="BA486">
        <v>553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465.55500000000001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ROUND(Y486*Source!I301,7)</f>
        <v>0</v>
      </c>
      <c r="CY486">
        <f>AA486</f>
        <v>1499.09</v>
      </c>
      <c r="CZ486">
        <f>AE486</f>
        <v>931.11</v>
      </c>
      <c r="DA486">
        <f>AI486</f>
        <v>1.61</v>
      </c>
      <c r="DB486">
        <f>ROUND((ROUND(AT486*CZ486,2)*ROUND(0,7)),6)</f>
        <v>0</v>
      </c>
      <c r="DC486">
        <f>ROUND((ROUND(AT486*AG486,2)*ROUND(0,7)),6)</f>
        <v>0</v>
      </c>
      <c r="DD486" t="s">
        <v>3</v>
      </c>
      <c r="DE486" t="s">
        <v>3</v>
      </c>
      <c r="DF486">
        <f>ROUND(ROUND(AE486*AI486,2)*CX486,2)</f>
        <v>0</v>
      </c>
      <c r="DG486">
        <f t="shared" si="249"/>
        <v>0</v>
      </c>
      <c r="DH486">
        <f t="shared" si="228"/>
        <v>0</v>
      </c>
      <c r="DI486">
        <f t="shared" si="248"/>
        <v>0</v>
      </c>
      <c r="DJ486">
        <f>DF486</f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ROW(Source!A301)</f>
        <v>301</v>
      </c>
      <c r="B487">
        <v>424238656</v>
      </c>
      <c r="C487">
        <v>424236884</v>
      </c>
      <c r="D487">
        <v>417183788</v>
      </c>
      <c r="E487">
        <v>1</v>
      </c>
      <c r="F487">
        <v>1</v>
      </c>
      <c r="G487">
        <v>1</v>
      </c>
      <c r="H487">
        <v>3</v>
      </c>
      <c r="I487" t="s">
        <v>1138</v>
      </c>
      <c r="J487" t="s">
        <v>1139</v>
      </c>
      <c r="K487" t="s">
        <v>1140</v>
      </c>
      <c r="L487">
        <v>1348</v>
      </c>
      <c r="N487">
        <v>1009</v>
      </c>
      <c r="O487" t="s">
        <v>635</v>
      </c>
      <c r="P487" t="s">
        <v>635</v>
      </c>
      <c r="Q487">
        <v>1000</v>
      </c>
      <c r="W487">
        <v>0</v>
      </c>
      <c r="X487">
        <v>-734320380</v>
      </c>
      <c r="Y487">
        <f>(AT487*ROUND(0,7))</f>
        <v>0</v>
      </c>
      <c r="AA487">
        <v>106680.6</v>
      </c>
      <c r="AB487">
        <v>0</v>
      </c>
      <c r="AC487">
        <v>0</v>
      </c>
      <c r="AD487">
        <v>0</v>
      </c>
      <c r="AE487">
        <v>82698.14</v>
      </c>
      <c r="AF487">
        <v>0</v>
      </c>
      <c r="AG487">
        <v>0</v>
      </c>
      <c r="AH487">
        <v>0</v>
      </c>
      <c r="AI487">
        <v>1.29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2.8800000000000002E-3</v>
      </c>
      <c r="AU487" t="s">
        <v>15</v>
      </c>
      <c r="AV487">
        <v>0</v>
      </c>
      <c r="AW487">
        <v>2</v>
      </c>
      <c r="AX487">
        <v>424392942</v>
      </c>
      <c r="AY487">
        <v>1</v>
      </c>
      <c r="AZ487">
        <v>0</v>
      </c>
      <c r="BA487">
        <v>554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238.1706432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ROUND(Y487*Source!I301,7)</f>
        <v>0</v>
      </c>
      <c r="CY487">
        <f>AA487</f>
        <v>106680.6</v>
      </c>
      <c r="CZ487">
        <f>AE487</f>
        <v>82698.14</v>
      </c>
      <c r="DA487">
        <f>AI487</f>
        <v>1.29</v>
      </c>
      <c r="DB487">
        <f>ROUND((ROUND(AT487*CZ487,2)*ROUND(0,7)),6)</f>
        <v>0</v>
      </c>
      <c r="DC487">
        <f>ROUND((ROUND(AT487*AG487,2)*ROUND(0,7)),6)</f>
        <v>0</v>
      </c>
      <c r="DD487" t="s">
        <v>3</v>
      </c>
      <c r="DE487" t="s">
        <v>3</v>
      </c>
      <c r="DF487">
        <f>ROUND(ROUND(AE487*AI487,2)*CX487,2)</f>
        <v>0</v>
      </c>
      <c r="DG487">
        <f t="shared" si="249"/>
        <v>0</v>
      </c>
      <c r="DH487">
        <f t="shared" si="228"/>
        <v>0</v>
      </c>
      <c r="DI487">
        <f t="shared" si="248"/>
        <v>0</v>
      </c>
      <c r="DJ487">
        <f>DF487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ROW(Source!A302)</f>
        <v>302</v>
      </c>
      <c r="B488">
        <v>424238656</v>
      </c>
      <c r="C488">
        <v>424236907</v>
      </c>
      <c r="D488">
        <v>417090720</v>
      </c>
      <c r="E488">
        <v>117</v>
      </c>
      <c r="F488">
        <v>1</v>
      </c>
      <c r="G488">
        <v>1</v>
      </c>
      <c r="H488">
        <v>1</v>
      </c>
      <c r="I488" t="s">
        <v>1087</v>
      </c>
      <c r="J488" t="s">
        <v>3</v>
      </c>
      <c r="K488" t="s">
        <v>1088</v>
      </c>
      <c r="L488">
        <v>1191</v>
      </c>
      <c r="N488">
        <v>1013</v>
      </c>
      <c r="O488" t="s">
        <v>856</v>
      </c>
      <c r="P488" t="s">
        <v>856</v>
      </c>
      <c r="Q488">
        <v>1</v>
      </c>
      <c r="W488">
        <v>0</v>
      </c>
      <c r="X488">
        <v>44848675</v>
      </c>
      <c r="Y488">
        <f t="shared" ref="Y488:Y493" si="250">(AT488*ROUND(0.3,7))</f>
        <v>7.4399999999999995</v>
      </c>
      <c r="AA488">
        <v>0</v>
      </c>
      <c r="AB488">
        <v>0</v>
      </c>
      <c r="AC488">
        <v>0</v>
      </c>
      <c r="AD488">
        <v>527.6</v>
      </c>
      <c r="AE488">
        <v>0</v>
      </c>
      <c r="AF488">
        <v>0</v>
      </c>
      <c r="AG488">
        <v>0</v>
      </c>
      <c r="AH488">
        <v>527.6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24.8</v>
      </c>
      <c r="AU488" t="s">
        <v>407</v>
      </c>
      <c r="AV488">
        <v>1</v>
      </c>
      <c r="AW488">
        <v>2</v>
      </c>
      <c r="AX488">
        <v>424392945</v>
      </c>
      <c r="AY488">
        <v>1</v>
      </c>
      <c r="AZ488">
        <v>0</v>
      </c>
      <c r="BA488">
        <v>556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13084.480000000001</v>
      </c>
      <c r="BN488">
        <v>24.8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3925.3440000000001</v>
      </c>
      <c r="BU488">
        <v>7.4399999999999995</v>
      </c>
      <c r="BV488">
        <v>0</v>
      </c>
      <c r="BW488">
        <v>1</v>
      </c>
      <c r="CU488">
        <f>ROUND(AT488*Source!I302*AH488*AL488,2)</f>
        <v>130.84</v>
      </c>
      <c r="CV488">
        <f>ROUND(Y488*Source!I302,7)</f>
        <v>7.4399999999999994E-2</v>
      </c>
      <c r="CW488">
        <v>0</v>
      </c>
      <c r="CX488">
        <f>ROUND(Y488*Source!I302,7)</f>
        <v>7.4399999999999994E-2</v>
      </c>
      <c r="CY488">
        <f>AD488</f>
        <v>527.6</v>
      </c>
      <c r="CZ488">
        <f>AH488</f>
        <v>527.6</v>
      </c>
      <c r="DA488">
        <f>AL488</f>
        <v>1</v>
      </c>
      <c r="DB488">
        <f t="shared" ref="DB488:DB493" si="251">ROUND((ROUND(AT488*CZ488,2)*ROUND(0.3,7)),6)</f>
        <v>3925.3440000000001</v>
      </c>
      <c r="DC488">
        <f t="shared" ref="DC488:DC493" si="252">ROUND((ROUND(AT488*AG488,2)*ROUND(0.3,7)),6)</f>
        <v>0</v>
      </c>
      <c r="DD488" t="s">
        <v>3</v>
      </c>
      <c r="DE488" t="s">
        <v>3</v>
      </c>
      <c r="DF488">
        <f t="shared" ref="DF488:DF493" si="253">ROUND(ROUND(AE488,2)*CX488,2)</f>
        <v>0</v>
      </c>
      <c r="DG488">
        <f t="shared" si="249"/>
        <v>0</v>
      </c>
      <c r="DH488">
        <f t="shared" si="228"/>
        <v>0</v>
      </c>
      <c r="DI488">
        <f t="shared" si="248"/>
        <v>39.25</v>
      </c>
      <c r="DJ488">
        <f>DI488</f>
        <v>39.25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ROW(Source!A302)</f>
        <v>302</v>
      </c>
      <c r="B489">
        <v>424238656</v>
      </c>
      <c r="C489">
        <v>424236907</v>
      </c>
      <c r="D489">
        <v>417090896</v>
      </c>
      <c r="E489">
        <v>117</v>
      </c>
      <c r="F489">
        <v>1</v>
      </c>
      <c r="G489">
        <v>1</v>
      </c>
      <c r="H489">
        <v>1</v>
      </c>
      <c r="I489" t="s">
        <v>854</v>
      </c>
      <c r="J489" t="s">
        <v>3</v>
      </c>
      <c r="K489" t="s">
        <v>855</v>
      </c>
      <c r="L489">
        <v>1191</v>
      </c>
      <c r="N489">
        <v>1013</v>
      </c>
      <c r="O489" t="s">
        <v>856</v>
      </c>
      <c r="P489" t="s">
        <v>856</v>
      </c>
      <c r="Q489">
        <v>1</v>
      </c>
      <c r="W489">
        <v>0</v>
      </c>
      <c r="X489">
        <v>-1417349443</v>
      </c>
      <c r="Y489">
        <f t="shared" si="250"/>
        <v>0.12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0.4</v>
      </c>
      <c r="AU489" t="s">
        <v>407</v>
      </c>
      <c r="AV489">
        <v>2</v>
      </c>
      <c r="AW489">
        <v>2</v>
      </c>
      <c r="AX489">
        <v>424392946</v>
      </c>
      <c r="AY489">
        <v>1</v>
      </c>
      <c r="AZ489">
        <v>0</v>
      </c>
      <c r="BA489">
        <v>557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ROUND(Y489*Source!I302,7)</f>
        <v>1.1999999999999999E-3</v>
      </c>
      <c r="CY489">
        <f>AD489</f>
        <v>0</v>
      </c>
      <c r="CZ489">
        <f>AH489</f>
        <v>0</v>
      </c>
      <c r="DA489">
        <f>AL489</f>
        <v>1</v>
      </c>
      <c r="DB489">
        <f t="shared" si="251"/>
        <v>0</v>
      </c>
      <c r="DC489">
        <f t="shared" si="252"/>
        <v>0</v>
      </c>
      <c r="DD489" t="s">
        <v>3</v>
      </c>
      <c r="DE489" t="s">
        <v>3</v>
      </c>
      <c r="DF489">
        <f t="shared" si="253"/>
        <v>0</v>
      </c>
      <c r="DG489">
        <f t="shared" si="249"/>
        <v>0</v>
      </c>
      <c r="DH489">
        <f t="shared" si="228"/>
        <v>0</v>
      </c>
      <c r="DI489">
        <f t="shared" si="248"/>
        <v>0</v>
      </c>
      <c r="DJ489">
        <f>DI489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ROW(Source!A302)</f>
        <v>302</v>
      </c>
      <c r="B490">
        <v>424238656</v>
      </c>
      <c r="C490">
        <v>424236907</v>
      </c>
      <c r="D490">
        <v>417097392</v>
      </c>
      <c r="E490">
        <v>1</v>
      </c>
      <c r="F490">
        <v>1</v>
      </c>
      <c r="G490">
        <v>1</v>
      </c>
      <c r="H490">
        <v>2</v>
      </c>
      <c r="I490" t="s">
        <v>963</v>
      </c>
      <c r="J490" t="s">
        <v>964</v>
      </c>
      <c r="K490" t="s">
        <v>965</v>
      </c>
      <c r="L490">
        <v>1368</v>
      </c>
      <c r="N490">
        <v>1011</v>
      </c>
      <c r="O490" t="s">
        <v>748</v>
      </c>
      <c r="P490" t="s">
        <v>748</v>
      </c>
      <c r="Q490">
        <v>1</v>
      </c>
      <c r="W490">
        <v>0</v>
      </c>
      <c r="X490">
        <v>639918019</v>
      </c>
      <c r="Y490">
        <f t="shared" si="250"/>
        <v>0.06</v>
      </c>
      <c r="AA490">
        <v>0</v>
      </c>
      <c r="AB490">
        <v>1626.29</v>
      </c>
      <c r="AC490">
        <v>724.95</v>
      </c>
      <c r="AD490">
        <v>0</v>
      </c>
      <c r="AE490">
        <v>0</v>
      </c>
      <c r="AF490">
        <v>1626.29</v>
      </c>
      <c r="AG490">
        <v>724.95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0.2</v>
      </c>
      <c r="AU490" t="s">
        <v>407</v>
      </c>
      <c r="AV490">
        <v>1</v>
      </c>
      <c r="AW490">
        <v>2</v>
      </c>
      <c r="AX490">
        <v>424392947</v>
      </c>
      <c r="AY490">
        <v>1</v>
      </c>
      <c r="AZ490">
        <v>0</v>
      </c>
      <c r="BA490">
        <v>558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325.25800000000004</v>
      </c>
      <c r="BL490">
        <v>144.99</v>
      </c>
      <c r="BM490">
        <v>0</v>
      </c>
      <c r="BN490">
        <v>0</v>
      </c>
      <c r="BO490">
        <v>0.2</v>
      </c>
      <c r="BP490">
        <v>1</v>
      </c>
      <c r="BQ490">
        <v>0</v>
      </c>
      <c r="BR490">
        <v>97.577399999999997</v>
      </c>
      <c r="BS490">
        <v>43.497</v>
      </c>
      <c r="BT490">
        <v>0</v>
      </c>
      <c r="BU490">
        <v>0</v>
      </c>
      <c r="BV490">
        <v>0.06</v>
      </c>
      <c r="BW490">
        <v>1</v>
      </c>
      <c r="CV490">
        <v>0</v>
      </c>
      <c r="CW490">
        <f>ROUND(Y490*Source!I302*DO490,7)</f>
        <v>5.9999999999999995E-4</v>
      </c>
      <c r="CX490">
        <f>ROUND(Y490*Source!I302,7)</f>
        <v>5.9999999999999995E-4</v>
      </c>
      <c r="CY490">
        <f>AB490</f>
        <v>1626.29</v>
      </c>
      <c r="CZ490">
        <f>AF490</f>
        <v>1626.29</v>
      </c>
      <c r="DA490">
        <f>AJ490</f>
        <v>1</v>
      </c>
      <c r="DB490">
        <f t="shared" si="251"/>
        <v>97.578000000000003</v>
      </c>
      <c r="DC490">
        <f t="shared" si="252"/>
        <v>43.497</v>
      </c>
      <c r="DD490" t="s">
        <v>3</v>
      </c>
      <c r="DE490" t="s">
        <v>3</v>
      </c>
      <c r="DF490">
        <f t="shared" si="253"/>
        <v>0</v>
      </c>
      <c r="DG490">
        <f t="shared" si="249"/>
        <v>0.98</v>
      </c>
      <c r="DH490">
        <f t="shared" si="228"/>
        <v>0.43</v>
      </c>
      <c r="DI490">
        <f t="shared" si="248"/>
        <v>0</v>
      </c>
      <c r="DJ490">
        <f>DG490+DH490</f>
        <v>1.41</v>
      </c>
      <c r="DK490">
        <v>1</v>
      </c>
      <c r="DL490" t="s">
        <v>876</v>
      </c>
      <c r="DM490">
        <v>6</v>
      </c>
      <c r="DN490" t="s">
        <v>856</v>
      </c>
      <c r="DO490">
        <v>1</v>
      </c>
    </row>
    <row r="491" spans="1:119" x14ac:dyDescent="0.2">
      <c r="A491">
        <f>ROW(Source!A302)</f>
        <v>302</v>
      </c>
      <c r="B491">
        <v>424238656</v>
      </c>
      <c r="C491">
        <v>424236907</v>
      </c>
      <c r="D491">
        <v>417097489</v>
      </c>
      <c r="E491">
        <v>1</v>
      </c>
      <c r="F491">
        <v>1</v>
      </c>
      <c r="G491">
        <v>1</v>
      </c>
      <c r="H491">
        <v>2</v>
      </c>
      <c r="I491" t="s">
        <v>1107</v>
      </c>
      <c r="J491" t="s">
        <v>1108</v>
      </c>
      <c r="K491" t="s">
        <v>1109</v>
      </c>
      <c r="L491">
        <v>1368</v>
      </c>
      <c r="N491">
        <v>1011</v>
      </c>
      <c r="O491" t="s">
        <v>748</v>
      </c>
      <c r="P491" t="s">
        <v>748</v>
      </c>
      <c r="Q491">
        <v>1</v>
      </c>
      <c r="W491">
        <v>0</v>
      </c>
      <c r="X491">
        <v>-1620640563</v>
      </c>
      <c r="Y491">
        <f t="shared" si="250"/>
        <v>1.7070000000000001</v>
      </c>
      <c r="AA491">
        <v>0</v>
      </c>
      <c r="AB491">
        <v>2.77</v>
      </c>
      <c r="AC491">
        <v>0</v>
      </c>
      <c r="AD491">
        <v>0</v>
      </c>
      <c r="AE491">
        <v>0</v>
      </c>
      <c r="AF491">
        <v>1.75</v>
      </c>
      <c r="AG491">
        <v>0</v>
      </c>
      <c r="AH491">
        <v>0</v>
      </c>
      <c r="AI491">
        <v>1</v>
      </c>
      <c r="AJ491">
        <v>1.58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5.69</v>
      </c>
      <c r="AU491" t="s">
        <v>407</v>
      </c>
      <c r="AV491">
        <v>1</v>
      </c>
      <c r="AW491">
        <v>2</v>
      </c>
      <c r="AX491">
        <v>424392948</v>
      </c>
      <c r="AY491">
        <v>1</v>
      </c>
      <c r="AZ491">
        <v>0</v>
      </c>
      <c r="BA491">
        <v>559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9.9575000000000014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2.98725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f>ROUND(Y491*Source!I302*DO491,7)</f>
        <v>0</v>
      </c>
      <c r="CX491">
        <f>ROUND(Y491*Source!I302,7)</f>
        <v>1.7069999999999998E-2</v>
      </c>
      <c r="CY491">
        <f>AB491</f>
        <v>2.77</v>
      </c>
      <c r="CZ491">
        <f>AF491</f>
        <v>1.75</v>
      </c>
      <c r="DA491">
        <f>AJ491</f>
        <v>1.58</v>
      </c>
      <c r="DB491">
        <f t="shared" si="251"/>
        <v>2.988</v>
      </c>
      <c r="DC491">
        <f t="shared" si="252"/>
        <v>0</v>
      </c>
      <c r="DD491" t="s">
        <v>3</v>
      </c>
      <c r="DE491" t="s">
        <v>3</v>
      </c>
      <c r="DF491">
        <f t="shared" si="253"/>
        <v>0</v>
      </c>
      <c r="DG491">
        <f>ROUND(ROUND(AF491*AJ491,2)*CX491,2)</f>
        <v>0.05</v>
      </c>
      <c r="DH491">
        <f t="shared" si="228"/>
        <v>0</v>
      </c>
      <c r="DI491">
        <f t="shared" si="248"/>
        <v>0</v>
      </c>
      <c r="DJ491">
        <f>DG491+DH491</f>
        <v>0.05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ROW(Source!A302)</f>
        <v>302</v>
      </c>
      <c r="B492">
        <v>424238656</v>
      </c>
      <c r="C492">
        <v>424236907</v>
      </c>
      <c r="D492">
        <v>417097533</v>
      </c>
      <c r="E492">
        <v>1</v>
      </c>
      <c r="F492">
        <v>1</v>
      </c>
      <c r="G492">
        <v>1</v>
      </c>
      <c r="H492">
        <v>2</v>
      </c>
      <c r="I492" t="s">
        <v>1122</v>
      </c>
      <c r="J492" t="s">
        <v>1123</v>
      </c>
      <c r="K492" t="s">
        <v>1124</v>
      </c>
      <c r="L492">
        <v>1368</v>
      </c>
      <c r="N492">
        <v>1011</v>
      </c>
      <c r="O492" t="s">
        <v>748</v>
      </c>
      <c r="P492" t="s">
        <v>748</v>
      </c>
      <c r="Q492">
        <v>1</v>
      </c>
      <c r="W492">
        <v>0</v>
      </c>
      <c r="X492">
        <v>877234250</v>
      </c>
      <c r="Y492">
        <f t="shared" si="250"/>
        <v>1.7070000000000001</v>
      </c>
      <c r="AA492">
        <v>0</v>
      </c>
      <c r="AB492">
        <v>19.89</v>
      </c>
      <c r="AC492">
        <v>0</v>
      </c>
      <c r="AD492">
        <v>0</v>
      </c>
      <c r="AE492">
        <v>0</v>
      </c>
      <c r="AF492">
        <v>13.44</v>
      </c>
      <c r="AG492">
        <v>0</v>
      </c>
      <c r="AH492">
        <v>0</v>
      </c>
      <c r="AI492">
        <v>1</v>
      </c>
      <c r="AJ492">
        <v>1.48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5.69</v>
      </c>
      <c r="AU492" t="s">
        <v>407</v>
      </c>
      <c r="AV492">
        <v>1</v>
      </c>
      <c r="AW492">
        <v>2</v>
      </c>
      <c r="AX492">
        <v>424392949</v>
      </c>
      <c r="AY492">
        <v>1</v>
      </c>
      <c r="AZ492">
        <v>0</v>
      </c>
      <c r="BA492">
        <v>560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76.473600000000005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</v>
      </c>
      <c r="BR492">
        <v>22.942080000000001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f>ROUND(Y492*Source!I302*DO492,7)</f>
        <v>0</v>
      </c>
      <c r="CX492">
        <f>ROUND(Y492*Source!I302,7)</f>
        <v>1.7069999999999998E-2</v>
      </c>
      <c r="CY492">
        <f>AB492</f>
        <v>19.89</v>
      </c>
      <c r="CZ492">
        <f>AF492</f>
        <v>13.44</v>
      </c>
      <c r="DA492">
        <f>AJ492</f>
        <v>1.48</v>
      </c>
      <c r="DB492">
        <f t="shared" si="251"/>
        <v>22.940999999999999</v>
      </c>
      <c r="DC492">
        <f t="shared" si="252"/>
        <v>0</v>
      </c>
      <c r="DD492" t="s">
        <v>3</v>
      </c>
      <c r="DE492" t="s">
        <v>3</v>
      </c>
      <c r="DF492">
        <f t="shared" si="253"/>
        <v>0</v>
      </c>
      <c r="DG492">
        <f>ROUND(ROUND(AF492*AJ492,2)*CX492,2)</f>
        <v>0.34</v>
      </c>
      <c r="DH492">
        <f t="shared" si="228"/>
        <v>0</v>
      </c>
      <c r="DI492">
        <f t="shared" si="248"/>
        <v>0</v>
      </c>
      <c r="DJ492">
        <f>DG492+DH492</f>
        <v>0.34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ROW(Source!A302)</f>
        <v>302</v>
      </c>
      <c r="B493">
        <v>424238656</v>
      </c>
      <c r="C493">
        <v>424236907</v>
      </c>
      <c r="D493">
        <v>417098287</v>
      </c>
      <c r="E493">
        <v>1</v>
      </c>
      <c r="F493">
        <v>1</v>
      </c>
      <c r="G493">
        <v>1</v>
      </c>
      <c r="H493">
        <v>2</v>
      </c>
      <c r="I493" t="s">
        <v>901</v>
      </c>
      <c r="J493" t="s">
        <v>902</v>
      </c>
      <c r="K493" t="s">
        <v>903</v>
      </c>
      <c r="L493">
        <v>1368</v>
      </c>
      <c r="N493">
        <v>1011</v>
      </c>
      <c r="O493" t="s">
        <v>748</v>
      </c>
      <c r="P493" t="s">
        <v>748</v>
      </c>
      <c r="Q493">
        <v>1</v>
      </c>
      <c r="W493">
        <v>0</v>
      </c>
      <c r="X493">
        <v>-849950259</v>
      </c>
      <c r="Y493">
        <f t="shared" si="250"/>
        <v>0.06</v>
      </c>
      <c r="AA493">
        <v>0</v>
      </c>
      <c r="AB493">
        <v>641.70000000000005</v>
      </c>
      <c r="AC493">
        <v>539.69000000000005</v>
      </c>
      <c r="AD493">
        <v>0</v>
      </c>
      <c r="AE493">
        <v>0</v>
      </c>
      <c r="AF493">
        <v>641.70000000000005</v>
      </c>
      <c r="AG493">
        <v>539.69000000000005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0.2</v>
      </c>
      <c r="AU493" t="s">
        <v>407</v>
      </c>
      <c r="AV493">
        <v>1</v>
      </c>
      <c r="AW493">
        <v>2</v>
      </c>
      <c r="AX493">
        <v>424392950</v>
      </c>
      <c r="AY493">
        <v>1</v>
      </c>
      <c r="AZ493">
        <v>0</v>
      </c>
      <c r="BA493">
        <v>561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128.34</v>
      </c>
      <c r="BL493">
        <v>107.93800000000002</v>
      </c>
      <c r="BM493">
        <v>0</v>
      </c>
      <c r="BN493">
        <v>0</v>
      </c>
      <c r="BO493">
        <v>0.2</v>
      </c>
      <c r="BP493">
        <v>1</v>
      </c>
      <c r="BQ493">
        <v>0</v>
      </c>
      <c r="BR493">
        <v>38.502000000000002</v>
      </c>
      <c r="BS493">
        <v>32.381399999999999</v>
      </c>
      <c r="BT493">
        <v>0</v>
      </c>
      <c r="BU493">
        <v>0</v>
      </c>
      <c r="BV493">
        <v>0.06</v>
      </c>
      <c r="BW493">
        <v>1</v>
      </c>
      <c r="CV493">
        <v>0</v>
      </c>
      <c r="CW493">
        <f>ROUND(Y493*Source!I302*DO493,7)</f>
        <v>5.9999999999999995E-4</v>
      </c>
      <c r="CX493">
        <f>ROUND(Y493*Source!I302,7)</f>
        <v>5.9999999999999995E-4</v>
      </c>
      <c r="CY493">
        <f>AB493</f>
        <v>641.70000000000005</v>
      </c>
      <c r="CZ493">
        <f>AF493</f>
        <v>641.70000000000005</v>
      </c>
      <c r="DA493">
        <f>AJ493</f>
        <v>1</v>
      </c>
      <c r="DB493">
        <f t="shared" si="251"/>
        <v>38.502000000000002</v>
      </c>
      <c r="DC493">
        <f t="shared" si="252"/>
        <v>32.381999999999998</v>
      </c>
      <c r="DD493" t="s">
        <v>3</v>
      </c>
      <c r="DE493" t="s">
        <v>3</v>
      </c>
      <c r="DF493">
        <f t="shared" si="253"/>
        <v>0</v>
      </c>
      <c r="DG493">
        <f t="shared" ref="DG493:DG500" si="254">ROUND(ROUND(AF493,2)*CX493,2)</f>
        <v>0.39</v>
      </c>
      <c r="DH493">
        <f t="shared" si="228"/>
        <v>0.32</v>
      </c>
      <c r="DI493">
        <f t="shared" si="248"/>
        <v>0</v>
      </c>
      <c r="DJ493">
        <f>DG493+DH493</f>
        <v>0.71</v>
      </c>
      <c r="DK493">
        <v>1</v>
      </c>
      <c r="DL493" t="s">
        <v>867</v>
      </c>
      <c r="DM493">
        <v>4</v>
      </c>
      <c r="DN493" t="s">
        <v>856</v>
      </c>
      <c r="DO493">
        <v>1</v>
      </c>
    </row>
    <row r="494" spans="1:119" x14ac:dyDescent="0.2">
      <c r="A494">
        <f>ROW(Source!A302)</f>
        <v>302</v>
      </c>
      <c r="B494">
        <v>424238656</v>
      </c>
      <c r="C494">
        <v>424236907</v>
      </c>
      <c r="D494">
        <v>417165237</v>
      </c>
      <c r="E494">
        <v>1</v>
      </c>
      <c r="F494">
        <v>1</v>
      </c>
      <c r="G494">
        <v>1</v>
      </c>
      <c r="H494">
        <v>3</v>
      </c>
      <c r="I494" t="s">
        <v>1125</v>
      </c>
      <c r="J494" t="s">
        <v>1126</v>
      </c>
      <c r="K494" t="s">
        <v>1127</v>
      </c>
      <c r="L494">
        <v>1302</v>
      </c>
      <c r="N494">
        <v>1003</v>
      </c>
      <c r="O494" t="s">
        <v>1128</v>
      </c>
      <c r="P494" t="s">
        <v>1128</v>
      </c>
      <c r="Q494">
        <v>10</v>
      </c>
      <c r="W494">
        <v>0</v>
      </c>
      <c r="X494">
        <v>530731316</v>
      </c>
      <c r="Y494">
        <f>(AT494*ROUND(0,7))</f>
        <v>0</v>
      </c>
      <c r="AA494">
        <v>57.7</v>
      </c>
      <c r="AB494">
        <v>0</v>
      </c>
      <c r="AC494">
        <v>0</v>
      </c>
      <c r="AD494">
        <v>0</v>
      </c>
      <c r="AE494">
        <v>37.71</v>
      </c>
      <c r="AF494">
        <v>0</v>
      </c>
      <c r="AG494">
        <v>0</v>
      </c>
      <c r="AH494">
        <v>0</v>
      </c>
      <c r="AI494">
        <v>1.53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0.245</v>
      </c>
      <c r="AU494" t="s">
        <v>342</v>
      </c>
      <c r="AV494">
        <v>0</v>
      </c>
      <c r="AW494">
        <v>2</v>
      </c>
      <c r="AX494">
        <v>424392951</v>
      </c>
      <c r="AY494">
        <v>1</v>
      </c>
      <c r="AZ494">
        <v>0</v>
      </c>
      <c r="BA494">
        <v>562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9.2389500000000009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ROUND(Y494*Source!I302,7)</f>
        <v>0</v>
      </c>
      <c r="CY494">
        <f>AA494</f>
        <v>57.7</v>
      </c>
      <c r="CZ494">
        <f>AE494</f>
        <v>37.71</v>
      </c>
      <c r="DA494">
        <f>AI494</f>
        <v>1.53</v>
      </c>
      <c r="DB494">
        <f>ROUND((ROUND(AT494*CZ494,2)*ROUND(0,7)),6)</f>
        <v>0</v>
      </c>
      <c r="DC494">
        <f>ROUND((ROUND(AT494*AG494,2)*ROUND(0,7)),6)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254"/>
        <v>0</v>
      </c>
      <c r="DH494">
        <f t="shared" si="228"/>
        <v>0</v>
      </c>
      <c r="DI494">
        <f t="shared" si="248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ROW(Source!A302)</f>
        <v>302</v>
      </c>
      <c r="B495">
        <v>424238656</v>
      </c>
      <c r="C495">
        <v>424236907</v>
      </c>
      <c r="D495">
        <v>417166911</v>
      </c>
      <c r="E495">
        <v>1</v>
      </c>
      <c r="F495">
        <v>1</v>
      </c>
      <c r="G495">
        <v>1</v>
      </c>
      <c r="H495">
        <v>3</v>
      </c>
      <c r="I495" t="s">
        <v>1147</v>
      </c>
      <c r="J495" t="s">
        <v>1148</v>
      </c>
      <c r="K495" t="s">
        <v>1149</v>
      </c>
      <c r="L495">
        <v>1348</v>
      </c>
      <c r="N495">
        <v>1009</v>
      </c>
      <c r="O495" t="s">
        <v>635</v>
      </c>
      <c r="P495" t="s">
        <v>635</v>
      </c>
      <c r="Q495">
        <v>1000</v>
      </c>
      <c r="W495">
        <v>0</v>
      </c>
      <c r="X495">
        <v>-312996078</v>
      </c>
      <c r="Y495">
        <f>(AT495*ROUND(0,7))</f>
        <v>0</v>
      </c>
      <c r="AA495">
        <v>127956.34</v>
      </c>
      <c r="AB495">
        <v>0</v>
      </c>
      <c r="AC495">
        <v>0</v>
      </c>
      <c r="AD495">
        <v>0</v>
      </c>
      <c r="AE495">
        <v>99190.96</v>
      </c>
      <c r="AF495">
        <v>0</v>
      </c>
      <c r="AG495">
        <v>0</v>
      </c>
      <c r="AH495">
        <v>0</v>
      </c>
      <c r="AI495">
        <v>1.29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1.1E-4</v>
      </c>
      <c r="AU495" t="s">
        <v>342</v>
      </c>
      <c r="AV495">
        <v>0</v>
      </c>
      <c r="AW495">
        <v>2</v>
      </c>
      <c r="AX495">
        <v>424392952</v>
      </c>
      <c r="AY495">
        <v>1</v>
      </c>
      <c r="AZ495">
        <v>0</v>
      </c>
      <c r="BA495">
        <v>563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10.911005600000001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ROUND(Y495*Source!I302,7)</f>
        <v>0</v>
      </c>
      <c r="CY495">
        <f>AA495</f>
        <v>127956.34</v>
      </c>
      <c r="CZ495">
        <f>AE495</f>
        <v>99190.96</v>
      </c>
      <c r="DA495">
        <f>AI495</f>
        <v>1.29</v>
      </c>
      <c r="DB495">
        <f>ROUND((ROUND(AT495*CZ495,2)*ROUND(0,7)),6)</f>
        <v>0</v>
      </c>
      <c r="DC495">
        <f>ROUND((ROUND(AT495*AG495,2)*ROUND(0,7)),6)</f>
        <v>0</v>
      </c>
      <c r="DD495" t="s">
        <v>3</v>
      </c>
      <c r="DE495" t="s">
        <v>3</v>
      </c>
      <c r="DF495">
        <f>ROUND(ROUND(AE495*AI495,2)*CX495,2)</f>
        <v>0</v>
      </c>
      <c r="DG495">
        <f t="shared" si="254"/>
        <v>0</v>
      </c>
      <c r="DH495">
        <f t="shared" si="228"/>
        <v>0</v>
      </c>
      <c r="DI495">
        <f t="shared" si="248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ROW(Source!A302)</f>
        <v>302</v>
      </c>
      <c r="B496">
        <v>424238656</v>
      </c>
      <c r="C496">
        <v>424236907</v>
      </c>
      <c r="D496">
        <v>417175577</v>
      </c>
      <c r="E496">
        <v>1</v>
      </c>
      <c r="F496">
        <v>1</v>
      </c>
      <c r="G496">
        <v>1</v>
      </c>
      <c r="H496">
        <v>3</v>
      </c>
      <c r="I496" t="s">
        <v>1141</v>
      </c>
      <c r="J496" t="s">
        <v>1142</v>
      </c>
      <c r="K496" t="s">
        <v>1143</v>
      </c>
      <c r="L496">
        <v>1346</v>
      </c>
      <c r="N496">
        <v>1009</v>
      </c>
      <c r="O496" t="s">
        <v>1046</v>
      </c>
      <c r="P496" t="s">
        <v>1046</v>
      </c>
      <c r="Q496">
        <v>1</v>
      </c>
      <c r="W496">
        <v>0</v>
      </c>
      <c r="X496">
        <v>1865769342</v>
      </c>
      <c r="Y496">
        <f>(AT496*ROUND(0,7))</f>
        <v>0</v>
      </c>
      <c r="AA496">
        <v>1499.09</v>
      </c>
      <c r="AB496">
        <v>0</v>
      </c>
      <c r="AC496">
        <v>0</v>
      </c>
      <c r="AD496">
        <v>0</v>
      </c>
      <c r="AE496">
        <v>931.11</v>
      </c>
      <c r="AF496">
        <v>0</v>
      </c>
      <c r="AG496">
        <v>0</v>
      </c>
      <c r="AH496">
        <v>0</v>
      </c>
      <c r="AI496">
        <v>1.61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0.25</v>
      </c>
      <c r="AU496" t="s">
        <v>342</v>
      </c>
      <c r="AV496">
        <v>0</v>
      </c>
      <c r="AW496">
        <v>2</v>
      </c>
      <c r="AX496">
        <v>424392953</v>
      </c>
      <c r="AY496">
        <v>1</v>
      </c>
      <c r="AZ496">
        <v>0</v>
      </c>
      <c r="BA496">
        <v>564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232.7775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ROUND(Y496*Source!I302,7)</f>
        <v>0</v>
      </c>
      <c r="CY496">
        <f>AA496</f>
        <v>1499.09</v>
      </c>
      <c r="CZ496">
        <f>AE496</f>
        <v>931.11</v>
      </c>
      <c r="DA496">
        <f>AI496</f>
        <v>1.61</v>
      </c>
      <c r="DB496">
        <f>ROUND((ROUND(AT496*CZ496,2)*ROUND(0,7)),6)</f>
        <v>0</v>
      </c>
      <c r="DC496">
        <f>ROUND((ROUND(AT496*AG496,2)*ROUND(0,7)),6)</f>
        <v>0</v>
      </c>
      <c r="DD496" t="s">
        <v>3</v>
      </c>
      <c r="DE496" t="s">
        <v>3</v>
      </c>
      <c r="DF496">
        <f>ROUND(ROUND(AE496*AI496,2)*CX496,2)</f>
        <v>0</v>
      </c>
      <c r="DG496">
        <f t="shared" si="254"/>
        <v>0</v>
      </c>
      <c r="DH496">
        <f t="shared" si="228"/>
        <v>0</v>
      </c>
      <c r="DI496">
        <f t="shared" si="248"/>
        <v>0</v>
      </c>
      <c r="DJ496">
        <f>DF496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ROW(Source!A302)</f>
        <v>302</v>
      </c>
      <c r="B497">
        <v>424238656</v>
      </c>
      <c r="C497">
        <v>424236907</v>
      </c>
      <c r="D497">
        <v>417183788</v>
      </c>
      <c r="E497">
        <v>1</v>
      </c>
      <c r="F497">
        <v>1</v>
      </c>
      <c r="G497">
        <v>1</v>
      </c>
      <c r="H497">
        <v>3</v>
      </c>
      <c r="I497" t="s">
        <v>1138</v>
      </c>
      <c r="J497" t="s">
        <v>1139</v>
      </c>
      <c r="K497" t="s">
        <v>1140</v>
      </c>
      <c r="L497">
        <v>1348</v>
      </c>
      <c r="N497">
        <v>1009</v>
      </c>
      <c r="O497" t="s">
        <v>635</v>
      </c>
      <c r="P497" t="s">
        <v>635</v>
      </c>
      <c r="Q497">
        <v>1000</v>
      </c>
      <c r="W497">
        <v>0</v>
      </c>
      <c r="X497">
        <v>-734320380</v>
      </c>
      <c r="Y497">
        <f>(AT497*ROUND(0,7))</f>
        <v>0</v>
      </c>
      <c r="AA497">
        <v>106680.6</v>
      </c>
      <c r="AB497">
        <v>0</v>
      </c>
      <c r="AC497">
        <v>0</v>
      </c>
      <c r="AD497">
        <v>0</v>
      </c>
      <c r="AE497">
        <v>82698.14</v>
      </c>
      <c r="AF497">
        <v>0</v>
      </c>
      <c r="AG497">
        <v>0</v>
      </c>
      <c r="AH497">
        <v>0</v>
      </c>
      <c r="AI497">
        <v>1.29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7.2000000000000005E-4</v>
      </c>
      <c r="AU497" t="s">
        <v>342</v>
      </c>
      <c r="AV497">
        <v>0</v>
      </c>
      <c r="AW497">
        <v>2</v>
      </c>
      <c r="AX497">
        <v>424392954</v>
      </c>
      <c r="AY497">
        <v>1</v>
      </c>
      <c r="AZ497">
        <v>0</v>
      </c>
      <c r="BA497">
        <v>565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59.5426608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ROUND(Y497*Source!I302,7)</f>
        <v>0</v>
      </c>
      <c r="CY497">
        <f>AA497</f>
        <v>106680.6</v>
      </c>
      <c r="CZ497">
        <f>AE497</f>
        <v>82698.14</v>
      </c>
      <c r="DA497">
        <f>AI497</f>
        <v>1.29</v>
      </c>
      <c r="DB497">
        <f>ROUND((ROUND(AT497*CZ497,2)*ROUND(0,7)),6)</f>
        <v>0</v>
      </c>
      <c r="DC497">
        <f>ROUND((ROUND(AT497*AG497,2)*ROUND(0,7)),6)</f>
        <v>0</v>
      </c>
      <c r="DD497" t="s">
        <v>3</v>
      </c>
      <c r="DE497" t="s">
        <v>3</v>
      </c>
      <c r="DF497">
        <f>ROUND(ROUND(AE497*AI497,2)*CX497,2)</f>
        <v>0</v>
      </c>
      <c r="DG497">
        <f t="shared" si="254"/>
        <v>0</v>
      </c>
      <c r="DH497">
        <f t="shared" si="228"/>
        <v>0</v>
      </c>
      <c r="DI497">
        <f t="shared" si="248"/>
        <v>0</v>
      </c>
      <c r="DJ497">
        <f>DF497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ROW(Source!A303)</f>
        <v>303</v>
      </c>
      <c r="B498">
        <v>424238656</v>
      </c>
      <c r="C498">
        <v>424236930</v>
      </c>
      <c r="D498">
        <v>417090720</v>
      </c>
      <c r="E498">
        <v>117</v>
      </c>
      <c r="F498">
        <v>1</v>
      </c>
      <c r="G498">
        <v>1</v>
      </c>
      <c r="H498">
        <v>1</v>
      </c>
      <c r="I498" t="s">
        <v>1087</v>
      </c>
      <c r="J498" t="s">
        <v>3</v>
      </c>
      <c r="K498" t="s">
        <v>1088</v>
      </c>
      <c r="L498">
        <v>1191</v>
      </c>
      <c r="N498">
        <v>1013</v>
      </c>
      <c r="O498" t="s">
        <v>856</v>
      </c>
      <c r="P498" t="s">
        <v>856</v>
      </c>
      <c r="Q498">
        <v>1</v>
      </c>
      <c r="W498">
        <v>0</v>
      </c>
      <c r="X498">
        <v>44848675</v>
      </c>
      <c r="Y498">
        <f t="shared" ref="Y498:Y503" si="255">AT498</f>
        <v>24.8</v>
      </c>
      <c r="AA498">
        <v>0</v>
      </c>
      <c r="AB498">
        <v>0</v>
      </c>
      <c r="AC498">
        <v>0</v>
      </c>
      <c r="AD498">
        <v>527.6</v>
      </c>
      <c r="AE498">
        <v>0</v>
      </c>
      <c r="AF498">
        <v>0</v>
      </c>
      <c r="AG498">
        <v>0</v>
      </c>
      <c r="AH498">
        <v>527.6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24.8</v>
      </c>
      <c r="AU498" t="s">
        <v>3</v>
      </c>
      <c r="AV498">
        <v>1</v>
      </c>
      <c r="AW498">
        <v>2</v>
      </c>
      <c r="AX498">
        <v>424392957</v>
      </c>
      <c r="AY498">
        <v>1</v>
      </c>
      <c r="AZ498">
        <v>0</v>
      </c>
      <c r="BA498">
        <v>567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13084.480000000001</v>
      </c>
      <c r="BN498">
        <v>24.8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13084.480000000001</v>
      </c>
      <c r="BU498">
        <v>24.8</v>
      </c>
      <c r="BV498">
        <v>0</v>
      </c>
      <c r="BW498">
        <v>1</v>
      </c>
      <c r="CU498">
        <f>ROUND(AT498*Source!I303*AH498*AL498,2)</f>
        <v>130.84</v>
      </c>
      <c r="CV498">
        <f>ROUND(Y498*Source!I303,7)</f>
        <v>0.248</v>
      </c>
      <c r="CW498">
        <v>0</v>
      </c>
      <c r="CX498">
        <f>ROUND(Y498*Source!I303,7)</f>
        <v>0.248</v>
      </c>
      <c r="CY498">
        <f>AD498</f>
        <v>527.6</v>
      </c>
      <c r="CZ498">
        <f>AH498</f>
        <v>527.6</v>
      </c>
      <c r="DA498">
        <f>AL498</f>
        <v>1</v>
      </c>
      <c r="DB498">
        <f t="shared" ref="DB498:DB503" si="256">ROUND(ROUND(AT498*CZ498,2),6)</f>
        <v>13084.48</v>
      </c>
      <c r="DC498">
        <f t="shared" ref="DC498:DC503" si="257">ROUND(ROUND(AT498*AG498,2),6)</f>
        <v>0</v>
      </c>
      <c r="DD498" t="s">
        <v>3</v>
      </c>
      <c r="DE498" t="s">
        <v>3</v>
      </c>
      <c r="DF498">
        <f t="shared" ref="DF498:DF503" si="258">ROUND(ROUND(AE498,2)*CX498,2)</f>
        <v>0</v>
      </c>
      <c r="DG498">
        <f t="shared" si="254"/>
        <v>0</v>
      </c>
      <c r="DH498">
        <f t="shared" si="228"/>
        <v>0</v>
      </c>
      <c r="DI498">
        <f t="shared" si="248"/>
        <v>130.84</v>
      </c>
      <c r="DJ498">
        <f>DI498</f>
        <v>130.84</v>
      </c>
      <c r="DK498">
        <v>1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ROW(Source!A303)</f>
        <v>303</v>
      </c>
      <c r="B499">
        <v>424238656</v>
      </c>
      <c r="C499">
        <v>424236930</v>
      </c>
      <c r="D499">
        <v>417090896</v>
      </c>
      <c r="E499">
        <v>117</v>
      </c>
      <c r="F499">
        <v>1</v>
      </c>
      <c r="G499">
        <v>1</v>
      </c>
      <c r="H499">
        <v>1</v>
      </c>
      <c r="I499" t="s">
        <v>854</v>
      </c>
      <c r="J499" t="s">
        <v>3</v>
      </c>
      <c r="K499" t="s">
        <v>855</v>
      </c>
      <c r="L499">
        <v>1191</v>
      </c>
      <c r="N499">
        <v>1013</v>
      </c>
      <c r="O499" t="s">
        <v>856</v>
      </c>
      <c r="P499" t="s">
        <v>856</v>
      </c>
      <c r="Q499">
        <v>1</v>
      </c>
      <c r="W499">
        <v>0</v>
      </c>
      <c r="X499">
        <v>-1417349443</v>
      </c>
      <c r="Y499">
        <f t="shared" si="255"/>
        <v>0.4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0.4</v>
      </c>
      <c r="AU499" t="s">
        <v>3</v>
      </c>
      <c r="AV499">
        <v>2</v>
      </c>
      <c r="AW499">
        <v>2</v>
      </c>
      <c r="AX499">
        <v>424392958</v>
      </c>
      <c r="AY499">
        <v>1</v>
      </c>
      <c r="AZ499">
        <v>0</v>
      </c>
      <c r="BA499">
        <v>568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ROUND(Y499*Source!I303,7)</f>
        <v>4.0000000000000001E-3</v>
      </c>
      <c r="CY499">
        <f>AD499</f>
        <v>0</v>
      </c>
      <c r="CZ499">
        <f>AH499</f>
        <v>0</v>
      </c>
      <c r="DA499">
        <f>AL499</f>
        <v>1</v>
      </c>
      <c r="DB499">
        <f t="shared" si="256"/>
        <v>0</v>
      </c>
      <c r="DC499">
        <f t="shared" si="257"/>
        <v>0</v>
      </c>
      <c r="DD499" t="s">
        <v>3</v>
      </c>
      <c r="DE499" t="s">
        <v>3</v>
      </c>
      <c r="DF499">
        <f t="shared" si="258"/>
        <v>0</v>
      </c>
      <c r="DG499">
        <f t="shared" si="254"/>
        <v>0</v>
      </c>
      <c r="DH499">
        <f t="shared" si="228"/>
        <v>0</v>
      </c>
      <c r="DI499">
        <f t="shared" si="248"/>
        <v>0</v>
      </c>
      <c r="DJ499">
        <f>DI499</f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ROW(Source!A303)</f>
        <v>303</v>
      </c>
      <c r="B500">
        <v>424238656</v>
      </c>
      <c r="C500">
        <v>424236930</v>
      </c>
      <c r="D500">
        <v>417097392</v>
      </c>
      <c r="E500">
        <v>1</v>
      </c>
      <c r="F500">
        <v>1</v>
      </c>
      <c r="G500">
        <v>1</v>
      </c>
      <c r="H500">
        <v>2</v>
      </c>
      <c r="I500" t="s">
        <v>963</v>
      </c>
      <c r="J500" t="s">
        <v>964</v>
      </c>
      <c r="K500" t="s">
        <v>965</v>
      </c>
      <c r="L500">
        <v>1368</v>
      </c>
      <c r="N500">
        <v>1011</v>
      </c>
      <c r="O500" t="s">
        <v>748</v>
      </c>
      <c r="P500" t="s">
        <v>748</v>
      </c>
      <c r="Q500">
        <v>1</v>
      </c>
      <c r="W500">
        <v>0</v>
      </c>
      <c r="X500">
        <v>639918019</v>
      </c>
      <c r="Y500">
        <f t="shared" si="255"/>
        <v>0.2</v>
      </c>
      <c r="AA500">
        <v>0</v>
      </c>
      <c r="AB500">
        <v>1626.29</v>
      </c>
      <c r="AC500">
        <v>724.95</v>
      </c>
      <c r="AD500">
        <v>0</v>
      </c>
      <c r="AE500">
        <v>0</v>
      </c>
      <c r="AF500">
        <v>1626.29</v>
      </c>
      <c r="AG500">
        <v>724.95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0.2</v>
      </c>
      <c r="AU500" t="s">
        <v>3</v>
      </c>
      <c r="AV500">
        <v>1</v>
      </c>
      <c r="AW500">
        <v>2</v>
      </c>
      <c r="AX500">
        <v>424392959</v>
      </c>
      <c r="AY500">
        <v>1</v>
      </c>
      <c r="AZ500">
        <v>0</v>
      </c>
      <c r="BA500">
        <v>569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325.25800000000004</v>
      </c>
      <c r="BL500">
        <v>144.99</v>
      </c>
      <c r="BM500">
        <v>0</v>
      </c>
      <c r="BN500">
        <v>0</v>
      </c>
      <c r="BO500">
        <v>0.2</v>
      </c>
      <c r="BP500">
        <v>1</v>
      </c>
      <c r="BQ500">
        <v>0</v>
      </c>
      <c r="BR500">
        <v>325.25800000000004</v>
      </c>
      <c r="BS500">
        <v>144.99</v>
      </c>
      <c r="BT500">
        <v>0</v>
      </c>
      <c r="BU500">
        <v>0</v>
      </c>
      <c r="BV500">
        <v>0.2</v>
      </c>
      <c r="BW500">
        <v>1</v>
      </c>
      <c r="CV500">
        <v>0</v>
      </c>
      <c r="CW500">
        <f>ROUND(Y500*Source!I303*DO500,7)</f>
        <v>2E-3</v>
      </c>
      <c r="CX500">
        <f>ROUND(Y500*Source!I303,7)</f>
        <v>2E-3</v>
      </c>
      <c r="CY500">
        <f>AB500</f>
        <v>1626.29</v>
      </c>
      <c r="CZ500">
        <f>AF500</f>
        <v>1626.29</v>
      </c>
      <c r="DA500">
        <f>AJ500</f>
        <v>1</v>
      </c>
      <c r="DB500">
        <f t="shared" si="256"/>
        <v>325.26</v>
      </c>
      <c r="DC500">
        <f t="shared" si="257"/>
        <v>144.99</v>
      </c>
      <c r="DD500" t="s">
        <v>3</v>
      </c>
      <c r="DE500" t="s">
        <v>3</v>
      </c>
      <c r="DF500">
        <f t="shared" si="258"/>
        <v>0</v>
      </c>
      <c r="DG500">
        <f t="shared" si="254"/>
        <v>3.25</v>
      </c>
      <c r="DH500">
        <f t="shared" si="228"/>
        <v>1.45</v>
      </c>
      <c r="DI500">
        <f t="shared" si="248"/>
        <v>0</v>
      </c>
      <c r="DJ500">
        <f>DG500+DH500</f>
        <v>4.7</v>
      </c>
      <c r="DK500">
        <v>1</v>
      </c>
      <c r="DL500" t="s">
        <v>876</v>
      </c>
      <c r="DM500">
        <v>6</v>
      </c>
      <c r="DN500" t="s">
        <v>856</v>
      </c>
      <c r="DO500">
        <v>1</v>
      </c>
    </row>
    <row r="501" spans="1:119" x14ac:dyDescent="0.2">
      <c r="A501">
        <f>ROW(Source!A303)</f>
        <v>303</v>
      </c>
      <c r="B501">
        <v>424238656</v>
      </c>
      <c r="C501">
        <v>424236930</v>
      </c>
      <c r="D501">
        <v>417097489</v>
      </c>
      <c r="E501">
        <v>1</v>
      </c>
      <c r="F501">
        <v>1</v>
      </c>
      <c r="G501">
        <v>1</v>
      </c>
      <c r="H501">
        <v>2</v>
      </c>
      <c r="I501" t="s">
        <v>1107</v>
      </c>
      <c r="J501" t="s">
        <v>1108</v>
      </c>
      <c r="K501" t="s">
        <v>1109</v>
      </c>
      <c r="L501">
        <v>1368</v>
      </c>
      <c r="N501">
        <v>1011</v>
      </c>
      <c r="O501" t="s">
        <v>748</v>
      </c>
      <c r="P501" t="s">
        <v>748</v>
      </c>
      <c r="Q501">
        <v>1</v>
      </c>
      <c r="W501">
        <v>0</v>
      </c>
      <c r="X501">
        <v>-1620640563</v>
      </c>
      <c r="Y501">
        <f t="shared" si="255"/>
        <v>5.69</v>
      </c>
      <c r="AA501">
        <v>0</v>
      </c>
      <c r="AB501">
        <v>2.77</v>
      </c>
      <c r="AC501">
        <v>0</v>
      </c>
      <c r="AD501">
        <v>0</v>
      </c>
      <c r="AE501">
        <v>0</v>
      </c>
      <c r="AF501">
        <v>1.75</v>
      </c>
      <c r="AG501">
        <v>0</v>
      </c>
      <c r="AH501">
        <v>0</v>
      </c>
      <c r="AI501">
        <v>1</v>
      </c>
      <c r="AJ501">
        <v>1.58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5.69</v>
      </c>
      <c r="AU501" t="s">
        <v>3</v>
      </c>
      <c r="AV501">
        <v>1</v>
      </c>
      <c r="AW501">
        <v>2</v>
      </c>
      <c r="AX501">
        <v>424392960</v>
      </c>
      <c r="AY501">
        <v>1</v>
      </c>
      <c r="AZ501">
        <v>0</v>
      </c>
      <c r="BA501">
        <v>570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9.9575000000000014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0</v>
      </c>
      <c r="BR501">
        <v>9.9575000000000014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f>ROUND(Y501*Source!I303*DO501,7)</f>
        <v>0</v>
      </c>
      <c r="CX501">
        <f>ROUND(Y501*Source!I303,7)</f>
        <v>5.6899999999999999E-2</v>
      </c>
      <c r="CY501">
        <f>AB501</f>
        <v>2.77</v>
      </c>
      <c r="CZ501">
        <f>AF501</f>
        <v>1.75</v>
      </c>
      <c r="DA501">
        <f>AJ501</f>
        <v>1.58</v>
      </c>
      <c r="DB501">
        <f t="shared" si="256"/>
        <v>9.9600000000000009</v>
      </c>
      <c r="DC501">
        <f t="shared" si="257"/>
        <v>0</v>
      </c>
      <c r="DD501" t="s">
        <v>3</v>
      </c>
      <c r="DE501" t="s">
        <v>3</v>
      </c>
      <c r="DF501">
        <f t="shared" si="258"/>
        <v>0</v>
      </c>
      <c r="DG501">
        <f>ROUND(ROUND(AF501*AJ501,2)*CX501,2)</f>
        <v>0.16</v>
      </c>
      <c r="DH501">
        <f t="shared" si="228"/>
        <v>0</v>
      </c>
      <c r="DI501">
        <f t="shared" si="248"/>
        <v>0</v>
      </c>
      <c r="DJ501">
        <f>DG501+DH501</f>
        <v>0.16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ROW(Source!A303)</f>
        <v>303</v>
      </c>
      <c r="B502">
        <v>424238656</v>
      </c>
      <c r="C502">
        <v>424236930</v>
      </c>
      <c r="D502">
        <v>417097533</v>
      </c>
      <c r="E502">
        <v>1</v>
      </c>
      <c r="F502">
        <v>1</v>
      </c>
      <c r="G502">
        <v>1</v>
      </c>
      <c r="H502">
        <v>2</v>
      </c>
      <c r="I502" t="s">
        <v>1122</v>
      </c>
      <c r="J502" t="s">
        <v>1123</v>
      </c>
      <c r="K502" t="s">
        <v>1124</v>
      </c>
      <c r="L502">
        <v>1368</v>
      </c>
      <c r="N502">
        <v>1011</v>
      </c>
      <c r="O502" t="s">
        <v>748</v>
      </c>
      <c r="P502" t="s">
        <v>748</v>
      </c>
      <c r="Q502">
        <v>1</v>
      </c>
      <c r="W502">
        <v>0</v>
      </c>
      <c r="X502">
        <v>877234250</v>
      </c>
      <c r="Y502">
        <f t="shared" si="255"/>
        <v>5.69</v>
      </c>
      <c r="AA502">
        <v>0</v>
      </c>
      <c r="AB502">
        <v>19.89</v>
      </c>
      <c r="AC502">
        <v>0</v>
      </c>
      <c r="AD502">
        <v>0</v>
      </c>
      <c r="AE502">
        <v>0</v>
      </c>
      <c r="AF502">
        <v>13.44</v>
      </c>
      <c r="AG502">
        <v>0</v>
      </c>
      <c r="AH502">
        <v>0</v>
      </c>
      <c r="AI502">
        <v>1</v>
      </c>
      <c r="AJ502">
        <v>1.48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5.69</v>
      </c>
      <c r="AU502" t="s">
        <v>3</v>
      </c>
      <c r="AV502">
        <v>1</v>
      </c>
      <c r="AW502">
        <v>2</v>
      </c>
      <c r="AX502">
        <v>424392961</v>
      </c>
      <c r="AY502">
        <v>1</v>
      </c>
      <c r="AZ502">
        <v>0</v>
      </c>
      <c r="BA502">
        <v>571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76.473600000000005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0</v>
      </c>
      <c r="BR502">
        <v>76.473600000000005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f>ROUND(Y502*Source!I303*DO502,7)</f>
        <v>0</v>
      </c>
      <c r="CX502">
        <f>ROUND(Y502*Source!I303,7)</f>
        <v>5.6899999999999999E-2</v>
      </c>
      <c r="CY502">
        <f>AB502</f>
        <v>19.89</v>
      </c>
      <c r="CZ502">
        <f>AF502</f>
        <v>13.44</v>
      </c>
      <c r="DA502">
        <f>AJ502</f>
        <v>1.48</v>
      </c>
      <c r="DB502">
        <f t="shared" si="256"/>
        <v>76.47</v>
      </c>
      <c r="DC502">
        <f t="shared" si="257"/>
        <v>0</v>
      </c>
      <c r="DD502" t="s">
        <v>3</v>
      </c>
      <c r="DE502" t="s">
        <v>3</v>
      </c>
      <c r="DF502">
        <f t="shared" si="258"/>
        <v>0</v>
      </c>
      <c r="DG502">
        <f>ROUND(ROUND(AF502*AJ502,2)*CX502,2)</f>
        <v>1.1299999999999999</v>
      </c>
      <c r="DH502">
        <f t="shared" si="228"/>
        <v>0</v>
      </c>
      <c r="DI502">
        <f t="shared" si="248"/>
        <v>0</v>
      </c>
      <c r="DJ502">
        <f>DG502+DH502</f>
        <v>1.1299999999999999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ROW(Source!A303)</f>
        <v>303</v>
      </c>
      <c r="B503">
        <v>424238656</v>
      </c>
      <c r="C503">
        <v>424236930</v>
      </c>
      <c r="D503">
        <v>417098287</v>
      </c>
      <c r="E503">
        <v>1</v>
      </c>
      <c r="F503">
        <v>1</v>
      </c>
      <c r="G503">
        <v>1</v>
      </c>
      <c r="H503">
        <v>2</v>
      </c>
      <c r="I503" t="s">
        <v>901</v>
      </c>
      <c r="J503" t="s">
        <v>902</v>
      </c>
      <c r="K503" t="s">
        <v>903</v>
      </c>
      <c r="L503">
        <v>1368</v>
      </c>
      <c r="N503">
        <v>1011</v>
      </c>
      <c r="O503" t="s">
        <v>748</v>
      </c>
      <c r="P503" t="s">
        <v>748</v>
      </c>
      <c r="Q503">
        <v>1</v>
      </c>
      <c r="W503">
        <v>0</v>
      </c>
      <c r="X503">
        <v>-849950259</v>
      </c>
      <c r="Y503">
        <f t="shared" si="255"/>
        <v>0.2</v>
      </c>
      <c r="AA503">
        <v>0</v>
      </c>
      <c r="AB503">
        <v>641.70000000000005</v>
      </c>
      <c r="AC503">
        <v>539.69000000000005</v>
      </c>
      <c r="AD503">
        <v>0</v>
      </c>
      <c r="AE503">
        <v>0</v>
      </c>
      <c r="AF503">
        <v>641.70000000000005</v>
      </c>
      <c r="AG503">
        <v>539.69000000000005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0.2</v>
      </c>
      <c r="AU503" t="s">
        <v>3</v>
      </c>
      <c r="AV503">
        <v>1</v>
      </c>
      <c r="AW503">
        <v>2</v>
      </c>
      <c r="AX503">
        <v>424392962</v>
      </c>
      <c r="AY503">
        <v>1</v>
      </c>
      <c r="AZ503">
        <v>0</v>
      </c>
      <c r="BA503">
        <v>572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128.34</v>
      </c>
      <c r="BL503">
        <v>107.93800000000002</v>
      </c>
      <c r="BM503">
        <v>0</v>
      </c>
      <c r="BN503">
        <v>0</v>
      </c>
      <c r="BO503">
        <v>0.2</v>
      </c>
      <c r="BP503">
        <v>1</v>
      </c>
      <c r="BQ503">
        <v>0</v>
      </c>
      <c r="BR503">
        <v>128.34</v>
      </c>
      <c r="BS503">
        <v>107.93800000000002</v>
      </c>
      <c r="BT503">
        <v>0</v>
      </c>
      <c r="BU503">
        <v>0</v>
      </c>
      <c r="BV503">
        <v>0.2</v>
      </c>
      <c r="BW503">
        <v>1</v>
      </c>
      <c r="CV503">
        <v>0</v>
      </c>
      <c r="CW503">
        <f>ROUND(Y503*Source!I303*DO503,7)</f>
        <v>2E-3</v>
      </c>
      <c r="CX503">
        <f>ROUND(Y503*Source!I303,7)</f>
        <v>2E-3</v>
      </c>
      <c r="CY503">
        <f>AB503</f>
        <v>641.70000000000005</v>
      </c>
      <c r="CZ503">
        <f>AF503</f>
        <v>641.70000000000005</v>
      </c>
      <c r="DA503">
        <f>AJ503</f>
        <v>1</v>
      </c>
      <c r="DB503">
        <f t="shared" si="256"/>
        <v>128.34</v>
      </c>
      <c r="DC503">
        <f t="shared" si="257"/>
        <v>107.94</v>
      </c>
      <c r="DD503" t="s">
        <v>3</v>
      </c>
      <c r="DE503" t="s">
        <v>3</v>
      </c>
      <c r="DF503">
        <f t="shared" si="258"/>
        <v>0</v>
      </c>
      <c r="DG503">
        <f t="shared" ref="DG503:DG510" si="259">ROUND(ROUND(AF503,2)*CX503,2)</f>
        <v>1.28</v>
      </c>
      <c r="DH503">
        <f t="shared" si="228"/>
        <v>1.08</v>
      </c>
      <c r="DI503">
        <f t="shared" si="248"/>
        <v>0</v>
      </c>
      <c r="DJ503">
        <f>DG503+DH503</f>
        <v>2.3600000000000003</v>
      </c>
      <c r="DK503">
        <v>1</v>
      </c>
      <c r="DL503" t="s">
        <v>867</v>
      </c>
      <c r="DM503">
        <v>4</v>
      </c>
      <c r="DN503" t="s">
        <v>856</v>
      </c>
      <c r="DO503">
        <v>1</v>
      </c>
    </row>
    <row r="504" spans="1:119" x14ac:dyDescent="0.2">
      <c r="A504">
        <f>ROW(Source!A303)</f>
        <v>303</v>
      </c>
      <c r="B504">
        <v>424238656</v>
      </c>
      <c r="C504">
        <v>424236930</v>
      </c>
      <c r="D504">
        <v>417165237</v>
      </c>
      <c r="E504">
        <v>1</v>
      </c>
      <c r="F504">
        <v>1</v>
      </c>
      <c r="G504">
        <v>1</v>
      </c>
      <c r="H504">
        <v>3</v>
      </c>
      <c r="I504" t="s">
        <v>1125</v>
      </c>
      <c r="J504" t="s">
        <v>1126</v>
      </c>
      <c r="K504" t="s">
        <v>1127</v>
      </c>
      <c r="L504">
        <v>1302</v>
      </c>
      <c r="N504">
        <v>1003</v>
      </c>
      <c r="O504" t="s">
        <v>1128</v>
      </c>
      <c r="P504" t="s">
        <v>1128</v>
      </c>
      <c r="Q504">
        <v>10</v>
      </c>
      <c r="W504">
        <v>0</v>
      </c>
      <c r="X504">
        <v>530731316</v>
      </c>
      <c r="Y504">
        <f>(AT504*ROUND(0,7))</f>
        <v>0</v>
      </c>
      <c r="AA504">
        <v>57.7</v>
      </c>
      <c r="AB504">
        <v>0</v>
      </c>
      <c r="AC504">
        <v>0</v>
      </c>
      <c r="AD504">
        <v>0</v>
      </c>
      <c r="AE504">
        <v>37.71</v>
      </c>
      <c r="AF504">
        <v>0</v>
      </c>
      <c r="AG504">
        <v>0</v>
      </c>
      <c r="AH504">
        <v>0</v>
      </c>
      <c r="AI504">
        <v>1.53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0.245</v>
      </c>
      <c r="AU504" t="s">
        <v>15</v>
      </c>
      <c r="AV504">
        <v>0</v>
      </c>
      <c r="AW504">
        <v>2</v>
      </c>
      <c r="AX504">
        <v>424392963</v>
      </c>
      <c r="AY504">
        <v>1</v>
      </c>
      <c r="AZ504">
        <v>0</v>
      </c>
      <c r="BA504">
        <v>573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9.2389500000000009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ROUND(Y504*Source!I303,7)</f>
        <v>0</v>
      </c>
      <c r="CY504">
        <f>AA504</f>
        <v>57.7</v>
      </c>
      <c r="CZ504">
        <f>AE504</f>
        <v>37.71</v>
      </c>
      <c r="DA504">
        <f>AI504</f>
        <v>1.53</v>
      </c>
      <c r="DB504">
        <f>ROUND((ROUND(AT504*CZ504,2)*ROUND(0,7)),6)</f>
        <v>0</v>
      </c>
      <c r="DC504">
        <f>ROUND((ROUND(AT504*AG504,2)*ROUND(0,7)),6)</f>
        <v>0</v>
      </c>
      <c r="DD504" t="s">
        <v>3</v>
      </c>
      <c r="DE504" t="s">
        <v>3</v>
      </c>
      <c r="DF504">
        <f>ROUND(ROUND(AE504*AI504,2)*CX504,2)</f>
        <v>0</v>
      </c>
      <c r="DG504">
        <f t="shared" si="259"/>
        <v>0</v>
      </c>
      <c r="DH504">
        <f t="shared" si="228"/>
        <v>0</v>
      </c>
      <c r="DI504">
        <f t="shared" si="248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ROW(Source!A303)</f>
        <v>303</v>
      </c>
      <c r="B505">
        <v>424238656</v>
      </c>
      <c r="C505">
        <v>424236930</v>
      </c>
      <c r="D505">
        <v>417166911</v>
      </c>
      <c r="E505">
        <v>1</v>
      </c>
      <c r="F505">
        <v>1</v>
      </c>
      <c r="G505">
        <v>1</v>
      </c>
      <c r="H505">
        <v>3</v>
      </c>
      <c r="I505" t="s">
        <v>1147</v>
      </c>
      <c r="J505" t="s">
        <v>1148</v>
      </c>
      <c r="K505" t="s">
        <v>1149</v>
      </c>
      <c r="L505">
        <v>1348</v>
      </c>
      <c r="N505">
        <v>1009</v>
      </c>
      <c r="O505" t="s">
        <v>635</v>
      </c>
      <c r="P505" t="s">
        <v>635</v>
      </c>
      <c r="Q505">
        <v>1000</v>
      </c>
      <c r="W505">
        <v>0</v>
      </c>
      <c r="X505">
        <v>-312996078</v>
      </c>
      <c r="Y505">
        <f>(AT505*ROUND(0,7))</f>
        <v>0</v>
      </c>
      <c r="AA505">
        <v>127956.34</v>
      </c>
      <c r="AB505">
        <v>0</v>
      </c>
      <c r="AC505">
        <v>0</v>
      </c>
      <c r="AD505">
        <v>0</v>
      </c>
      <c r="AE505">
        <v>99190.96</v>
      </c>
      <c r="AF505">
        <v>0</v>
      </c>
      <c r="AG505">
        <v>0</v>
      </c>
      <c r="AH505">
        <v>0</v>
      </c>
      <c r="AI505">
        <v>1.29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1.1E-4</v>
      </c>
      <c r="AU505" t="s">
        <v>15</v>
      </c>
      <c r="AV505">
        <v>0</v>
      </c>
      <c r="AW505">
        <v>2</v>
      </c>
      <c r="AX505">
        <v>424392964</v>
      </c>
      <c r="AY505">
        <v>1</v>
      </c>
      <c r="AZ505">
        <v>0</v>
      </c>
      <c r="BA505">
        <v>574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10.911005600000001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ROUND(Y505*Source!I303,7)</f>
        <v>0</v>
      </c>
      <c r="CY505">
        <f>AA505</f>
        <v>127956.34</v>
      </c>
      <c r="CZ505">
        <f>AE505</f>
        <v>99190.96</v>
      </c>
      <c r="DA505">
        <f>AI505</f>
        <v>1.29</v>
      </c>
      <c r="DB505">
        <f>ROUND((ROUND(AT505*CZ505,2)*ROUND(0,7)),6)</f>
        <v>0</v>
      </c>
      <c r="DC505">
        <f>ROUND((ROUND(AT505*AG505,2)*ROUND(0,7)),6)</f>
        <v>0</v>
      </c>
      <c r="DD505" t="s">
        <v>3</v>
      </c>
      <c r="DE505" t="s">
        <v>3</v>
      </c>
      <c r="DF505">
        <f>ROUND(ROUND(AE505*AI505,2)*CX505,2)</f>
        <v>0</v>
      </c>
      <c r="DG505">
        <f t="shared" si="259"/>
        <v>0</v>
      </c>
      <c r="DH505">
        <f t="shared" si="228"/>
        <v>0</v>
      </c>
      <c r="DI505">
        <f t="shared" si="248"/>
        <v>0</v>
      </c>
      <c r="DJ505">
        <f>DF505</f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ROW(Source!A303)</f>
        <v>303</v>
      </c>
      <c r="B506">
        <v>424238656</v>
      </c>
      <c r="C506">
        <v>424236930</v>
      </c>
      <c r="D506">
        <v>417175577</v>
      </c>
      <c r="E506">
        <v>1</v>
      </c>
      <c r="F506">
        <v>1</v>
      </c>
      <c r="G506">
        <v>1</v>
      </c>
      <c r="H506">
        <v>3</v>
      </c>
      <c r="I506" t="s">
        <v>1141</v>
      </c>
      <c r="J506" t="s">
        <v>1142</v>
      </c>
      <c r="K506" t="s">
        <v>1143</v>
      </c>
      <c r="L506">
        <v>1346</v>
      </c>
      <c r="N506">
        <v>1009</v>
      </c>
      <c r="O506" t="s">
        <v>1046</v>
      </c>
      <c r="P506" t="s">
        <v>1046</v>
      </c>
      <c r="Q506">
        <v>1</v>
      </c>
      <c r="W506">
        <v>0</v>
      </c>
      <c r="X506">
        <v>1865769342</v>
      </c>
      <c r="Y506">
        <f>(AT506*ROUND(0,7))</f>
        <v>0</v>
      </c>
      <c r="AA506">
        <v>1499.09</v>
      </c>
      <c r="AB506">
        <v>0</v>
      </c>
      <c r="AC506">
        <v>0</v>
      </c>
      <c r="AD506">
        <v>0</v>
      </c>
      <c r="AE506">
        <v>931.11</v>
      </c>
      <c r="AF506">
        <v>0</v>
      </c>
      <c r="AG506">
        <v>0</v>
      </c>
      <c r="AH506">
        <v>0</v>
      </c>
      <c r="AI506">
        <v>1.61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0.25</v>
      </c>
      <c r="AU506" t="s">
        <v>15</v>
      </c>
      <c r="AV506">
        <v>0</v>
      </c>
      <c r="AW506">
        <v>2</v>
      </c>
      <c r="AX506">
        <v>424392965</v>
      </c>
      <c r="AY506">
        <v>1</v>
      </c>
      <c r="AZ506">
        <v>0</v>
      </c>
      <c r="BA506">
        <v>575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232.7775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ROUND(Y506*Source!I303,7)</f>
        <v>0</v>
      </c>
      <c r="CY506">
        <f>AA506</f>
        <v>1499.09</v>
      </c>
      <c r="CZ506">
        <f>AE506</f>
        <v>931.11</v>
      </c>
      <c r="DA506">
        <f>AI506</f>
        <v>1.61</v>
      </c>
      <c r="DB506">
        <f>ROUND((ROUND(AT506*CZ506,2)*ROUND(0,7)),6)</f>
        <v>0</v>
      </c>
      <c r="DC506">
        <f>ROUND((ROUND(AT506*AG506,2)*ROUND(0,7)),6)</f>
        <v>0</v>
      </c>
      <c r="DD506" t="s">
        <v>3</v>
      </c>
      <c r="DE506" t="s">
        <v>3</v>
      </c>
      <c r="DF506">
        <f>ROUND(ROUND(AE506*AI506,2)*CX506,2)</f>
        <v>0</v>
      </c>
      <c r="DG506">
        <f t="shared" si="259"/>
        <v>0</v>
      </c>
      <c r="DH506">
        <f t="shared" si="228"/>
        <v>0</v>
      </c>
      <c r="DI506">
        <f t="shared" si="248"/>
        <v>0</v>
      </c>
      <c r="DJ506">
        <f>DF506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ROW(Source!A303)</f>
        <v>303</v>
      </c>
      <c r="B507">
        <v>424238656</v>
      </c>
      <c r="C507">
        <v>424236930</v>
      </c>
      <c r="D507">
        <v>417183788</v>
      </c>
      <c r="E507">
        <v>1</v>
      </c>
      <c r="F507">
        <v>1</v>
      </c>
      <c r="G507">
        <v>1</v>
      </c>
      <c r="H507">
        <v>3</v>
      </c>
      <c r="I507" t="s">
        <v>1138</v>
      </c>
      <c r="J507" t="s">
        <v>1139</v>
      </c>
      <c r="K507" t="s">
        <v>1140</v>
      </c>
      <c r="L507">
        <v>1348</v>
      </c>
      <c r="N507">
        <v>1009</v>
      </c>
      <c r="O507" t="s">
        <v>635</v>
      </c>
      <c r="P507" t="s">
        <v>635</v>
      </c>
      <c r="Q507">
        <v>1000</v>
      </c>
      <c r="W507">
        <v>0</v>
      </c>
      <c r="X507">
        <v>-734320380</v>
      </c>
      <c r="Y507">
        <f>(AT507*ROUND(0,7))</f>
        <v>0</v>
      </c>
      <c r="AA507">
        <v>106680.6</v>
      </c>
      <c r="AB507">
        <v>0</v>
      </c>
      <c r="AC507">
        <v>0</v>
      </c>
      <c r="AD507">
        <v>0</v>
      </c>
      <c r="AE507">
        <v>82698.14</v>
      </c>
      <c r="AF507">
        <v>0</v>
      </c>
      <c r="AG507">
        <v>0</v>
      </c>
      <c r="AH507">
        <v>0</v>
      </c>
      <c r="AI507">
        <v>1.29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7.2000000000000005E-4</v>
      </c>
      <c r="AU507" t="s">
        <v>15</v>
      </c>
      <c r="AV507">
        <v>0</v>
      </c>
      <c r="AW507">
        <v>2</v>
      </c>
      <c r="AX507">
        <v>424392966</v>
      </c>
      <c r="AY507">
        <v>1</v>
      </c>
      <c r="AZ507">
        <v>0</v>
      </c>
      <c r="BA507">
        <v>576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59.5426608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ROUND(Y507*Source!I303,7)</f>
        <v>0</v>
      </c>
      <c r="CY507">
        <f>AA507</f>
        <v>106680.6</v>
      </c>
      <c r="CZ507">
        <f>AE507</f>
        <v>82698.14</v>
      </c>
      <c r="DA507">
        <f>AI507</f>
        <v>1.29</v>
      </c>
      <c r="DB507">
        <f>ROUND((ROUND(AT507*CZ507,2)*ROUND(0,7)),6)</f>
        <v>0</v>
      </c>
      <c r="DC507">
        <f>ROUND((ROUND(AT507*AG507,2)*ROUND(0,7)),6)</f>
        <v>0</v>
      </c>
      <c r="DD507" t="s">
        <v>3</v>
      </c>
      <c r="DE507" t="s">
        <v>3</v>
      </c>
      <c r="DF507">
        <f>ROUND(ROUND(AE507*AI507,2)*CX507,2)</f>
        <v>0</v>
      </c>
      <c r="DG507">
        <f t="shared" si="259"/>
        <v>0</v>
      </c>
      <c r="DH507">
        <f t="shared" si="228"/>
        <v>0</v>
      </c>
      <c r="DI507">
        <f t="shared" si="248"/>
        <v>0</v>
      </c>
      <c r="DJ507">
        <f>DF507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ROW(Source!A304)</f>
        <v>304</v>
      </c>
      <c r="B508">
        <v>424238656</v>
      </c>
      <c r="C508">
        <v>424236953</v>
      </c>
      <c r="D508">
        <v>417090720</v>
      </c>
      <c r="E508">
        <v>117</v>
      </c>
      <c r="F508">
        <v>1</v>
      </c>
      <c r="G508">
        <v>1</v>
      </c>
      <c r="H508">
        <v>1</v>
      </c>
      <c r="I508" t="s">
        <v>1087</v>
      </c>
      <c r="J508" t="s">
        <v>3</v>
      </c>
      <c r="K508" t="s">
        <v>1088</v>
      </c>
      <c r="L508">
        <v>1191</v>
      </c>
      <c r="N508">
        <v>1013</v>
      </c>
      <c r="O508" t="s">
        <v>856</v>
      </c>
      <c r="P508" t="s">
        <v>856</v>
      </c>
      <c r="Q508">
        <v>1</v>
      </c>
      <c r="W508">
        <v>0</v>
      </c>
      <c r="X508">
        <v>44848675</v>
      </c>
      <c r="Y508">
        <f t="shared" ref="Y508:Y513" si="260">(AT508*ROUND(0.3,7))</f>
        <v>11.808</v>
      </c>
      <c r="AA508">
        <v>0</v>
      </c>
      <c r="AB508">
        <v>0</v>
      </c>
      <c r="AC508">
        <v>0</v>
      </c>
      <c r="AD508">
        <v>527.6</v>
      </c>
      <c r="AE508">
        <v>0</v>
      </c>
      <c r="AF508">
        <v>0</v>
      </c>
      <c r="AG508">
        <v>0</v>
      </c>
      <c r="AH508">
        <v>527.6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39.36</v>
      </c>
      <c r="AU508" t="s">
        <v>407</v>
      </c>
      <c r="AV508">
        <v>1</v>
      </c>
      <c r="AW508">
        <v>2</v>
      </c>
      <c r="AX508">
        <v>424392969</v>
      </c>
      <c r="AY508">
        <v>1</v>
      </c>
      <c r="AZ508">
        <v>0</v>
      </c>
      <c r="BA508">
        <v>578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20766.335999999999</v>
      </c>
      <c r="BN508">
        <v>39.36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6229.9008000000003</v>
      </c>
      <c r="BU508">
        <v>11.808</v>
      </c>
      <c r="BV508">
        <v>0</v>
      </c>
      <c r="BW508">
        <v>1</v>
      </c>
      <c r="CU508">
        <f>ROUND(AT508*Source!I304*AH508*AL508,2)</f>
        <v>207.66</v>
      </c>
      <c r="CV508">
        <f>ROUND(Y508*Source!I304,7)</f>
        <v>0.11808</v>
      </c>
      <c r="CW508">
        <v>0</v>
      </c>
      <c r="CX508">
        <f>ROUND(Y508*Source!I304,7)</f>
        <v>0.11808</v>
      </c>
      <c r="CY508">
        <f>AD508</f>
        <v>527.6</v>
      </c>
      <c r="CZ508">
        <f>AH508</f>
        <v>527.6</v>
      </c>
      <c r="DA508">
        <f>AL508</f>
        <v>1</v>
      </c>
      <c r="DB508">
        <f t="shared" ref="DB508:DB513" si="261">ROUND((ROUND(AT508*CZ508,2)*ROUND(0.3,7)),6)</f>
        <v>6229.902</v>
      </c>
      <c r="DC508">
        <f t="shared" ref="DC508:DC513" si="262">ROUND((ROUND(AT508*AG508,2)*ROUND(0.3,7)),6)</f>
        <v>0</v>
      </c>
      <c r="DD508" t="s">
        <v>3</v>
      </c>
      <c r="DE508" t="s">
        <v>3</v>
      </c>
      <c r="DF508">
        <f t="shared" ref="DF508:DF513" si="263">ROUND(ROUND(AE508,2)*CX508,2)</f>
        <v>0</v>
      </c>
      <c r="DG508">
        <f t="shared" si="259"/>
        <v>0</v>
      </c>
      <c r="DH508">
        <f t="shared" si="228"/>
        <v>0</v>
      </c>
      <c r="DI508">
        <f t="shared" si="248"/>
        <v>62.3</v>
      </c>
      <c r="DJ508">
        <f>DI508</f>
        <v>62.3</v>
      </c>
      <c r="DK508">
        <v>1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ROW(Source!A304)</f>
        <v>304</v>
      </c>
      <c r="B509">
        <v>424238656</v>
      </c>
      <c r="C509">
        <v>424236953</v>
      </c>
      <c r="D509">
        <v>417090896</v>
      </c>
      <c r="E509">
        <v>117</v>
      </c>
      <c r="F509">
        <v>1</v>
      </c>
      <c r="G509">
        <v>1</v>
      </c>
      <c r="H509">
        <v>1</v>
      </c>
      <c r="I509" t="s">
        <v>854</v>
      </c>
      <c r="J509" t="s">
        <v>3</v>
      </c>
      <c r="K509" t="s">
        <v>855</v>
      </c>
      <c r="L509">
        <v>1191</v>
      </c>
      <c r="N509">
        <v>1013</v>
      </c>
      <c r="O509" t="s">
        <v>856</v>
      </c>
      <c r="P509" t="s">
        <v>856</v>
      </c>
      <c r="Q509">
        <v>1</v>
      </c>
      <c r="W509">
        <v>0</v>
      </c>
      <c r="X509">
        <v>-1417349443</v>
      </c>
      <c r="Y509">
        <f t="shared" si="260"/>
        <v>0.12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0.4</v>
      </c>
      <c r="AU509" t="s">
        <v>407</v>
      </c>
      <c r="AV509">
        <v>2</v>
      </c>
      <c r="AW509">
        <v>2</v>
      </c>
      <c r="AX509">
        <v>424392970</v>
      </c>
      <c r="AY509">
        <v>1</v>
      </c>
      <c r="AZ509">
        <v>0</v>
      </c>
      <c r="BA509">
        <v>579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ROUND(Y509*Source!I304,7)</f>
        <v>1.1999999999999999E-3</v>
      </c>
      <c r="CY509">
        <f>AD509</f>
        <v>0</v>
      </c>
      <c r="CZ509">
        <f>AH509</f>
        <v>0</v>
      </c>
      <c r="DA509">
        <f>AL509</f>
        <v>1</v>
      </c>
      <c r="DB509">
        <f t="shared" si="261"/>
        <v>0</v>
      </c>
      <c r="DC509">
        <f t="shared" si="262"/>
        <v>0</v>
      </c>
      <c r="DD509" t="s">
        <v>3</v>
      </c>
      <c r="DE509" t="s">
        <v>3</v>
      </c>
      <c r="DF509">
        <f t="shared" si="263"/>
        <v>0</v>
      </c>
      <c r="DG509">
        <f t="shared" si="259"/>
        <v>0</v>
      </c>
      <c r="DH509">
        <f t="shared" si="228"/>
        <v>0</v>
      </c>
      <c r="DI509">
        <f t="shared" si="248"/>
        <v>0</v>
      </c>
      <c r="DJ509">
        <f>DI509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ROW(Source!A304)</f>
        <v>304</v>
      </c>
      <c r="B510">
        <v>424238656</v>
      </c>
      <c r="C510">
        <v>424236953</v>
      </c>
      <c r="D510">
        <v>417097392</v>
      </c>
      <c r="E510">
        <v>1</v>
      </c>
      <c r="F510">
        <v>1</v>
      </c>
      <c r="G510">
        <v>1</v>
      </c>
      <c r="H510">
        <v>2</v>
      </c>
      <c r="I510" t="s">
        <v>963</v>
      </c>
      <c r="J510" t="s">
        <v>964</v>
      </c>
      <c r="K510" t="s">
        <v>965</v>
      </c>
      <c r="L510">
        <v>1368</v>
      </c>
      <c r="N510">
        <v>1011</v>
      </c>
      <c r="O510" t="s">
        <v>748</v>
      </c>
      <c r="P510" t="s">
        <v>748</v>
      </c>
      <c r="Q510">
        <v>1</v>
      </c>
      <c r="W510">
        <v>0</v>
      </c>
      <c r="X510">
        <v>639918019</v>
      </c>
      <c r="Y510">
        <f t="shared" si="260"/>
        <v>0.06</v>
      </c>
      <c r="AA510">
        <v>0</v>
      </c>
      <c r="AB510">
        <v>1626.29</v>
      </c>
      <c r="AC510">
        <v>724.95</v>
      </c>
      <c r="AD510">
        <v>0</v>
      </c>
      <c r="AE510">
        <v>0</v>
      </c>
      <c r="AF510">
        <v>1626.29</v>
      </c>
      <c r="AG510">
        <v>724.95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0.2</v>
      </c>
      <c r="AU510" t="s">
        <v>407</v>
      </c>
      <c r="AV510">
        <v>1</v>
      </c>
      <c r="AW510">
        <v>2</v>
      </c>
      <c r="AX510">
        <v>424392971</v>
      </c>
      <c r="AY510">
        <v>1</v>
      </c>
      <c r="AZ510">
        <v>0</v>
      </c>
      <c r="BA510">
        <v>580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325.25800000000004</v>
      </c>
      <c r="BL510">
        <v>144.99</v>
      </c>
      <c r="BM510">
        <v>0</v>
      </c>
      <c r="BN510">
        <v>0</v>
      </c>
      <c r="BO510">
        <v>0.2</v>
      </c>
      <c r="BP510">
        <v>1</v>
      </c>
      <c r="BQ510">
        <v>0</v>
      </c>
      <c r="BR510">
        <v>97.577399999999997</v>
      </c>
      <c r="BS510">
        <v>43.497</v>
      </c>
      <c r="BT510">
        <v>0</v>
      </c>
      <c r="BU510">
        <v>0</v>
      </c>
      <c r="BV510">
        <v>0.06</v>
      </c>
      <c r="BW510">
        <v>1</v>
      </c>
      <c r="CV510">
        <v>0</v>
      </c>
      <c r="CW510">
        <f>ROUND(Y510*Source!I304*DO510,7)</f>
        <v>5.9999999999999995E-4</v>
      </c>
      <c r="CX510">
        <f>ROUND(Y510*Source!I304,7)</f>
        <v>5.9999999999999995E-4</v>
      </c>
      <c r="CY510">
        <f>AB510</f>
        <v>1626.29</v>
      </c>
      <c r="CZ510">
        <f>AF510</f>
        <v>1626.29</v>
      </c>
      <c r="DA510">
        <f>AJ510</f>
        <v>1</v>
      </c>
      <c r="DB510">
        <f t="shared" si="261"/>
        <v>97.578000000000003</v>
      </c>
      <c r="DC510">
        <f t="shared" si="262"/>
        <v>43.497</v>
      </c>
      <c r="DD510" t="s">
        <v>3</v>
      </c>
      <c r="DE510" t="s">
        <v>3</v>
      </c>
      <c r="DF510">
        <f t="shared" si="263"/>
        <v>0</v>
      </c>
      <c r="DG510">
        <f t="shared" si="259"/>
        <v>0.98</v>
      </c>
      <c r="DH510">
        <f t="shared" si="228"/>
        <v>0.43</v>
      </c>
      <c r="DI510">
        <f t="shared" si="248"/>
        <v>0</v>
      </c>
      <c r="DJ510">
        <f>DG510+DH510</f>
        <v>1.41</v>
      </c>
      <c r="DK510">
        <v>1</v>
      </c>
      <c r="DL510" t="s">
        <v>876</v>
      </c>
      <c r="DM510">
        <v>6</v>
      </c>
      <c r="DN510" t="s">
        <v>856</v>
      </c>
      <c r="DO510">
        <v>1</v>
      </c>
    </row>
    <row r="511" spans="1:119" x14ac:dyDescent="0.2">
      <c r="A511">
        <f>ROW(Source!A304)</f>
        <v>304</v>
      </c>
      <c r="B511">
        <v>424238656</v>
      </c>
      <c r="C511">
        <v>424236953</v>
      </c>
      <c r="D511">
        <v>417097489</v>
      </c>
      <c r="E511">
        <v>1</v>
      </c>
      <c r="F511">
        <v>1</v>
      </c>
      <c r="G511">
        <v>1</v>
      </c>
      <c r="H511">
        <v>2</v>
      </c>
      <c r="I511" t="s">
        <v>1107</v>
      </c>
      <c r="J511" t="s">
        <v>1108</v>
      </c>
      <c r="K511" t="s">
        <v>1109</v>
      </c>
      <c r="L511">
        <v>1368</v>
      </c>
      <c r="N511">
        <v>1011</v>
      </c>
      <c r="O511" t="s">
        <v>748</v>
      </c>
      <c r="P511" t="s">
        <v>748</v>
      </c>
      <c r="Q511">
        <v>1</v>
      </c>
      <c r="W511">
        <v>0</v>
      </c>
      <c r="X511">
        <v>-1620640563</v>
      </c>
      <c r="Y511">
        <f t="shared" si="260"/>
        <v>2.7359999999999998</v>
      </c>
      <c r="AA511">
        <v>0</v>
      </c>
      <c r="AB511">
        <v>2.77</v>
      </c>
      <c r="AC511">
        <v>0</v>
      </c>
      <c r="AD511">
        <v>0</v>
      </c>
      <c r="AE511">
        <v>0</v>
      </c>
      <c r="AF511">
        <v>1.75</v>
      </c>
      <c r="AG511">
        <v>0</v>
      </c>
      <c r="AH511">
        <v>0</v>
      </c>
      <c r="AI511">
        <v>1</v>
      </c>
      <c r="AJ511">
        <v>1.58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9.1199999999999992</v>
      </c>
      <c r="AU511" t="s">
        <v>407</v>
      </c>
      <c r="AV511">
        <v>1</v>
      </c>
      <c r="AW511">
        <v>2</v>
      </c>
      <c r="AX511">
        <v>424392972</v>
      </c>
      <c r="AY511">
        <v>1</v>
      </c>
      <c r="AZ511">
        <v>0</v>
      </c>
      <c r="BA511">
        <v>581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15.959999999999999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</v>
      </c>
      <c r="BR511">
        <v>4.7879999999999994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f>ROUND(Y511*Source!I304*DO511,7)</f>
        <v>0</v>
      </c>
      <c r="CX511">
        <f>ROUND(Y511*Source!I304,7)</f>
        <v>2.7359999999999999E-2</v>
      </c>
      <c r="CY511">
        <f>AB511</f>
        <v>2.77</v>
      </c>
      <c r="CZ511">
        <f>AF511</f>
        <v>1.75</v>
      </c>
      <c r="DA511">
        <f>AJ511</f>
        <v>1.58</v>
      </c>
      <c r="DB511">
        <f t="shared" si="261"/>
        <v>4.7880000000000003</v>
      </c>
      <c r="DC511">
        <f t="shared" si="262"/>
        <v>0</v>
      </c>
      <c r="DD511" t="s">
        <v>3</v>
      </c>
      <c r="DE511" t="s">
        <v>3</v>
      </c>
      <c r="DF511">
        <f t="shared" si="263"/>
        <v>0</v>
      </c>
      <c r="DG511">
        <f>ROUND(ROUND(AF511*AJ511,2)*CX511,2)</f>
        <v>0.08</v>
      </c>
      <c r="DH511">
        <f t="shared" si="228"/>
        <v>0</v>
      </c>
      <c r="DI511">
        <f t="shared" si="248"/>
        <v>0</v>
      </c>
      <c r="DJ511">
        <f>DG511+DH511</f>
        <v>0.08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ROW(Source!A304)</f>
        <v>304</v>
      </c>
      <c r="B512">
        <v>424238656</v>
      </c>
      <c r="C512">
        <v>424236953</v>
      </c>
      <c r="D512">
        <v>417097533</v>
      </c>
      <c r="E512">
        <v>1</v>
      </c>
      <c r="F512">
        <v>1</v>
      </c>
      <c r="G512">
        <v>1</v>
      </c>
      <c r="H512">
        <v>2</v>
      </c>
      <c r="I512" t="s">
        <v>1122</v>
      </c>
      <c r="J512" t="s">
        <v>1123</v>
      </c>
      <c r="K512" t="s">
        <v>1124</v>
      </c>
      <c r="L512">
        <v>1368</v>
      </c>
      <c r="N512">
        <v>1011</v>
      </c>
      <c r="O512" t="s">
        <v>748</v>
      </c>
      <c r="P512" t="s">
        <v>748</v>
      </c>
      <c r="Q512">
        <v>1</v>
      </c>
      <c r="W512">
        <v>0</v>
      </c>
      <c r="X512">
        <v>877234250</v>
      </c>
      <c r="Y512">
        <f t="shared" si="260"/>
        <v>2.7359999999999998</v>
      </c>
      <c r="AA512">
        <v>0</v>
      </c>
      <c r="AB512">
        <v>19.89</v>
      </c>
      <c r="AC512">
        <v>0</v>
      </c>
      <c r="AD512">
        <v>0</v>
      </c>
      <c r="AE512">
        <v>0</v>
      </c>
      <c r="AF512">
        <v>13.44</v>
      </c>
      <c r="AG512">
        <v>0</v>
      </c>
      <c r="AH512">
        <v>0</v>
      </c>
      <c r="AI512">
        <v>1</v>
      </c>
      <c r="AJ512">
        <v>1.48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9.1199999999999992</v>
      </c>
      <c r="AU512" t="s">
        <v>407</v>
      </c>
      <c r="AV512">
        <v>1</v>
      </c>
      <c r="AW512">
        <v>2</v>
      </c>
      <c r="AX512">
        <v>424392973</v>
      </c>
      <c r="AY512">
        <v>1</v>
      </c>
      <c r="AZ512">
        <v>0</v>
      </c>
      <c r="BA512">
        <v>582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122.57279999999999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36.771839999999997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ROUND(Y512*Source!I304*DO512,7)</f>
        <v>0</v>
      </c>
      <c r="CX512">
        <f>ROUND(Y512*Source!I304,7)</f>
        <v>2.7359999999999999E-2</v>
      </c>
      <c r="CY512">
        <f>AB512</f>
        <v>19.89</v>
      </c>
      <c r="CZ512">
        <f>AF512</f>
        <v>13.44</v>
      </c>
      <c r="DA512">
        <f>AJ512</f>
        <v>1.48</v>
      </c>
      <c r="DB512">
        <f t="shared" si="261"/>
        <v>36.771000000000001</v>
      </c>
      <c r="DC512">
        <f t="shared" si="262"/>
        <v>0</v>
      </c>
      <c r="DD512" t="s">
        <v>3</v>
      </c>
      <c r="DE512" t="s">
        <v>3</v>
      </c>
      <c r="DF512">
        <f t="shared" si="263"/>
        <v>0</v>
      </c>
      <c r="DG512">
        <f>ROUND(ROUND(AF512*AJ512,2)*CX512,2)</f>
        <v>0.54</v>
      </c>
      <c r="DH512">
        <f t="shared" si="228"/>
        <v>0</v>
      </c>
      <c r="DI512">
        <f t="shared" si="248"/>
        <v>0</v>
      </c>
      <c r="DJ512">
        <f>DG512+DH512</f>
        <v>0.54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ROW(Source!A304)</f>
        <v>304</v>
      </c>
      <c r="B513">
        <v>424238656</v>
      </c>
      <c r="C513">
        <v>424236953</v>
      </c>
      <c r="D513">
        <v>417098287</v>
      </c>
      <c r="E513">
        <v>1</v>
      </c>
      <c r="F513">
        <v>1</v>
      </c>
      <c r="G513">
        <v>1</v>
      </c>
      <c r="H513">
        <v>2</v>
      </c>
      <c r="I513" t="s">
        <v>901</v>
      </c>
      <c r="J513" t="s">
        <v>902</v>
      </c>
      <c r="K513" t="s">
        <v>903</v>
      </c>
      <c r="L513">
        <v>1368</v>
      </c>
      <c r="N513">
        <v>1011</v>
      </c>
      <c r="O513" t="s">
        <v>748</v>
      </c>
      <c r="P513" t="s">
        <v>748</v>
      </c>
      <c r="Q513">
        <v>1</v>
      </c>
      <c r="W513">
        <v>0</v>
      </c>
      <c r="X513">
        <v>-849950259</v>
      </c>
      <c r="Y513">
        <f t="shared" si="260"/>
        <v>0.06</v>
      </c>
      <c r="AA513">
        <v>0</v>
      </c>
      <c r="AB513">
        <v>641.70000000000005</v>
      </c>
      <c r="AC513">
        <v>539.69000000000005</v>
      </c>
      <c r="AD513">
        <v>0</v>
      </c>
      <c r="AE513">
        <v>0</v>
      </c>
      <c r="AF513">
        <v>641.70000000000005</v>
      </c>
      <c r="AG513">
        <v>539.69000000000005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0.2</v>
      </c>
      <c r="AU513" t="s">
        <v>407</v>
      </c>
      <c r="AV513">
        <v>1</v>
      </c>
      <c r="AW513">
        <v>2</v>
      </c>
      <c r="AX513">
        <v>424392974</v>
      </c>
      <c r="AY513">
        <v>1</v>
      </c>
      <c r="AZ513">
        <v>0</v>
      </c>
      <c r="BA513">
        <v>583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128.34</v>
      </c>
      <c r="BL513">
        <v>107.93800000000002</v>
      </c>
      <c r="BM513">
        <v>0</v>
      </c>
      <c r="BN513">
        <v>0</v>
      </c>
      <c r="BO513">
        <v>0.2</v>
      </c>
      <c r="BP513">
        <v>1</v>
      </c>
      <c r="BQ513">
        <v>0</v>
      </c>
      <c r="BR513">
        <v>38.502000000000002</v>
      </c>
      <c r="BS513">
        <v>32.381399999999999</v>
      </c>
      <c r="BT513">
        <v>0</v>
      </c>
      <c r="BU513">
        <v>0</v>
      </c>
      <c r="BV513">
        <v>0.06</v>
      </c>
      <c r="BW513">
        <v>1</v>
      </c>
      <c r="CV513">
        <v>0</v>
      </c>
      <c r="CW513">
        <f>ROUND(Y513*Source!I304*DO513,7)</f>
        <v>5.9999999999999995E-4</v>
      </c>
      <c r="CX513">
        <f>ROUND(Y513*Source!I304,7)</f>
        <v>5.9999999999999995E-4</v>
      </c>
      <c r="CY513">
        <f>AB513</f>
        <v>641.70000000000005</v>
      </c>
      <c r="CZ513">
        <f>AF513</f>
        <v>641.70000000000005</v>
      </c>
      <c r="DA513">
        <f>AJ513</f>
        <v>1</v>
      </c>
      <c r="DB513">
        <f t="shared" si="261"/>
        <v>38.502000000000002</v>
      </c>
      <c r="DC513">
        <f t="shared" si="262"/>
        <v>32.381999999999998</v>
      </c>
      <c r="DD513" t="s">
        <v>3</v>
      </c>
      <c r="DE513" t="s">
        <v>3</v>
      </c>
      <c r="DF513">
        <f t="shared" si="263"/>
        <v>0</v>
      </c>
      <c r="DG513">
        <f t="shared" ref="DG513:DG520" si="264">ROUND(ROUND(AF513,2)*CX513,2)</f>
        <v>0.39</v>
      </c>
      <c r="DH513">
        <f t="shared" ref="DH513:DH576" si="265">ROUND(ROUND(AG513,2)*CX513,2)</f>
        <v>0.32</v>
      </c>
      <c r="DI513">
        <f t="shared" si="248"/>
        <v>0</v>
      </c>
      <c r="DJ513">
        <f>DG513+DH513</f>
        <v>0.71</v>
      </c>
      <c r="DK513">
        <v>1</v>
      </c>
      <c r="DL513" t="s">
        <v>867</v>
      </c>
      <c r="DM513">
        <v>4</v>
      </c>
      <c r="DN513" t="s">
        <v>856</v>
      </c>
      <c r="DO513">
        <v>1</v>
      </c>
    </row>
    <row r="514" spans="1:119" x14ac:dyDescent="0.2">
      <c r="A514">
        <f>ROW(Source!A304)</f>
        <v>304</v>
      </c>
      <c r="B514">
        <v>424238656</v>
      </c>
      <c r="C514">
        <v>424236953</v>
      </c>
      <c r="D514">
        <v>417165237</v>
      </c>
      <c r="E514">
        <v>1</v>
      </c>
      <c r="F514">
        <v>1</v>
      </c>
      <c r="G514">
        <v>1</v>
      </c>
      <c r="H514">
        <v>3</v>
      </c>
      <c r="I514" t="s">
        <v>1125</v>
      </c>
      <c r="J514" t="s">
        <v>1126</v>
      </c>
      <c r="K514" t="s">
        <v>1127</v>
      </c>
      <c r="L514">
        <v>1302</v>
      </c>
      <c r="N514">
        <v>1003</v>
      </c>
      <c r="O514" t="s">
        <v>1128</v>
      </c>
      <c r="P514" t="s">
        <v>1128</v>
      </c>
      <c r="Q514">
        <v>10</v>
      </c>
      <c r="W514">
        <v>0</v>
      </c>
      <c r="X514">
        <v>530731316</v>
      </c>
      <c r="Y514">
        <f>(AT514*ROUND(0,7))</f>
        <v>0</v>
      </c>
      <c r="AA514">
        <v>57.7</v>
      </c>
      <c r="AB514">
        <v>0</v>
      </c>
      <c r="AC514">
        <v>0</v>
      </c>
      <c r="AD514">
        <v>0</v>
      </c>
      <c r="AE514">
        <v>37.71</v>
      </c>
      <c r="AF514">
        <v>0</v>
      </c>
      <c r="AG514">
        <v>0</v>
      </c>
      <c r="AH514">
        <v>0</v>
      </c>
      <c r="AI514">
        <v>1.53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0.245</v>
      </c>
      <c r="AU514" t="s">
        <v>342</v>
      </c>
      <c r="AV514">
        <v>0</v>
      </c>
      <c r="AW514">
        <v>2</v>
      </c>
      <c r="AX514">
        <v>424392975</v>
      </c>
      <c r="AY514">
        <v>1</v>
      </c>
      <c r="AZ514">
        <v>0</v>
      </c>
      <c r="BA514">
        <v>584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9.2389500000000009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ROUND(Y514*Source!I304,7)</f>
        <v>0</v>
      </c>
      <c r="CY514">
        <f>AA514</f>
        <v>57.7</v>
      </c>
      <c r="CZ514">
        <f>AE514</f>
        <v>37.71</v>
      </c>
      <c r="DA514">
        <f>AI514</f>
        <v>1.53</v>
      </c>
      <c r="DB514">
        <f>ROUND((ROUND(AT514*CZ514,2)*ROUND(0,7)),6)</f>
        <v>0</v>
      </c>
      <c r="DC514">
        <f>ROUND((ROUND(AT514*AG514,2)*ROUND(0,7)),6)</f>
        <v>0</v>
      </c>
      <c r="DD514" t="s">
        <v>3</v>
      </c>
      <c r="DE514" t="s">
        <v>3</v>
      </c>
      <c r="DF514">
        <f>ROUND(ROUND(AE514*AI514,2)*CX514,2)</f>
        <v>0</v>
      </c>
      <c r="DG514">
        <f t="shared" si="264"/>
        <v>0</v>
      </c>
      <c r="DH514">
        <f t="shared" si="265"/>
        <v>0</v>
      </c>
      <c r="DI514">
        <f t="shared" si="248"/>
        <v>0</v>
      </c>
      <c r="DJ514">
        <f>DF514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ROW(Source!A304)</f>
        <v>304</v>
      </c>
      <c r="B515">
        <v>424238656</v>
      </c>
      <c r="C515">
        <v>424236953</v>
      </c>
      <c r="D515">
        <v>417166911</v>
      </c>
      <c r="E515">
        <v>1</v>
      </c>
      <c r="F515">
        <v>1</v>
      </c>
      <c r="G515">
        <v>1</v>
      </c>
      <c r="H515">
        <v>3</v>
      </c>
      <c r="I515" t="s">
        <v>1147</v>
      </c>
      <c r="J515" t="s">
        <v>1148</v>
      </c>
      <c r="K515" t="s">
        <v>1149</v>
      </c>
      <c r="L515">
        <v>1348</v>
      </c>
      <c r="N515">
        <v>1009</v>
      </c>
      <c r="O515" t="s">
        <v>635</v>
      </c>
      <c r="P515" t="s">
        <v>635</v>
      </c>
      <c r="Q515">
        <v>1000</v>
      </c>
      <c r="W515">
        <v>0</v>
      </c>
      <c r="X515">
        <v>-312996078</v>
      </c>
      <c r="Y515">
        <f>(AT515*ROUND(0,7))</f>
        <v>0</v>
      </c>
      <c r="AA515">
        <v>127956.34</v>
      </c>
      <c r="AB515">
        <v>0</v>
      </c>
      <c r="AC515">
        <v>0</v>
      </c>
      <c r="AD515">
        <v>0</v>
      </c>
      <c r="AE515">
        <v>99190.96</v>
      </c>
      <c r="AF515">
        <v>0</v>
      </c>
      <c r="AG515">
        <v>0</v>
      </c>
      <c r="AH515">
        <v>0</v>
      </c>
      <c r="AI515">
        <v>1.29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6.2E-4</v>
      </c>
      <c r="AU515" t="s">
        <v>342</v>
      </c>
      <c r="AV515">
        <v>0</v>
      </c>
      <c r="AW515">
        <v>2</v>
      </c>
      <c r="AX515">
        <v>424392976</v>
      </c>
      <c r="AY515">
        <v>1</v>
      </c>
      <c r="AZ515">
        <v>0</v>
      </c>
      <c r="BA515">
        <v>585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61.498395200000004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ROUND(Y515*Source!I304,7)</f>
        <v>0</v>
      </c>
      <c r="CY515">
        <f>AA515</f>
        <v>127956.34</v>
      </c>
      <c r="CZ515">
        <f>AE515</f>
        <v>99190.96</v>
      </c>
      <c r="DA515">
        <f>AI515</f>
        <v>1.29</v>
      </c>
      <c r="DB515">
        <f>ROUND((ROUND(AT515*CZ515,2)*ROUND(0,7)),6)</f>
        <v>0</v>
      </c>
      <c r="DC515">
        <f>ROUND((ROUND(AT515*AG515,2)*ROUND(0,7)),6)</f>
        <v>0</v>
      </c>
      <c r="DD515" t="s">
        <v>3</v>
      </c>
      <c r="DE515" t="s">
        <v>3</v>
      </c>
      <c r="DF515">
        <f>ROUND(ROUND(AE515*AI515,2)*CX515,2)</f>
        <v>0</v>
      </c>
      <c r="DG515">
        <f t="shared" si="264"/>
        <v>0</v>
      </c>
      <c r="DH515">
        <f t="shared" si="265"/>
        <v>0</v>
      </c>
      <c r="DI515">
        <f t="shared" si="248"/>
        <v>0</v>
      </c>
      <c r="DJ515">
        <f>DF515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ROW(Source!A304)</f>
        <v>304</v>
      </c>
      <c r="B516">
        <v>424238656</v>
      </c>
      <c r="C516">
        <v>424236953</v>
      </c>
      <c r="D516">
        <v>417175577</v>
      </c>
      <c r="E516">
        <v>1</v>
      </c>
      <c r="F516">
        <v>1</v>
      </c>
      <c r="G516">
        <v>1</v>
      </c>
      <c r="H516">
        <v>3</v>
      </c>
      <c r="I516" t="s">
        <v>1141</v>
      </c>
      <c r="J516" t="s">
        <v>1142</v>
      </c>
      <c r="K516" t="s">
        <v>1143</v>
      </c>
      <c r="L516">
        <v>1346</v>
      </c>
      <c r="N516">
        <v>1009</v>
      </c>
      <c r="O516" t="s">
        <v>1046</v>
      </c>
      <c r="P516" t="s">
        <v>1046</v>
      </c>
      <c r="Q516">
        <v>1</v>
      </c>
      <c r="W516">
        <v>0</v>
      </c>
      <c r="X516">
        <v>1865769342</v>
      </c>
      <c r="Y516">
        <f>(AT516*ROUND(0,7))</f>
        <v>0</v>
      </c>
      <c r="AA516">
        <v>1499.09</v>
      </c>
      <c r="AB516">
        <v>0</v>
      </c>
      <c r="AC516">
        <v>0</v>
      </c>
      <c r="AD516">
        <v>0</v>
      </c>
      <c r="AE516">
        <v>931.11</v>
      </c>
      <c r="AF516">
        <v>0</v>
      </c>
      <c r="AG516">
        <v>0</v>
      </c>
      <c r="AH516">
        <v>0</v>
      </c>
      <c r="AI516">
        <v>1.61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0.25</v>
      </c>
      <c r="AU516" t="s">
        <v>342</v>
      </c>
      <c r="AV516">
        <v>0</v>
      </c>
      <c r="AW516">
        <v>2</v>
      </c>
      <c r="AX516">
        <v>424392977</v>
      </c>
      <c r="AY516">
        <v>1</v>
      </c>
      <c r="AZ516">
        <v>0</v>
      </c>
      <c r="BA516">
        <v>586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232.7775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ROUND(Y516*Source!I304,7)</f>
        <v>0</v>
      </c>
      <c r="CY516">
        <f>AA516</f>
        <v>1499.09</v>
      </c>
      <c r="CZ516">
        <f>AE516</f>
        <v>931.11</v>
      </c>
      <c r="DA516">
        <f>AI516</f>
        <v>1.61</v>
      </c>
      <c r="DB516">
        <f>ROUND((ROUND(AT516*CZ516,2)*ROUND(0,7)),6)</f>
        <v>0</v>
      </c>
      <c r="DC516">
        <f>ROUND((ROUND(AT516*AG516,2)*ROUND(0,7)),6)</f>
        <v>0</v>
      </c>
      <c r="DD516" t="s">
        <v>3</v>
      </c>
      <c r="DE516" t="s">
        <v>3</v>
      </c>
      <c r="DF516">
        <f>ROUND(ROUND(AE516*AI516,2)*CX516,2)</f>
        <v>0</v>
      </c>
      <c r="DG516">
        <f t="shared" si="264"/>
        <v>0</v>
      </c>
      <c r="DH516">
        <f t="shared" si="265"/>
        <v>0</v>
      </c>
      <c r="DI516">
        <f t="shared" si="248"/>
        <v>0</v>
      </c>
      <c r="DJ516">
        <f>DF516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ROW(Source!A304)</f>
        <v>304</v>
      </c>
      <c r="B517">
        <v>424238656</v>
      </c>
      <c r="C517">
        <v>424236953</v>
      </c>
      <c r="D517">
        <v>417183788</v>
      </c>
      <c r="E517">
        <v>1</v>
      </c>
      <c r="F517">
        <v>1</v>
      </c>
      <c r="G517">
        <v>1</v>
      </c>
      <c r="H517">
        <v>3</v>
      </c>
      <c r="I517" t="s">
        <v>1138</v>
      </c>
      <c r="J517" t="s">
        <v>1139</v>
      </c>
      <c r="K517" t="s">
        <v>1140</v>
      </c>
      <c r="L517">
        <v>1348</v>
      </c>
      <c r="N517">
        <v>1009</v>
      </c>
      <c r="O517" t="s">
        <v>635</v>
      </c>
      <c r="P517" t="s">
        <v>635</v>
      </c>
      <c r="Q517">
        <v>1000</v>
      </c>
      <c r="W517">
        <v>0</v>
      </c>
      <c r="X517">
        <v>-734320380</v>
      </c>
      <c r="Y517">
        <f>(AT517*ROUND(0,7))</f>
        <v>0</v>
      </c>
      <c r="AA517">
        <v>106680.6</v>
      </c>
      <c r="AB517">
        <v>0</v>
      </c>
      <c r="AC517">
        <v>0</v>
      </c>
      <c r="AD517">
        <v>0</v>
      </c>
      <c r="AE517">
        <v>82698.14</v>
      </c>
      <c r="AF517">
        <v>0</v>
      </c>
      <c r="AG517">
        <v>0</v>
      </c>
      <c r="AH517">
        <v>0</v>
      </c>
      <c r="AI517">
        <v>1.29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7.2000000000000005E-4</v>
      </c>
      <c r="AU517" t="s">
        <v>342</v>
      </c>
      <c r="AV517">
        <v>0</v>
      </c>
      <c r="AW517">
        <v>2</v>
      </c>
      <c r="AX517">
        <v>424392978</v>
      </c>
      <c r="AY517">
        <v>1</v>
      </c>
      <c r="AZ517">
        <v>0</v>
      </c>
      <c r="BA517">
        <v>587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59.5426608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ROUND(Y517*Source!I304,7)</f>
        <v>0</v>
      </c>
      <c r="CY517">
        <f>AA517</f>
        <v>106680.6</v>
      </c>
      <c r="CZ517">
        <f>AE517</f>
        <v>82698.14</v>
      </c>
      <c r="DA517">
        <f>AI517</f>
        <v>1.29</v>
      </c>
      <c r="DB517">
        <f>ROUND((ROUND(AT517*CZ517,2)*ROUND(0,7)),6)</f>
        <v>0</v>
      </c>
      <c r="DC517">
        <f>ROUND((ROUND(AT517*AG517,2)*ROUND(0,7)),6)</f>
        <v>0</v>
      </c>
      <c r="DD517" t="s">
        <v>3</v>
      </c>
      <c r="DE517" t="s">
        <v>3</v>
      </c>
      <c r="DF517">
        <f>ROUND(ROUND(AE517*AI517,2)*CX517,2)</f>
        <v>0</v>
      </c>
      <c r="DG517">
        <f t="shared" si="264"/>
        <v>0</v>
      </c>
      <c r="DH517">
        <f t="shared" si="265"/>
        <v>0</v>
      </c>
      <c r="DI517">
        <f t="shared" si="248"/>
        <v>0</v>
      </c>
      <c r="DJ517">
        <f>DF517</f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ROW(Source!A305)</f>
        <v>305</v>
      </c>
      <c r="B518">
        <v>424238656</v>
      </c>
      <c r="C518">
        <v>424236976</v>
      </c>
      <c r="D518">
        <v>417090720</v>
      </c>
      <c r="E518">
        <v>117</v>
      </c>
      <c r="F518">
        <v>1</v>
      </c>
      <c r="G518">
        <v>1</v>
      </c>
      <c r="H518">
        <v>1</v>
      </c>
      <c r="I518" t="s">
        <v>1087</v>
      </c>
      <c r="J518" t="s">
        <v>3</v>
      </c>
      <c r="K518" t="s">
        <v>1088</v>
      </c>
      <c r="L518">
        <v>1191</v>
      </c>
      <c r="N518">
        <v>1013</v>
      </c>
      <c r="O518" t="s">
        <v>856</v>
      </c>
      <c r="P518" t="s">
        <v>856</v>
      </c>
      <c r="Q518">
        <v>1</v>
      </c>
      <c r="W518">
        <v>0</v>
      </c>
      <c r="X518">
        <v>44848675</v>
      </c>
      <c r="Y518">
        <f t="shared" ref="Y518:Y523" si="266">AT518</f>
        <v>39.36</v>
      </c>
      <c r="AA518">
        <v>0</v>
      </c>
      <c r="AB518">
        <v>0</v>
      </c>
      <c r="AC518">
        <v>0</v>
      </c>
      <c r="AD518">
        <v>527.6</v>
      </c>
      <c r="AE518">
        <v>0</v>
      </c>
      <c r="AF518">
        <v>0</v>
      </c>
      <c r="AG518">
        <v>0</v>
      </c>
      <c r="AH518">
        <v>527.6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39.36</v>
      </c>
      <c r="AU518" t="s">
        <v>3</v>
      </c>
      <c r="AV518">
        <v>1</v>
      </c>
      <c r="AW518">
        <v>2</v>
      </c>
      <c r="AX518">
        <v>424392981</v>
      </c>
      <c r="AY518">
        <v>1</v>
      </c>
      <c r="AZ518">
        <v>0</v>
      </c>
      <c r="BA518">
        <v>589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20766.335999999999</v>
      </c>
      <c r="BN518">
        <v>39.36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20766.335999999999</v>
      </c>
      <c r="BU518">
        <v>39.36</v>
      </c>
      <c r="BV518">
        <v>0</v>
      </c>
      <c r="BW518">
        <v>1</v>
      </c>
      <c r="CU518">
        <f>ROUND(AT518*Source!I305*AH518*AL518,2)</f>
        <v>207.66</v>
      </c>
      <c r="CV518">
        <f>ROUND(Y518*Source!I305,7)</f>
        <v>0.39360000000000001</v>
      </c>
      <c r="CW518">
        <v>0</v>
      </c>
      <c r="CX518">
        <f>ROUND(Y518*Source!I305,7)</f>
        <v>0.39360000000000001</v>
      </c>
      <c r="CY518">
        <f>AD518</f>
        <v>527.6</v>
      </c>
      <c r="CZ518">
        <f>AH518</f>
        <v>527.6</v>
      </c>
      <c r="DA518">
        <f>AL518</f>
        <v>1</v>
      </c>
      <c r="DB518">
        <f t="shared" ref="DB518:DB523" si="267">ROUND(ROUND(AT518*CZ518,2),6)</f>
        <v>20766.34</v>
      </c>
      <c r="DC518">
        <f t="shared" ref="DC518:DC523" si="268">ROUND(ROUND(AT518*AG518,2),6)</f>
        <v>0</v>
      </c>
      <c r="DD518" t="s">
        <v>3</v>
      </c>
      <c r="DE518" t="s">
        <v>3</v>
      </c>
      <c r="DF518">
        <f t="shared" ref="DF518:DF523" si="269">ROUND(ROUND(AE518,2)*CX518,2)</f>
        <v>0</v>
      </c>
      <c r="DG518">
        <f t="shared" si="264"/>
        <v>0</v>
      </c>
      <c r="DH518">
        <f t="shared" si="265"/>
        <v>0</v>
      </c>
      <c r="DI518">
        <f t="shared" si="248"/>
        <v>207.66</v>
      </c>
      <c r="DJ518">
        <f>DI518</f>
        <v>207.66</v>
      </c>
      <c r="DK518">
        <v>1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ROW(Source!A305)</f>
        <v>305</v>
      </c>
      <c r="B519">
        <v>424238656</v>
      </c>
      <c r="C519">
        <v>424236976</v>
      </c>
      <c r="D519">
        <v>417090896</v>
      </c>
      <c r="E519">
        <v>117</v>
      </c>
      <c r="F519">
        <v>1</v>
      </c>
      <c r="G519">
        <v>1</v>
      </c>
      <c r="H519">
        <v>1</v>
      </c>
      <c r="I519" t="s">
        <v>854</v>
      </c>
      <c r="J519" t="s">
        <v>3</v>
      </c>
      <c r="K519" t="s">
        <v>855</v>
      </c>
      <c r="L519">
        <v>1191</v>
      </c>
      <c r="N519">
        <v>1013</v>
      </c>
      <c r="O519" t="s">
        <v>856</v>
      </c>
      <c r="P519" t="s">
        <v>856</v>
      </c>
      <c r="Q519">
        <v>1</v>
      </c>
      <c r="W519">
        <v>0</v>
      </c>
      <c r="X519">
        <v>-1417349443</v>
      </c>
      <c r="Y519">
        <f t="shared" si="266"/>
        <v>0.4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0.4</v>
      </c>
      <c r="AU519" t="s">
        <v>3</v>
      </c>
      <c r="AV519">
        <v>2</v>
      </c>
      <c r="AW519">
        <v>2</v>
      </c>
      <c r="AX519">
        <v>424392982</v>
      </c>
      <c r="AY519">
        <v>1</v>
      </c>
      <c r="AZ519">
        <v>0</v>
      </c>
      <c r="BA519">
        <v>590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ROUND(Y519*Source!I305,7)</f>
        <v>4.0000000000000001E-3</v>
      </c>
      <c r="CY519">
        <f>AD519</f>
        <v>0</v>
      </c>
      <c r="CZ519">
        <f>AH519</f>
        <v>0</v>
      </c>
      <c r="DA519">
        <f>AL519</f>
        <v>1</v>
      </c>
      <c r="DB519">
        <f t="shared" si="267"/>
        <v>0</v>
      </c>
      <c r="DC519">
        <f t="shared" si="268"/>
        <v>0</v>
      </c>
      <c r="DD519" t="s">
        <v>3</v>
      </c>
      <c r="DE519" t="s">
        <v>3</v>
      </c>
      <c r="DF519">
        <f t="shared" si="269"/>
        <v>0</v>
      </c>
      <c r="DG519">
        <f t="shared" si="264"/>
        <v>0</v>
      </c>
      <c r="DH519">
        <f t="shared" si="265"/>
        <v>0</v>
      </c>
      <c r="DI519">
        <f t="shared" si="248"/>
        <v>0</v>
      </c>
      <c r="DJ519">
        <f>DI519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ROW(Source!A305)</f>
        <v>305</v>
      </c>
      <c r="B520">
        <v>424238656</v>
      </c>
      <c r="C520">
        <v>424236976</v>
      </c>
      <c r="D520">
        <v>417097392</v>
      </c>
      <c r="E520">
        <v>1</v>
      </c>
      <c r="F520">
        <v>1</v>
      </c>
      <c r="G520">
        <v>1</v>
      </c>
      <c r="H520">
        <v>2</v>
      </c>
      <c r="I520" t="s">
        <v>963</v>
      </c>
      <c r="J520" t="s">
        <v>964</v>
      </c>
      <c r="K520" t="s">
        <v>965</v>
      </c>
      <c r="L520">
        <v>1368</v>
      </c>
      <c r="N520">
        <v>1011</v>
      </c>
      <c r="O520" t="s">
        <v>748</v>
      </c>
      <c r="P520" t="s">
        <v>748</v>
      </c>
      <c r="Q520">
        <v>1</v>
      </c>
      <c r="W520">
        <v>0</v>
      </c>
      <c r="X520">
        <v>639918019</v>
      </c>
      <c r="Y520">
        <f t="shared" si="266"/>
        <v>0.2</v>
      </c>
      <c r="AA520">
        <v>0</v>
      </c>
      <c r="AB520">
        <v>1626.29</v>
      </c>
      <c r="AC520">
        <v>724.95</v>
      </c>
      <c r="AD520">
        <v>0</v>
      </c>
      <c r="AE520">
        <v>0</v>
      </c>
      <c r="AF520">
        <v>1626.29</v>
      </c>
      <c r="AG520">
        <v>724.95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0.2</v>
      </c>
      <c r="AU520" t="s">
        <v>3</v>
      </c>
      <c r="AV520">
        <v>1</v>
      </c>
      <c r="AW520">
        <v>2</v>
      </c>
      <c r="AX520">
        <v>424392983</v>
      </c>
      <c r="AY520">
        <v>1</v>
      </c>
      <c r="AZ520">
        <v>0</v>
      </c>
      <c r="BA520">
        <v>591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325.25800000000004</v>
      </c>
      <c r="BL520">
        <v>144.99</v>
      </c>
      <c r="BM520">
        <v>0</v>
      </c>
      <c r="BN520">
        <v>0</v>
      </c>
      <c r="BO520">
        <v>0.2</v>
      </c>
      <c r="BP520">
        <v>1</v>
      </c>
      <c r="BQ520">
        <v>0</v>
      </c>
      <c r="BR520">
        <v>325.25800000000004</v>
      </c>
      <c r="BS520">
        <v>144.99</v>
      </c>
      <c r="BT520">
        <v>0</v>
      </c>
      <c r="BU520">
        <v>0</v>
      </c>
      <c r="BV520">
        <v>0.2</v>
      </c>
      <c r="BW520">
        <v>1</v>
      </c>
      <c r="CV520">
        <v>0</v>
      </c>
      <c r="CW520">
        <f>ROUND(Y520*Source!I305*DO520,7)</f>
        <v>2E-3</v>
      </c>
      <c r="CX520">
        <f>ROUND(Y520*Source!I305,7)</f>
        <v>2E-3</v>
      </c>
      <c r="CY520">
        <f>AB520</f>
        <v>1626.29</v>
      </c>
      <c r="CZ520">
        <f>AF520</f>
        <v>1626.29</v>
      </c>
      <c r="DA520">
        <f>AJ520</f>
        <v>1</v>
      </c>
      <c r="DB520">
        <f t="shared" si="267"/>
        <v>325.26</v>
      </c>
      <c r="DC520">
        <f t="shared" si="268"/>
        <v>144.99</v>
      </c>
      <c r="DD520" t="s">
        <v>3</v>
      </c>
      <c r="DE520" t="s">
        <v>3</v>
      </c>
      <c r="DF520">
        <f t="shared" si="269"/>
        <v>0</v>
      </c>
      <c r="DG520">
        <f t="shared" si="264"/>
        <v>3.25</v>
      </c>
      <c r="DH520">
        <f t="shared" si="265"/>
        <v>1.45</v>
      </c>
      <c r="DI520">
        <f t="shared" si="248"/>
        <v>0</v>
      </c>
      <c r="DJ520">
        <f>DG520+DH520</f>
        <v>4.7</v>
      </c>
      <c r="DK520">
        <v>1</v>
      </c>
      <c r="DL520" t="s">
        <v>876</v>
      </c>
      <c r="DM520">
        <v>6</v>
      </c>
      <c r="DN520" t="s">
        <v>856</v>
      </c>
      <c r="DO520">
        <v>1</v>
      </c>
    </row>
    <row r="521" spans="1:119" x14ac:dyDescent="0.2">
      <c r="A521">
        <f>ROW(Source!A305)</f>
        <v>305</v>
      </c>
      <c r="B521">
        <v>424238656</v>
      </c>
      <c r="C521">
        <v>424236976</v>
      </c>
      <c r="D521">
        <v>417097489</v>
      </c>
      <c r="E521">
        <v>1</v>
      </c>
      <c r="F521">
        <v>1</v>
      </c>
      <c r="G521">
        <v>1</v>
      </c>
      <c r="H521">
        <v>2</v>
      </c>
      <c r="I521" t="s">
        <v>1107</v>
      </c>
      <c r="J521" t="s">
        <v>1108</v>
      </c>
      <c r="K521" t="s">
        <v>1109</v>
      </c>
      <c r="L521">
        <v>1368</v>
      </c>
      <c r="N521">
        <v>1011</v>
      </c>
      <c r="O521" t="s">
        <v>748</v>
      </c>
      <c r="P521" t="s">
        <v>748</v>
      </c>
      <c r="Q521">
        <v>1</v>
      </c>
      <c r="W521">
        <v>0</v>
      </c>
      <c r="X521">
        <v>-1620640563</v>
      </c>
      <c r="Y521">
        <f t="shared" si="266"/>
        <v>9.1199999999999992</v>
      </c>
      <c r="AA521">
        <v>0</v>
      </c>
      <c r="AB521">
        <v>2.77</v>
      </c>
      <c r="AC521">
        <v>0</v>
      </c>
      <c r="AD521">
        <v>0</v>
      </c>
      <c r="AE521">
        <v>0</v>
      </c>
      <c r="AF521">
        <v>1.75</v>
      </c>
      <c r="AG521">
        <v>0</v>
      </c>
      <c r="AH521">
        <v>0</v>
      </c>
      <c r="AI521">
        <v>1</v>
      </c>
      <c r="AJ521">
        <v>1.58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9.1199999999999992</v>
      </c>
      <c r="AU521" t="s">
        <v>3</v>
      </c>
      <c r="AV521">
        <v>1</v>
      </c>
      <c r="AW521">
        <v>2</v>
      </c>
      <c r="AX521">
        <v>424392984</v>
      </c>
      <c r="AY521">
        <v>1</v>
      </c>
      <c r="AZ521">
        <v>0</v>
      </c>
      <c r="BA521">
        <v>592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15.959999999999999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15.959999999999999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f>ROUND(Y521*Source!I305*DO521,7)</f>
        <v>0</v>
      </c>
      <c r="CX521">
        <f>ROUND(Y521*Source!I305,7)</f>
        <v>9.1200000000000003E-2</v>
      </c>
      <c r="CY521">
        <f>AB521</f>
        <v>2.77</v>
      </c>
      <c r="CZ521">
        <f>AF521</f>
        <v>1.75</v>
      </c>
      <c r="DA521">
        <f>AJ521</f>
        <v>1.58</v>
      </c>
      <c r="DB521">
        <f t="shared" si="267"/>
        <v>15.96</v>
      </c>
      <c r="DC521">
        <f t="shared" si="268"/>
        <v>0</v>
      </c>
      <c r="DD521" t="s">
        <v>3</v>
      </c>
      <c r="DE521" t="s">
        <v>3</v>
      </c>
      <c r="DF521">
        <f t="shared" si="269"/>
        <v>0</v>
      </c>
      <c r="DG521">
        <f>ROUND(ROUND(AF521*AJ521,2)*CX521,2)</f>
        <v>0.25</v>
      </c>
      <c r="DH521">
        <f t="shared" si="265"/>
        <v>0</v>
      </c>
      <c r="DI521">
        <f t="shared" si="248"/>
        <v>0</v>
      </c>
      <c r="DJ521">
        <f>DG521+DH521</f>
        <v>0.25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ROW(Source!A305)</f>
        <v>305</v>
      </c>
      <c r="B522">
        <v>424238656</v>
      </c>
      <c r="C522">
        <v>424236976</v>
      </c>
      <c r="D522">
        <v>417097533</v>
      </c>
      <c r="E522">
        <v>1</v>
      </c>
      <c r="F522">
        <v>1</v>
      </c>
      <c r="G522">
        <v>1</v>
      </c>
      <c r="H522">
        <v>2</v>
      </c>
      <c r="I522" t="s">
        <v>1122</v>
      </c>
      <c r="J522" t="s">
        <v>1123</v>
      </c>
      <c r="K522" t="s">
        <v>1124</v>
      </c>
      <c r="L522">
        <v>1368</v>
      </c>
      <c r="N522">
        <v>1011</v>
      </c>
      <c r="O522" t="s">
        <v>748</v>
      </c>
      <c r="P522" t="s">
        <v>748</v>
      </c>
      <c r="Q522">
        <v>1</v>
      </c>
      <c r="W522">
        <v>0</v>
      </c>
      <c r="X522">
        <v>877234250</v>
      </c>
      <c r="Y522">
        <f t="shared" si="266"/>
        <v>9.1199999999999992</v>
      </c>
      <c r="AA522">
        <v>0</v>
      </c>
      <c r="AB522">
        <v>19.89</v>
      </c>
      <c r="AC522">
        <v>0</v>
      </c>
      <c r="AD522">
        <v>0</v>
      </c>
      <c r="AE522">
        <v>0</v>
      </c>
      <c r="AF522">
        <v>13.44</v>
      </c>
      <c r="AG522">
        <v>0</v>
      </c>
      <c r="AH522">
        <v>0</v>
      </c>
      <c r="AI522">
        <v>1</v>
      </c>
      <c r="AJ522">
        <v>1.48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9.1199999999999992</v>
      </c>
      <c r="AU522" t="s">
        <v>3</v>
      </c>
      <c r="AV522">
        <v>1</v>
      </c>
      <c r="AW522">
        <v>2</v>
      </c>
      <c r="AX522">
        <v>424392985</v>
      </c>
      <c r="AY522">
        <v>1</v>
      </c>
      <c r="AZ522">
        <v>0</v>
      </c>
      <c r="BA522">
        <v>593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122.57279999999999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122.57279999999999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f>ROUND(Y522*Source!I305*DO522,7)</f>
        <v>0</v>
      </c>
      <c r="CX522">
        <f>ROUND(Y522*Source!I305,7)</f>
        <v>9.1200000000000003E-2</v>
      </c>
      <c r="CY522">
        <f>AB522</f>
        <v>19.89</v>
      </c>
      <c r="CZ522">
        <f>AF522</f>
        <v>13.44</v>
      </c>
      <c r="DA522">
        <f>AJ522</f>
        <v>1.48</v>
      </c>
      <c r="DB522">
        <f t="shared" si="267"/>
        <v>122.57</v>
      </c>
      <c r="DC522">
        <f t="shared" si="268"/>
        <v>0</v>
      </c>
      <c r="DD522" t="s">
        <v>3</v>
      </c>
      <c r="DE522" t="s">
        <v>3</v>
      </c>
      <c r="DF522">
        <f t="shared" si="269"/>
        <v>0</v>
      </c>
      <c r="DG522">
        <f>ROUND(ROUND(AF522*AJ522,2)*CX522,2)</f>
        <v>1.81</v>
      </c>
      <c r="DH522">
        <f t="shared" si="265"/>
        <v>0</v>
      </c>
      <c r="DI522">
        <f t="shared" si="248"/>
        <v>0</v>
      </c>
      <c r="DJ522">
        <f>DG522+DH522</f>
        <v>1.81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ROW(Source!A305)</f>
        <v>305</v>
      </c>
      <c r="B523">
        <v>424238656</v>
      </c>
      <c r="C523">
        <v>424236976</v>
      </c>
      <c r="D523">
        <v>417098287</v>
      </c>
      <c r="E523">
        <v>1</v>
      </c>
      <c r="F523">
        <v>1</v>
      </c>
      <c r="G523">
        <v>1</v>
      </c>
      <c r="H523">
        <v>2</v>
      </c>
      <c r="I523" t="s">
        <v>901</v>
      </c>
      <c r="J523" t="s">
        <v>902</v>
      </c>
      <c r="K523" t="s">
        <v>903</v>
      </c>
      <c r="L523">
        <v>1368</v>
      </c>
      <c r="N523">
        <v>1011</v>
      </c>
      <c r="O523" t="s">
        <v>748</v>
      </c>
      <c r="P523" t="s">
        <v>748</v>
      </c>
      <c r="Q523">
        <v>1</v>
      </c>
      <c r="W523">
        <v>0</v>
      </c>
      <c r="X523">
        <v>-849950259</v>
      </c>
      <c r="Y523">
        <f t="shared" si="266"/>
        <v>0.2</v>
      </c>
      <c r="AA523">
        <v>0</v>
      </c>
      <c r="AB523">
        <v>641.70000000000005</v>
      </c>
      <c r="AC523">
        <v>539.69000000000005</v>
      </c>
      <c r="AD523">
        <v>0</v>
      </c>
      <c r="AE523">
        <v>0</v>
      </c>
      <c r="AF523">
        <v>641.70000000000005</v>
      </c>
      <c r="AG523">
        <v>539.69000000000005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0.2</v>
      </c>
      <c r="AU523" t="s">
        <v>3</v>
      </c>
      <c r="AV523">
        <v>1</v>
      </c>
      <c r="AW523">
        <v>2</v>
      </c>
      <c r="AX523">
        <v>424392986</v>
      </c>
      <c r="AY523">
        <v>1</v>
      </c>
      <c r="AZ523">
        <v>0</v>
      </c>
      <c r="BA523">
        <v>594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128.34</v>
      </c>
      <c r="BL523">
        <v>107.93800000000002</v>
      </c>
      <c r="BM523">
        <v>0</v>
      </c>
      <c r="BN523">
        <v>0</v>
      </c>
      <c r="BO523">
        <v>0.2</v>
      </c>
      <c r="BP523">
        <v>1</v>
      </c>
      <c r="BQ523">
        <v>0</v>
      </c>
      <c r="BR523">
        <v>128.34</v>
      </c>
      <c r="BS523">
        <v>107.93800000000002</v>
      </c>
      <c r="BT523">
        <v>0</v>
      </c>
      <c r="BU523">
        <v>0</v>
      </c>
      <c r="BV523">
        <v>0.2</v>
      </c>
      <c r="BW523">
        <v>1</v>
      </c>
      <c r="CV523">
        <v>0</v>
      </c>
      <c r="CW523">
        <f>ROUND(Y523*Source!I305*DO523,7)</f>
        <v>2E-3</v>
      </c>
      <c r="CX523">
        <f>ROUND(Y523*Source!I305,7)</f>
        <v>2E-3</v>
      </c>
      <c r="CY523">
        <f>AB523</f>
        <v>641.70000000000005</v>
      </c>
      <c r="CZ523">
        <f>AF523</f>
        <v>641.70000000000005</v>
      </c>
      <c r="DA523">
        <f>AJ523</f>
        <v>1</v>
      </c>
      <c r="DB523">
        <f t="shared" si="267"/>
        <v>128.34</v>
      </c>
      <c r="DC523">
        <f t="shared" si="268"/>
        <v>107.94</v>
      </c>
      <c r="DD523" t="s">
        <v>3</v>
      </c>
      <c r="DE523" t="s">
        <v>3</v>
      </c>
      <c r="DF523">
        <f t="shared" si="269"/>
        <v>0</v>
      </c>
      <c r="DG523">
        <f t="shared" ref="DG523:DG530" si="270">ROUND(ROUND(AF523,2)*CX523,2)</f>
        <v>1.28</v>
      </c>
      <c r="DH523">
        <f t="shared" si="265"/>
        <v>1.08</v>
      </c>
      <c r="DI523">
        <f t="shared" si="248"/>
        <v>0</v>
      </c>
      <c r="DJ523">
        <f>DG523+DH523</f>
        <v>2.3600000000000003</v>
      </c>
      <c r="DK523">
        <v>1</v>
      </c>
      <c r="DL523" t="s">
        <v>867</v>
      </c>
      <c r="DM523">
        <v>4</v>
      </c>
      <c r="DN523" t="s">
        <v>856</v>
      </c>
      <c r="DO523">
        <v>1</v>
      </c>
    </row>
    <row r="524" spans="1:119" x14ac:dyDescent="0.2">
      <c r="A524">
        <f>ROW(Source!A305)</f>
        <v>305</v>
      </c>
      <c r="B524">
        <v>424238656</v>
      </c>
      <c r="C524">
        <v>424236976</v>
      </c>
      <c r="D524">
        <v>417165237</v>
      </c>
      <c r="E524">
        <v>1</v>
      </c>
      <c r="F524">
        <v>1</v>
      </c>
      <c r="G524">
        <v>1</v>
      </c>
      <c r="H524">
        <v>3</v>
      </c>
      <c r="I524" t="s">
        <v>1125</v>
      </c>
      <c r="J524" t="s">
        <v>1126</v>
      </c>
      <c r="K524" t="s">
        <v>1127</v>
      </c>
      <c r="L524">
        <v>1302</v>
      </c>
      <c r="N524">
        <v>1003</v>
      </c>
      <c r="O524" t="s">
        <v>1128</v>
      </c>
      <c r="P524" t="s">
        <v>1128</v>
      </c>
      <c r="Q524">
        <v>10</v>
      </c>
      <c r="W524">
        <v>0</v>
      </c>
      <c r="X524">
        <v>530731316</v>
      </c>
      <c r="Y524">
        <f>(AT524*ROUND(0,7))</f>
        <v>0</v>
      </c>
      <c r="AA524">
        <v>57.7</v>
      </c>
      <c r="AB524">
        <v>0</v>
      </c>
      <c r="AC524">
        <v>0</v>
      </c>
      <c r="AD524">
        <v>0</v>
      </c>
      <c r="AE524">
        <v>37.71</v>
      </c>
      <c r="AF524">
        <v>0</v>
      </c>
      <c r="AG524">
        <v>0</v>
      </c>
      <c r="AH524">
        <v>0</v>
      </c>
      <c r="AI524">
        <v>1.53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0.245</v>
      </c>
      <c r="AU524" t="s">
        <v>15</v>
      </c>
      <c r="AV524">
        <v>0</v>
      </c>
      <c r="AW524">
        <v>2</v>
      </c>
      <c r="AX524">
        <v>424392987</v>
      </c>
      <c r="AY524">
        <v>1</v>
      </c>
      <c r="AZ524">
        <v>0</v>
      </c>
      <c r="BA524">
        <v>595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9.2389500000000009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ROUND(Y524*Source!I305,7)</f>
        <v>0</v>
      </c>
      <c r="CY524">
        <f>AA524</f>
        <v>57.7</v>
      </c>
      <c r="CZ524">
        <f>AE524</f>
        <v>37.71</v>
      </c>
      <c r="DA524">
        <f>AI524</f>
        <v>1.53</v>
      </c>
      <c r="DB524">
        <f>ROUND((ROUND(AT524*CZ524,2)*ROUND(0,7)),6)</f>
        <v>0</v>
      </c>
      <c r="DC524">
        <f>ROUND((ROUND(AT524*AG524,2)*ROUND(0,7)),6)</f>
        <v>0</v>
      </c>
      <c r="DD524" t="s">
        <v>3</v>
      </c>
      <c r="DE524" t="s">
        <v>3</v>
      </c>
      <c r="DF524">
        <f>ROUND(ROUND(AE524*AI524,2)*CX524,2)</f>
        <v>0</v>
      </c>
      <c r="DG524">
        <f t="shared" si="270"/>
        <v>0</v>
      </c>
      <c r="DH524">
        <f t="shared" si="265"/>
        <v>0</v>
      </c>
      <c r="DI524">
        <f t="shared" si="248"/>
        <v>0</v>
      </c>
      <c r="DJ524">
        <f>DF524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ROW(Source!A305)</f>
        <v>305</v>
      </c>
      <c r="B525">
        <v>424238656</v>
      </c>
      <c r="C525">
        <v>424236976</v>
      </c>
      <c r="D525">
        <v>417166911</v>
      </c>
      <c r="E525">
        <v>1</v>
      </c>
      <c r="F525">
        <v>1</v>
      </c>
      <c r="G525">
        <v>1</v>
      </c>
      <c r="H525">
        <v>3</v>
      </c>
      <c r="I525" t="s">
        <v>1147</v>
      </c>
      <c r="J525" t="s">
        <v>1148</v>
      </c>
      <c r="K525" t="s">
        <v>1149</v>
      </c>
      <c r="L525">
        <v>1348</v>
      </c>
      <c r="N525">
        <v>1009</v>
      </c>
      <c r="O525" t="s">
        <v>635</v>
      </c>
      <c r="P525" t="s">
        <v>635</v>
      </c>
      <c r="Q525">
        <v>1000</v>
      </c>
      <c r="W525">
        <v>0</v>
      </c>
      <c r="X525">
        <v>-312996078</v>
      </c>
      <c r="Y525">
        <f>(AT525*ROUND(0,7))</f>
        <v>0</v>
      </c>
      <c r="AA525">
        <v>127956.34</v>
      </c>
      <c r="AB525">
        <v>0</v>
      </c>
      <c r="AC525">
        <v>0</v>
      </c>
      <c r="AD525">
        <v>0</v>
      </c>
      <c r="AE525">
        <v>99190.96</v>
      </c>
      <c r="AF525">
        <v>0</v>
      </c>
      <c r="AG525">
        <v>0</v>
      </c>
      <c r="AH525">
        <v>0</v>
      </c>
      <c r="AI525">
        <v>1.29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6.2E-4</v>
      </c>
      <c r="AU525" t="s">
        <v>15</v>
      </c>
      <c r="AV525">
        <v>0</v>
      </c>
      <c r="AW525">
        <v>2</v>
      </c>
      <c r="AX525">
        <v>424392988</v>
      </c>
      <c r="AY525">
        <v>1</v>
      </c>
      <c r="AZ525">
        <v>0</v>
      </c>
      <c r="BA525">
        <v>596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61.498395200000004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ROUND(Y525*Source!I305,7)</f>
        <v>0</v>
      </c>
      <c r="CY525">
        <f>AA525</f>
        <v>127956.34</v>
      </c>
      <c r="CZ525">
        <f>AE525</f>
        <v>99190.96</v>
      </c>
      <c r="DA525">
        <f>AI525</f>
        <v>1.29</v>
      </c>
      <c r="DB525">
        <f>ROUND((ROUND(AT525*CZ525,2)*ROUND(0,7)),6)</f>
        <v>0</v>
      </c>
      <c r="DC525">
        <f>ROUND((ROUND(AT525*AG525,2)*ROUND(0,7)),6)</f>
        <v>0</v>
      </c>
      <c r="DD525" t="s">
        <v>3</v>
      </c>
      <c r="DE525" t="s">
        <v>3</v>
      </c>
      <c r="DF525">
        <f>ROUND(ROUND(AE525*AI525,2)*CX525,2)</f>
        <v>0</v>
      </c>
      <c r="DG525">
        <f t="shared" si="270"/>
        <v>0</v>
      </c>
      <c r="DH525">
        <f t="shared" si="265"/>
        <v>0</v>
      </c>
      <c r="DI525">
        <f t="shared" si="248"/>
        <v>0</v>
      </c>
      <c r="DJ525">
        <f>DF525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ROW(Source!A305)</f>
        <v>305</v>
      </c>
      <c r="B526">
        <v>424238656</v>
      </c>
      <c r="C526">
        <v>424236976</v>
      </c>
      <c r="D526">
        <v>417175577</v>
      </c>
      <c r="E526">
        <v>1</v>
      </c>
      <c r="F526">
        <v>1</v>
      </c>
      <c r="G526">
        <v>1</v>
      </c>
      <c r="H526">
        <v>3</v>
      </c>
      <c r="I526" t="s">
        <v>1141</v>
      </c>
      <c r="J526" t="s">
        <v>1142</v>
      </c>
      <c r="K526" t="s">
        <v>1143</v>
      </c>
      <c r="L526">
        <v>1346</v>
      </c>
      <c r="N526">
        <v>1009</v>
      </c>
      <c r="O526" t="s">
        <v>1046</v>
      </c>
      <c r="P526" t="s">
        <v>1046</v>
      </c>
      <c r="Q526">
        <v>1</v>
      </c>
      <c r="W526">
        <v>0</v>
      </c>
      <c r="X526">
        <v>1865769342</v>
      </c>
      <c r="Y526">
        <f>(AT526*ROUND(0,7))</f>
        <v>0</v>
      </c>
      <c r="AA526">
        <v>1499.09</v>
      </c>
      <c r="AB526">
        <v>0</v>
      </c>
      <c r="AC526">
        <v>0</v>
      </c>
      <c r="AD526">
        <v>0</v>
      </c>
      <c r="AE526">
        <v>931.11</v>
      </c>
      <c r="AF526">
        <v>0</v>
      </c>
      <c r="AG526">
        <v>0</v>
      </c>
      <c r="AH526">
        <v>0</v>
      </c>
      <c r="AI526">
        <v>1.61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0.25</v>
      </c>
      <c r="AU526" t="s">
        <v>15</v>
      </c>
      <c r="AV526">
        <v>0</v>
      </c>
      <c r="AW526">
        <v>2</v>
      </c>
      <c r="AX526">
        <v>424392989</v>
      </c>
      <c r="AY526">
        <v>1</v>
      </c>
      <c r="AZ526">
        <v>0</v>
      </c>
      <c r="BA526">
        <v>597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232.7775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ROUND(Y526*Source!I305,7)</f>
        <v>0</v>
      </c>
      <c r="CY526">
        <f>AA526</f>
        <v>1499.09</v>
      </c>
      <c r="CZ526">
        <f>AE526</f>
        <v>931.11</v>
      </c>
      <c r="DA526">
        <f>AI526</f>
        <v>1.61</v>
      </c>
      <c r="DB526">
        <f>ROUND((ROUND(AT526*CZ526,2)*ROUND(0,7)),6)</f>
        <v>0</v>
      </c>
      <c r="DC526">
        <f>ROUND((ROUND(AT526*AG526,2)*ROUND(0,7)),6)</f>
        <v>0</v>
      </c>
      <c r="DD526" t="s">
        <v>3</v>
      </c>
      <c r="DE526" t="s">
        <v>3</v>
      </c>
      <c r="DF526">
        <f>ROUND(ROUND(AE526*AI526,2)*CX526,2)</f>
        <v>0</v>
      </c>
      <c r="DG526">
        <f t="shared" si="270"/>
        <v>0</v>
      </c>
      <c r="DH526">
        <f t="shared" si="265"/>
        <v>0</v>
      </c>
      <c r="DI526">
        <f t="shared" si="248"/>
        <v>0</v>
      </c>
      <c r="DJ526">
        <f>DF526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ROW(Source!A305)</f>
        <v>305</v>
      </c>
      <c r="B527">
        <v>424238656</v>
      </c>
      <c r="C527">
        <v>424236976</v>
      </c>
      <c r="D527">
        <v>417183788</v>
      </c>
      <c r="E527">
        <v>1</v>
      </c>
      <c r="F527">
        <v>1</v>
      </c>
      <c r="G527">
        <v>1</v>
      </c>
      <c r="H527">
        <v>3</v>
      </c>
      <c r="I527" t="s">
        <v>1138</v>
      </c>
      <c r="J527" t="s">
        <v>1139</v>
      </c>
      <c r="K527" t="s">
        <v>1140</v>
      </c>
      <c r="L527">
        <v>1348</v>
      </c>
      <c r="N527">
        <v>1009</v>
      </c>
      <c r="O527" t="s">
        <v>635</v>
      </c>
      <c r="P527" t="s">
        <v>635</v>
      </c>
      <c r="Q527">
        <v>1000</v>
      </c>
      <c r="W527">
        <v>0</v>
      </c>
      <c r="X527">
        <v>-734320380</v>
      </c>
      <c r="Y527">
        <f>(AT527*ROUND(0,7))</f>
        <v>0</v>
      </c>
      <c r="AA527">
        <v>106680.6</v>
      </c>
      <c r="AB527">
        <v>0</v>
      </c>
      <c r="AC527">
        <v>0</v>
      </c>
      <c r="AD527">
        <v>0</v>
      </c>
      <c r="AE527">
        <v>82698.14</v>
      </c>
      <c r="AF527">
        <v>0</v>
      </c>
      <c r="AG527">
        <v>0</v>
      </c>
      <c r="AH527">
        <v>0</v>
      </c>
      <c r="AI527">
        <v>1.29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7.2000000000000005E-4</v>
      </c>
      <c r="AU527" t="s">
        <v>15</v>
      </c>
      <c r="AV527">
        <v>0</v>
      </c>
      <c r="AW527">
        <v>2</v>
      </c>
      <c r="AX527">
        <v>424392990</v>
      </c>
      <c r="AY527">
        <v>1</v>
      </c>
      <c r="AZ527">
        <v>0</v>
      </c>
      <c r="BA527">
        <v>598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59.5426608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ROUND(Y527*Source!I305,7)</f>
        <v>0</v>
      </c>
      <c r="CY527">
        <f>AA527</f>
        <v>106680.6</v>
      </c>
      <c r="CZ527">
        <f>AE527</f>
        <v>82698.14</v>
      </c>
      <c r="DA527">
        <f>AI527</f>
        <v>1.29</v>
      </c>
      <c r="DB527">
        <f>ROUND((ROUND(AT527*CZ527,2)*ROUND(0,7)),6)</f>
        <v>0</v>
      </c>
      <c r="DC527">
        <f>ROUND((ROUND(AT527*AG527,2)*ROUND(0,7)),6)</f>
        <v>0</v>
      </c>
      <c r="DD527" t="s">
        <v>3</v>
      </c>
      <c r="DE527" t="s">
        <v>3</v>
      </c>
      <c r="DF527">
        <f>ROUND(ROUND(AE527*AI527,2)*CX527,2)</f>
        <v>0</v>
      </c>
      <c r="DG527">
        <f t="shared" si="270"/>
        <v>0</v>
      </c>
      <c r="DH527">
        <f t="shared" si="265"/>
        <v>0</v>
      </c>
      <c r="DI527">
        <f t="shared" si="248"/>
        <v>0</v>
      </c>
      <c r="DJ527">
        <f>DF527</f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ROW(Source!A306)</f>
        <v>306</v>
      </c>
      <c r="B528">
        <v>424238656</v>
      </c>
      <c r="C528">
        <v>424236999</v>
      </c>
      <c r="D528">
        <v>417090720</v>
      </c>
      <c r="E528">
        <v>117</v>
      </c>
      <c r="F528">
        <v>1</v>
      </c>
      <c r="G528">
        <v>1</v>
      </c>
      <c r="H528">
        <v>1</v>
      </c>
      <c r="I528" t="s">
        <v>1087</v>
      </c>
      <c r="J528" t="s">
        <v>3</v>
      </c>
      <c r="K528" t="s">
        <v>1088</v>
      </c>
      <c r="L528">
        <v>1191</v>
      </c>
      <c r="N528">
        <v>1013</v>
      </c>
      <c r="O528" t="s">
        <v>856</v>
      </c>
      <c r="P528" t="s">
        <v>856</v>
      </c>
      <c r="Q528">
        <v>1</v>
      </c>
      <c r="W528">
        <v>0</v>
      </c>
      <c r="X528">
        <v>44848675</v>
      </c>
      <c r="Y528">
        <f t="shared" ref="Y528:Y533" si="271">(AT528*ROUND(0.3,7))</f>
        <v>8.8320000000000007</v>
      </c>
      <c r="AA528">
        <v>0</v>
      </c>
      <c r="AB528">
        <v>0</v>
      </c>
      <c r="AC528">
        <v>0</v>
      </c>
      <c r="AD528">
        <v>527.6</v>
      </c>
      <c r="AE528">
        <v>0</v>
      </c>
      <c r="AF528">
        <v>0</v>
      </c>
      <c r="AG528">
        <v>0</v>
      </c>
      <c r="AH528">
        <v>527.6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29.44</v>
      </c>
      <c r="AU528" t="s">
        <v>407</v>
      </c>
      <c r="AV528">
        <v>1</v>
      </c>
      <c r="AW528">
        <v>2</v>
      </c>
      <c r="AX528">
        <v>424392993</v>
      </c>
      <c r="AY528">
        <v>1</v>
      </c>
      <c r="AZ528">
        <v>0</v>
      </c>
      <c r="BA528">
        <v>600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15532.544000000002</v>
      </c>
      <c r="BN528">
        <v>29.44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4659.7632000000003</v>
      </c>
      <c r="BU528">
        <v>8.8320000000000007</v>
      </c>
      <c r="BV528">
        <v>0</v>
      </c>
      <c r="BW528">
        <v>1</v>
      </c>
      <c r="CU528">
        <f>ROUND(AT528*Source!I306*AH528*AL528,2)</f>
        <v>155.33000000000001</v>
      </c>
      <c r="CV528">
        <f>ROUND(Y528*Source!I306,7)</f>
        <v>8.8319999999999996E-2</v>
      </c>
      <c r="CW528">
        <v>0</v>
      </c>
      <c r="CX528">
        <f>ROUND(Y528*Source!I306,7)</f>
        <v>8.8319999999999996E-2</v>
      </c>
      <c r="CY528">
        <f>AD528</f>
        <v>527.6</v>
      </c>
      <c r="CZ528">
        <f>AH528</f>
        <v>527.6</v>
      </c>
      <c r="DA528">
        <f>AL528</f>
        <v>1</v>
      </c>
      <c r="DB528">
        <f t="shared" ref="DB528:DB533" si="272">ROUND((ROUND(AT528*CZ528,2)*ROUND(0.3,7)),6)</f>
        <v>4659.7619999999997</v>
      </c>
      <c r="DC528">
        <f t="shared" ref="DC528:DC533" si="273">ROUND((ROUND(AT528*AG528,2)*ROUND(0.3,7)),6)</f>
        <v>0</v>
      </c>
      <c r="DD528" t="s">
        <v>3</v>
      </c>
      <c r="DE528" t="s">
        <v>3</v>
      </c>
      <c r="DF528">
        <f t="shared" ref="DF528:DF533" si="274">ROUND(ROUND(AE528,2)*CX528,2)</f>
        <v>0</v>
      </c>
      <c r="DG528">
        <f t="shared" si="270"/>
        <v>0</v>
      </c>
      <c r="DH528">
        <f t="shared" si="265"/>
        <v>0</v>
      </c>
      <c r="DI528">
        <f t="shared" si="248"/>
        <v>46.6</v>
      </c>
      <c r="DJ528">
        <f>DI528</f>
        <v>46.6</v>
      </c>
      <c r="DK528">
        <v>1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ROW(Source!A306)</f>
        <v>306</v>
      </c>
      <c r="B529">
        <v>424238656</v>
      </c>
      <c r="C529">
        <v>424236999</v>
      </c>
      <c r="D529">
        <v>417090896</v>
      </c>
      <c r="E529">
        <v>117</v>
      </c>
      <c r="F529">
        <v>1</v>
      </c>
      <c r="G529">
        <v>1</v>
      </c>
      <c r="H529">
        <v>1</v>
      </c>
      <c r="I529" t="s">
        <v>854</v>
      </c>
      <c r="J529" t="s">
        <v>3</v>
      </c>
      <c r="K529" t="s">
        <v>855</v>
      </c>
      <c r="L529">
        <v>1191</v>
      </c>
      <c r="N529">
        <v>1013</v>
      </c>
      <c r="O529" t="s">
        <v>856</v>
      </c>
      <c r="P529" t="s">
        <v>856</v>
      </c>
      <c r="Q529">
        <v>1</v>
      </c>
      <c r="W529">
        <v>0</v>
      </c>
      <c r="X529">
        <v>-1417349443</v>
      </c>
      <c r="Y529">
        <f t="shared" si="271"/>
        <v>0.12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0.4</v>
      </c>
      <c r="AU529" t="s">
        <v>407</v>
      </c>
      <c r="AV529">
        <v>2</v>
      </c>
      <c r="AW529">
        <v>2</v>
      </c>
      <c r="AX529">
        <v>424392994</v>
      </c>
      <c r="AY529">
        <v>1</v>
      </c>
      <c r="AZ529">
        <v>0</v>
      </c>
      <c r="BA529">
        <v>601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ROUND(Y529*Source!I306,7)</f>
        <v>1.1999999999999999E-3</v>
      </c>
      <c r="CY529">
        <f>AD529</f>
        <v>0</v>
      </c>
      <c r="CZ529">
        <f>AH529</f>
        <v>0</v>
      </c>
      <c r="DA529">
        <f>AL529</f>
        <v>1</v>
      </c>
      <c r="DB529">
        <f t="shared" si="272"/>
        <v>0</v>
      </c>
      <c r="DC529">
        <f t="shared" si="273"/>
        <v>0</v>
      </c>
      <c r="DD529" t="s">
        <v>3</v>
      </c>
      <c r="DE529" t="s">
        <v>3</v>
      </c>
      <c r="DF529">
        <f t="shared" si="274"/>
        <v>0</v>
      </c>
      <c r="DG529">
        <f t="shared" si="270"/>
        <v>0</v>
      </c>
      <c r="DH529">
        <f t="shared" si="265"/>
        <v>0</v>
      </c>
      <c r="DI529">
        <f t="shared" si="248"/>
        <v>0</v>
      </c>
      <c r="DJ529">
        <f>DI529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ROW(Source!A306)</f>
        <v>306</v>
      </c>
      <c r="B530">
        <v>424238656</v>
      </c>
      <c r="C530">
        <v>424236999</v>
      </c>
      <c r="D530">
        <v>417097392</v>
      </c>
      <c r="E530">
        <v>1</v>
      </c>
      <c r="F530">
        <v>1</v>
      </c>
      <c r="G530">
        <v>1</v>
      </c>
      <c r="H530">
        <v>2</v>
      </c>
      <c r="I530" t="s">
        <v>963</v>
      </c>
      <c r="J530" t="s">
        <v>964</v>
      </c>
      <c r="K530" t="s">
        <v>965</v>
      </c>
      <c r="L530">
        <v>1368</v>
      </c>
      <c r="N530">
        <v>1011</v>
      </c>
      <c r="O530" t="s">
        <v>748</v>
      </c>
      <c r="P530" t="s">
        <v>748</v>
      </c>
      <c r="Q530">
        <v>1</v>
      </c>
      <c r="W530">
        <v>0</v>
      </c>
      <c r="X530">
        <v>639918019</v>
      </c>
      <c r="Y530">
        <f t="shared" si="271"/>
        <v>0.06</v>
      </c>
      <c r="AA530">
        <v>0</v>
      </c>
      <c r="AB530">
        <v>1626.29</v>
      </c>
      <c r="AC530">
        <v>724.95</v>
      </c>
      <c r="AD530">
        <v>0</v>
      </c>
      <c r="AE530">
        <v>0</v>
      </c>
      <c r="AF530">
        <v>1626.29</v>
      </c>
      <c r="AG530">
        <v>724.95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</v>
      </c>
      <c r="AU530" t="s">
        <v>407</v>
      </c>
      <c r="AV530">
        <v>1</v>
      </c>
      <c r="AW530">
        <v>2</v>
      </c>
      <c r="AX530">
        <v>424392995</v>
      </c>
      <c r="AY530">
        <v>1</v>
      </c>
      <c r="AZ530">
        <v>0</v>
      </c>
      <c r="BA530">
        <v>602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325.25800000000004</v>
      </c>
      <c r="BL530">
        <v>144.99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97.577399999999997</v>
      </c>
      <c r="BS530">
        <v>43.497</v>
      </c>
      <c r="BT530">
        <v>0</v>
      </c>
      <c r="BU530">
        <v>0</v>
      </c>
      <c r="BV530">
        <v>0.06</v>
      </c>
      <c r="BW530">
        <v>1</v>
      </c>
      <c r="CV530">
        <v>0</v>
      </c>
      <c r="CW530">
        <f>ROUND(Y530*Source!I306*DO530,7)</f>
        <v>5.9999999999999995E-4</v>
      </c>
      <c r="CX530">
        <f>ROUND(Y530*Source!I306,7)</f>
        <v>5.9999999999999995E-4</v>
      </c>
      <c r="CY530">
        <f>AB530</f>
        <v>1626.29</v>
      </c>
      <c r="CZ530">
        <f>AF530</f>
        <v>1626.29</v>
      </c>
      <c r="DA530">
        <f>AJ530</f>
        <v>1</v>
      </c>
      <c r="DB530">
        <f t="shared" si="272"/>
        <v>97.578000000000003</v>
      </c>
      <c r="DC530">
        <f t="shared" si="273"/>
        <v>43.497</v>
      </c>
      <c r="DD530" t="s">
        <v>3</v>
      </c>
      <c r="DE530" t="s">
        <v>3</v>
      </c>
      <c r="DF530">
        <f t="shared" si="274"/>
        <v>0</v>
      </c>
      <c r="DG530">
        <f t="shared" si="270"/>
        <v>0.98</v>
      </c>
      <c r="DH530">
        <f t="shared" si="265"/>
        <v>0.43</v>
      </c>
      <c r="DI530">
        <f t="shared" si="248"/>
        <v>0</v>
      </c>
      <c r="DJ530">
        <f>DG530+DH530</f>
        <v>1.41</v>
      </c>
      <c r="DK530">
        <v>1</v>
      </c>
      <c r="DL530" t="s">
        <v>876</v>
      </c>
      <c r="DM530">
        <v>6</v>
      </c>
      <c r="DN530" t="s">
        <v>856</v>
      </c>
      <c r="DO530">
        <v>1</v>
      </c>
    </row>
    <row r="531" spans="1:119" x14ac:dyDescent="0.2">
      <c r="A531">
        <f>ROW(Source!A306)</f>
        <v>306</v>
      </c>
      <c r="B531">
        <v>424238656</v>
      </c>
      <c r="C531">
        <v>424236999</v>
      </c>
      <c r="D531">
        <v>417097489</v>
      </c>
      <c r="E531">
        <v>1</v>
      </c>
      <c r="F531">
        <v>1</v>
      </c>
      <c r="G531">
        <v>1</v>
      </c>
      <c r="H531">
        <v>2</v>
      </c>
      <c r="I531" t="s">
        <v>1107</v>
      </c>
      <c r="J531" t="s">
        <v>1108</v>
      </c>
      <c r="K531" t="s">
        <v>1109</v>
      </c>
      <c r="L531">
        <v>1368</v>
      </c>
      <c r="N531">
        <v>1011</v>
      </c>
      <c r="O531" t="s">
        <v>748</v>
      </c>
      <c r="P531" t="s">
        <v>748</v>
      </c>
      <c r="Q531">
        <v>1</v>
      </c>
      <c r="W531">
        <v>0</v>
      </c>
      <c r="X531">
        <v>-1620640563</v>
      </c>
      <c r="Y531">
        <f t="shared" si="271"/>
        <v>1.986</v>
      </c>
      <c r="AA531">
        <v>0</v>
      </c>
      <c r="AB531">
        <v>2.77</v>
      </c>
      <c r="AC531">
        <v>0</v>
      </c>
      <c r="AD531">
        <v>0</v>
      </c>
      <c r="AE531">
        <v>0</v>
      </c>
      <c r="AF531">
        <v>1.75</v>
      </c>
      <c r="AG531">
        <v>0</v>
      </c>
      <c r="AH531">
        <v>0</v>
      </c>
      <c r="AI531">
        <v>1</v>
      </c>
      <c r="AJ531">
        <v>1.58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6.62</v>
      </c>
      <c r="AU531" t="s">
        <v>407</v>
      </c>
      <c r="AV531">
        <v>1</v>
      </c>
      <c r="AW531">
        <v>2</v>
      </c>
      <c r="AX531">
        <v>424392996</v>
      </c>
      <c r="AY531">
        <v>1</v>
      </c>
      <c r="AZ531">
        <v>0</v>
      </c>
      <c r="BA531">
        <v>603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11.585000000000001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3.4754999999999998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f>ROUND(Y531*Source!I306*DO531,7)</f>
        <v>0</v>
      </c>
      <c r="CX531">
        <f>ROUND(Y531*Source!I306,7)</f>
        <v>1.9859999999999999E-2</v>
      </c>
      <c r="CY531">
        <f>AB531</f>
        <v>2.77</v>
      </c>
      <c r="CZ531">
        <f>AF531</f>
        <v>1.75</v>
      </c>
      <c r="DA531">
        <f>AJ531</f>
        <v>1.58</v>
      </c>
      <c r="DB531">
        <f t="shared" si="272"/>
        <v>3.4769999999999999</v>
      </c>
      <c r="DC531">
        <f t="shared" si="273"/>
        <v>0</v>
      </c>
      <c r="DD531" t="s">
        <v>3</v>
      </c>
      <c r="DE531" t="s">
        <v>3</v>
      </c>
      <c r="DF531">
        <f t="shared" si="274"/>
        <v>0</v>
      </c>
      <c r="DG531">
        <f>ROUND(ROUND(AF531*AJ531,2)*CX531,2)</f>
        <v>0.06</v>
      </c>
      <c r="DH531">
        <f t="shared" si="265"/>
        <v>0</v>
      </c>
      <c r="DI531">
        <f t="shared" si="248"/>
        <v>0</v>
      </c>
      <c r="DJ531">
        <f>DG531+DH531</f>
        <v>0.06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ROW(Source!A306)</f>
        <v>306</v>
      </c>
      <c r="B532">
        <v>424238656</v>
      </c>
      <c r="C532">
        <v>424236999</v>
      </c>
      <c r="D532">
        <v>417097533</v>
      </c>
      <c r="E532">
        <v>1</v>
      </c>
      <c r="F532">
        <v>1</v>
      </c>
      <c r="G532">
        <v>1</v>
      </c>
      <c r="H532">
        <v>2</v>
      </c>
      <c r="I532" t="s">
        <v>1122</v>
      </c>
      <c r="J532" t="s">
        <v>1123</v>
      </c>
      <c r="K532" t="s">
        <v>1124</v>
      </c>
      <c r="L532">
        <v>1368</v>
      </c>
      <c r="N532">
        <v>1011</v>
      </c>
      <c r="O532" t="s">
        <v>748</v>
      </c>
      <c r="P532" t="s">
        <v>748</v>
      </c>
      <c r="Q532">
        <v>1</v>
      </c>
      <c r="W532">
        <v>0</v>
      </c>
      <c r="X532">
        <v>877234250</v>
      </c>
      <c r="Y532">
        <f t="shared" si="271"/>
        <v>1.986</v>
      </c>
      <c r="AA532">
        <v>0</v>
      </c>
      <c r="AB532">
        <v>19.89</v>
      </c>
      <c r="AC532">
        <v>0</v>
      </c>
      <c r="AD532">
        <v>0</v>
      </c>
      <c r="AE532">
        <v>0</v>
      </c>
      <c r="AF532">
        <v>13.44</v>
      </c>
      <c r="AG532">
        <v>0</v>
      </c>
      <c r="AH532">
        <v>0</v>
      </c>
      <c r="AI532">
        <v>1</v>
      </c>
      <c r="AJ532">
        <v>1.48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6.62</v>
      </c>
      <c r="AU532" t="s">
        <v>407</v>
      </c>
      <c r="AV532">
        <v>1</v>
      </c>
      <c r="AW532">
        <v>2</v>
      </c>
      <c r="AX532">
        <v>424392997</v>
      </c>
      <c r="AY532">
        <v>1</v>
      </c>
      <c r="AZ532">
        <v>0</v>
      </c>
      <c r="BA532">
        <v>604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88.972799999999992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26.691839999999999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f>ROUND(Y532*Source!I306*DO532,7)</f>
        <v>0</v>
      </c>
      <c r="CX532">
        <f>ROUND(Y532*Source!I306,7)</f>
        <v>1.9859999999999999E-2</v>
      </c>
      <c r="CY532">
        <f>AB532</f>
        <v>19.89</v>
      </c>
      <c r="CZ532">
        <f>AF532</f>
        <v>13.44</v>
      </c>
      <c r="DA532">
        <f>AJ532</f>
        <v>1.48</v>
      </c>
      <c r="DB532">
        <f t="shared" si="272"/>
        <v>26.690999999999999</v>
      </c>
      <c r="DC532">
        <f t="shared" si="273"/>
        <v>0</v>
      </c>
      <c r="DD532" t="s">
        <v>3</v>
      </c>
      <c r="DE532" t="s">
        <v>3</v>
      </c>
      <c r="DF532">
        <f t="shared" si="274"/>
        <v>0</v>
      </c>
      <c r="DG532">
        <f>ROUND(ROUND(AF532*AJ532,2)*CX532,2)</f>
        <v>0.4</v>
      </c>
      <c r="DH532">
        <f t="shared" si="265"/>
        <v>0</v>
      </c>
      <c r="DI532">
        <f t="shared" si="248"/>
        <v>0</v>
      </c>
      <c r="DJ532">
        <f>DG532+DH532</f>
        <v>0.4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ROW(Source!A306)</f>
        <v>306</v>
      </c>
      <c r="B533">
        <v>424238656</v>
      </c>
      <c r="C533">
        <v>424236999</v>
      </c>
      <c r="D533">
        <v>417098287</v>
      </c>
      <c r="E533">
        <v>1</v>
      </c>
      <c r="F533">
        <v>1</v>
      </c>
      <c r="G533">
        <v>1</v>
      </c>
      <c r="H533">
        <v>2</v>
      </c>
      <c r="I533" t="s">
        <v>901</v>
      </c>
      <c r="J533" t="s">
        <v>902</v>
      </c>
      <c r="K533" t="s">
        <v>903</v>
      </c>
      <c r="L533">
        <v>1368</v>
      </c>
      <c r="N533">
        <v>1011</v>
      </c>
      <c r="O533" t="s">
        <v>748</v>
      </c>
      <c r="P533" t="s">
        <v>748</v>
      </c>
      <c r="Q533">
        <v>1</v>
      </c>
      <c r="W533">
        <v>0</v>
      </c>
      <c r="X533">
        <v>-849950259</v>
      </c>
      <c r="Y533">
        <f t="shared" si="271"/>
        <v>0.06</v>
      </c>
      <c r="AA533">
        <v>0</v>
      </c>
      <c r="AB533">
        <v>641.70000000000005</v>
      </c>
      <c r="AC533">
        <v>539.69000000000005</v>
      </c>
      <c r="AD533">
        <v>0</v>
      </c>
      <c r="AE533">
        <v>0</v>
      </c>
      <c r="AF533">
        <v>641.70000000000005</v>
      </c>
      <c r="AG533">
        <v>539.69000000000005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0.2</v>
      </c>
      <c r="AU533" t="s">
        <v>407</v>
      </c>
      <c r="AV533">
        <v>1</v>
      </c>
      <c r="AW533">
        <v>2</v>
      </c>
      <c r="AX533">
        <v>424392998</v>
      </c>
      <c r="AY533">
        <v>1</v>
      </c>
      <c r="AZ533">
        <v>0</v>
      </c>
      <c r="BA533">
        <v>605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128.34</v>
      </c>
      <c r="BL533">
        <v>107.93800000000002</v>
      </c>
      <c r="BM533">
        <v>0</v>
      </c>
      <c r="BN533">
        <v>0</v>
      </c>
      <c r="BO533">
        <v>0.2</v>
      </c>
      <c r="BP533">
        <v>1</v>
      </c>
      <c r="BQ533">
        <v>0</v>
      </c>
      <c r="BR533">
        <v>38.502000000000002</v>
      </c>
      <c r="BS533">
        <v>32.381399999999999</v>
      </c>
      <c r="BT533">
        <v>0</v>
      </c>
      <c r="BU533">
        <v>0</v>
      </c>
      <c r="BV533">
        <v>0.06</v>
      </c>
      <c r="BW533">
        <v>1</v>
      </c>
      <c r="CV533">
        <v>0</v>
      </c>
      <c r="CW533">
        <f>ROUND(Y533*Source!I306*DO533,7)</f>
        <v>5.9999999999999995E-4</v>
      </c>
      <c r="CX533">
        <f>ROUND(Y533*Source!I306,7)</f>
        <v>5.9999999999999995E-4</v>
      </c>
      <c r="CY533">
        <f>AB533</f>
        <v>641.70000000000005</v>
      </c>
      <c r="CZ533">
        <f>AF533</f>
        <v>641.70000000000005</v>
      </c>
      <c r="DA533">
        <f>AJ533</f>
        <v>1</v>
      </c>
      <c r="DB533">
        <f t="shared" si="272"/>
        <v>38.502000000000002</v>
      </c>
      <c r="DC533">
        <f t="shared" si="273"/>
        <v>32.381999999999998</v>
      </c>
      <c r="DD533" t="s">
        <v>3</v>
      </c>
      <c r="DE533" t="s">
        <v>3</v>
      </c>
      <c r="DF533">
        <f t="shared" si="274"/>
        <v>0</v>
      </c>
      <c r="DG533">
        <f t="shared" ref="DG533:DG539" si="275">ROUND(ROUND(AF533,2)*CX533,2)</f>
        <v>0.39</v>
      </c>
      <c r="DH533">
        <f t="shared" si="265"/>
        <v>0.32</v>
      </c>
      <c r="DI533">
        <f t="shared" si="248"/>
        <v>0</v>
      </c>
      <c r="DJ533">
        <f>DG533+DH533</f>
        <v>0.71</v>
      </c>
      <c r="DK533">
        <v>1</v>
      </c>
      <c r="DL533" t="s">
        <v>867</v>
      </c>
      <c r="DM533">
        <v>4</v>
      </c>
      <c r="DN533" t="s">
        <v>856</v>
      </c>
      <c r="DO533">
        <v>1</v>
      </c>
    </row>
    <row r="534" spans="1:119" x14ac:dyDescent="0.2">
      <c r="A534">
        <f>ROW(Source!A306)</f>
        <v>306</v>
      </c>
      <c r="B534">
        <v>424238656</v>
      </c>
      <c r="C534">
        <v>424236999</v>
      </c>
      <c r="D534">
        <v>417165237</v>
      </c>
      <c r="E534">
        <v>1</v>
      </c>
      <c r="F534">
        <v>1</v>
      </c>
      <c r="G534">
        <v>1</v>
      </c>
      <c r="H534">
        <v>3</v>
      </c>
      <c r="I534" t="s">
        <v>1125</v>
      </c>
      <c r="J534" t="s">
        <v>1126</v>
      </c>
      <c r="K534" t="s">
        <v>1127</v>
      </c>
      <c r="L534">
        <v>1302</v>
      </c>
      <c r="N534">
        <v>1003</v>
      </c>
      <c r="O534" t="s">
        <v>1128</v>
      </c>
      <c r="P534" t="s">
        <v>1128</v>
      </c>
      <c r="Q534">
        <v>10</v>
      </c>
      <c r="W534">
        <v>0</v>
      </c>
      <c r="X534">
        <v>530731316</v>
      </c>
      <c r="Y534">
        <f>(AT534*ROUND(0,7))</f>
        <v>0</v>
      </c>
      <c r="AA534">
        <v>57.7</v>
      </c>
      <c r="AB534">
        <v>0</v>
      </c>
      <c r="AC534">
        <v>0</v>
      </c>
      <c r="AD534">
        <v>0</v>
      </c>
      <c r="AE534">
        <v>37.71</v>
      </c>
      <c r="AF534">
        <v>0</v>
      </c>
      <c r="AG534">
        <v>0</v>
      </c>
      <c r="AH534">
        <v>0</v>
      </c>
      <c r="AI534">
        <v>1.53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9.6000000000000002E-2</v>
      </c>
      <c r="AU534" t="s">
        <v>342</v>
      </c>
      <c r="AV534">
        <v>0</v>
      </c>
      <c r="AW534">
        <v>2</v>
      </c>
      <c r="AX534">
        <v>424392999</v>
      </c>
      <c r="AY534">
        <v>1</v>
      </c>
      <c r="AZ534">
        <v>0</v>
      </c>
      <c r="BA534">
        <v>606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3.6201600000000003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ROUND(Y534*Source!I306,7)</f>
        <v>0</v>
      </c>
      <c r="CY534">
        <f>AA534</f>
        <v>57.7</v>
      </c>
      <c r="CZ534">
        <f>AE534</f>
        <v>37.71</v>
      </c>
      <c r="DA534">
        <f>AI534</f>
        <v>1.53</v>
      </c>
      <c r="DB534">
        <f>ROUND((ROUND(AT534*CZ534,2)*ROUND(0,7)),6)</f>
        <v>0</v>
      </c>
      <c r="DC534">
        <f>ROUND((ROUND(AT534*AG534,2)*ROUND(0,7)),6)</f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275"/>
        <v>0</v>
      </c>
      <c r="DH534">
        <f t="shared" si="265"/>
        <v>0</v>
      </c>
      <c r="DI534">
        <f t="shared" si="248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ROW(Source!A306)</f>
        <v>306</v>
      </c>
      <c r="B535">
        <v>424238656</v>
      </c>
      <c r="C535">
        <v>424236999</v>
      </c>
      <c r="D535">
        <v>417175577</v>
      </c>
      <c r="E535">
        <v>1</v>
      </c>
      <c r="F535">
        <v>1</v>
      </c>
      <c r="G535">
        <v>1</v>
      </c>
      <c r="H535">
        <v>3</v>
      </c>
      <c r="I535" t="s">
        <v>1141</v>
      </c>
      <c r="J535" t="s">
        <v>1142</v>
      </c>
      <c r="K535" t="s">
        <v>1143</v>
      </c>
      <c r="L535">
        <v>1346</v>
      </c>
      <c r="N535">
        <v>1009</v>
      </c>
      <c r="O535" t="s">
        <v>1046</v>
      </c>
      <c r="P535" t="s">
        <v>1046</v>
      </c>
      <c r="Q535">
        <v>1</v>
      </c>
      <c r="W535">
        <v>0</v>
      </c>
      <c r="X535">
        <v>1865769342</v>
      </c>
      <c r="Y535">
        <f>(AT535*ROUND(0,7))</f>
        <v>0</v>
      </c>
      <c r="AA535">
        <v>1499.09</v>
      </c>
      <c r="AB535">
        <v>0</v>
      </c>
      <c r="AC535">
        <v>0</v>
      </c>
      <c r="AD535">
        <v>0</v>
      </c>
      <c r="AE535">
        <v>931.11</v>
      </c>
      <c r="AF535">
        <v>0</v>
      </c>
      <c r="AG535">
        <v>0</v>
      </c>
      <c r="AH535">
        <v>0</v>
      </c>
      <c r="AI535">
        <v>1.61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0.5</v>
      </c>
      <c r="AU535" t="s">
        <v>342</v>
      </c>
      <c r="AV535">
        <v>0</v>
      </c>
      <c r="AW535">
        <v>2</v>
      </c>
      <c r="AX535">
        <v>424393000</v>
      </c>
      <c r="AY535">
        <v>1</v>
      </c>
      <c r="AZ535">
        <v>0</v>
      </c>
      <c r="BA535">
        <v>607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465.55500000000001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ROUND(Y535*Source!I306,7)</f>
        <v>0</v>
      </c>
      <c r="CY535">
        <f>AA535</f>
        <v>1499.09</v>
      </c>
      <c r="CZ535">
        <f>AE535</f>
        <v>931.11</v>
      </c>
      <c r="DA535">
        <f>AI535</f>
        <v>1.61</v>
      </c>
      <c r="DB535">
        <f>ROUND((ROUND(AT535*CZ535,2)*ROUND(0,7)),6)</f>
        <v>0</v>
      </c>
      <c r="DC535">
        <f>ROUND((ROUND(AT535*AG535,2)*ROUND(0,7)),6)</f>
        <v>0</v>
      </c>
      <c r="DD535" t="s">
        <v>3</v>
      </c>
      <c r="DE535" t="s">
        <v>3</v>
      </c>
      <c r="DF535">
        <f>ROUND(ROUND(AE535*AI535,2)*CX535,2)</f>
        <v>0</v>
      </c>
      <c r="DG535">
        <f t="shared" si="275"/>
        <v>0</v>
      </c>
      <c r="DH535">
        <f t="shared" si="265"/>
        <v>0</v>
      </c>
      <c r="DI535">
        <f t="shared" si="248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ROW(Source!A306)</f>
        <v>306</v>
      </c>
      <c r="B536">
        <v>424238656</v>
      </c>
      <c r="C536">
        <v>424236999</v>
      </c>
      <c r="D536">
        <v>417183788</v>
      </c>
      <c r="E536">
        <v>1</v>
      </c>
      <c r="F536">
        <v>1</v>
      </c>
      <c r="G536">
        <v>1</v>
      </c>
      <c r="H536">
        <v>3</v>
      </c>
      <c r="I536" t="s">
        <v>1138</v>
      </c>
      <c r="J536" t="s">
        <v>1139</v>
      </c>
      <c r="K536" t="s">
        <v>1140</v>
      </c>
      <c r="L536">
        <v>1348</v>
      </c>
      <c r="N536">
        <v>1009</v>
      </c>
      <c r="O536" t="s">
        <v>635</v>
      </c>
      <c r="P536" t="s">
        <v>635</v>
      </c>
      <c r="Q536">
        <v>1000</v>
      </c>
      <c r="W536">
        <v>0</v>
      </c>
      <c r="X536">
        <v>-734320380</v>
      </c>
      <c r="Y536">
        <f>(AT536*ROUND(0,7))</f>
        <v>0</v>
      </c>
      <c r="AA536">
        <v>106680.6</v>
      </c>
      <c r="AB536">
        <v>0</v>
      </c>
      <c r="AC536">
        <v>0</v>
      </c>
      <c r="AD536">
        <v>0</v>
      </c>
      <c r="AE536">
        <v>82698.14</v>
      </c>
      <c r="AF536">
        <v>0</v>
      </c>
      <c r="AG536">
        <v>0</v>
      </c>
      <c r="AH536">
        <v>0</v>
      </c>
      <c r="AI536">
        <v>1.29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6.0000000000000002E-5</v>
      </c>
      <c r="AU536" t="s">
        <v>342</v>
      </c>
      <c r="AV536">
        <v>0</v>
      </c>
      <c r="AW536">
        <v>2</v>
      </c>
      <c r="AX536">
        <v>424393001</v>
      </c>
      <c r="AY536">
        <v>1</v>
      </c>
      <c r="AZ536">
        <v>0</v>
      </c>
      <c r="BA536">
        <v>608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4.9618884000000003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ROUND(Y536*Source!I306,7)</f>
        <v>0</v>
      </c>
      <c r="CY536">
        <f>AA536</f>
        <v>106680.6</v>
      </c>
      <c r="CZ536">
        <f>AE536</f>
        <v>82698.14</v>
      </c>
      <c r="DA536">
        <f>AI536</f>
        <v>1.29</v>
      </c>
      <c r="DB536">
        <f>ROUND((ROUND(AT536*CZ536,2)*ROUND(0,7)),6)</f>
        <v>0</v>
      </c>
      <c r="DC536">
        <f>ROUND((ROUND(AT536*AG536,2)*ROUND(0,7)),6)</f>
        <v>0</v>
      </c>
      <c r="DD536" t="s">
        <v>3</v>
      </c>
      <c r="DE536" t="s">
        <v>3</v>
      </c>
      <c r="DF536">
        <f>ROUND(ROUND(AE536*AI536,2)*CX536,2)</f>
        <v>0</v>
      </c>
      <c r="DG536">
        <f t="shared" si="275"/>
        <v>0</v>
      </c>
      <c r="DH536">
        <f t="shared" si="265"/>
        <v>0</v>
      </c>
      <c r="DI536">
        <f t="shared" si="248"/>
        <v>0</v>
      </c>
      <c r="DJ536">
        <f>DF536</f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ROW(Source!A307)</f>
        <v>307</v>
      </c>
      <c r="B537">
        <v>424238656</v>
      </c>
      <c r="C537">
        <v>424237020</v>
      </c>
      <c r="D537">
        <v>417090720</v>
      </c>
      <c r="E537">
        <v>117</v>
      </c>
      <c r="F537">
        <v>1</v>
      </c>
      <c r="G537">
        <v>1</v>
      </c>
      <c r="H537">
        <v>1</v>
      </c>
      <c r="I537" t="s">
        <v>1087</v>
      </c>
      <c r="J537" t="s">
        <v>3</v>
      </c>
      <c r="K537" t="s">
        <v>1088</v>
      </c>
      <c r="L537">
        <v>1191</v>
      </c>
      <c r="N537">
        <v>1013</v>
      </c>
      <c r="O537" t="s">
        <v>856</v>
      </c>
      <c r="P537" t="s">
        <v>856</v>
      </c>
      <c r="Q537">
        <v>1</v>
      </c>
      <c r="W537">
        <v>0</v>
      </c>
      <c r="X537">
        <v>44848675</v>
      </c>
      <c r="Y537">
        <f t="shared" ref="Y537:Y542" si="276">AT537</f>
        <v>29.44</v>
      </c>
      <c r="AA537">
        <v>0</v>
      </c>
      <c r="AB537">
        <v>0</v>
      </c>
      <c r="AC537">
        <v>0</v>
      </c>
      <c r="AD537">
        <v>527.6</v>
      </c>
      <c r="AE537">
        <v>0</v>
      </c>
      <c r="AF537">
        <v>0</v>
      </c>
      <c r="AG537">
        <v>0</v>
      </c>
      <c r="AH537">
        <v>527.6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29.44</v>
      </c>
      <c r="AU537" t="s">
        <v>3</v>
      </c>
      <c r="AV537">
        <v>1</v>
      </c>
      <c r="AW537">
        <v>2</v>
      </c>
      <c r="AX537">
        <v>424393004</v>
      </c>
      <c r="AY537">
        <v>1</v>
      </c>
      <c r="AZ537">
        <v>0</v>
      </c>
      <c r="BA537">
        <v>610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15532.544000000002</v>
      </c>
      <c r="BN537">
        <v>29.44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15532.544000000002</v>
      </c>
      <c r="BU537">
        <v>29.44</v>
      </c>
      <c r="BV537">
        <v>0</v>
      </c>
      <c r="BW537">
        <v>1</v>
      </c>
      <c r="CU537">
        <f>ROUND(AT537*Source!I307*AH537*AL537,2)</f>
        <v>155.33000000000001</v>
      </c>
      <c r="CV537">
        <f>ROUND(Y537*Source!I307,7)</f>
        <v>0.2944</v>
      </c>
      <c r="CW537">
        <v>0</v>
      </c>
      <c r="CX537">
        <f>ROUND(Y537*Source!I307,7)</f>
        <v>0.2944</v>
      </c>
      <c r="CY537">
        <f>AD537</f>
        <v>527.6</v>
      </c>
      <c r="CZ537">
        <f>AH537</f>
        <v>527.6</v>
      </c>
      <c r="DA537">
        <f>AL537</f>
        <v>1</v>
      </c>
      <c r="DB537">
        <f t="shared" ref="DB537:DB542" si="277">ROUND(ROUND(AT537*CZ537,2),6)</f>
        <v>15532.54</v>
      </c>
      <c r="DC537">
        <f t="shared" ref="DC537:DC542" si="278">ROUND(ROUND(AT537*AG537,2),6)</f>
        <v>0</v>
      </c>
      <c r="DD537" t="s">
        <v>3</v>
      </c>
      <c r="DE537" t="s">
        <v>3</v>
      </c>
      <c r="DF537">
        <f t="shared" ref="DF537:DF542" si="279">ROUND(ROUND(AE537,2)*CX537,2)</f>
        <v>0</v>
      </c>
      <c r="DG537">
        <f t="shared" si="275"/>
        <v>0</v>
      </c>
      <c r="DH537">
        <f t="shared" si="265"/>
        <v>0</v>
      </c>
      <c r="DI537">
        <f t="shared" si="248"/>
        <v>155.33000000000001</v>
      </c>
      <c r="DJ537">
        <f>DI537</f>
        <v>155.33000000000001</v>
      </c>
      <c r="DK537">
        <v>1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ROW(Source!A307)</f>
        <v>307</v>
      </c>
      <c r="B538">
        <v>424238656</v>
      </c>
      <c r="C538">
        <v>424237020</v>
      </c>
      <c r="D538">
        <v>417090896</v>
      </c>
      <c r="E538">
        <v>117</v>
      </c>
      <c r="F538">
        <v>1</v>
      </c>
      <c r="G538">
        <v>1</v>
      </c>
      <c r="H538">
        <v>1</v>
      </c>
      <c r="I538" t="s">
        <v>854</v>
      </c>
      <c r="J538" t="s">
        <v>3</v>
      </c>
      <c r="K538" t="s">
        <v>855</v>
      </c>
      <c r="L538">
        <v>1191</v>
      </c>
      <c r="N538">
        <v>1013</v>
      </c>
      <c r="O538" t="s">
        <v>856</v>
      </c>
      <c r="P538" t="s">
        <v>856</v>
      </c>
      <c r="Q538">
        <v>1</v>
      </c>
      <c r="W538">
        <v>0</v>
      </c>
      <c r="X538">
        <v>-1417349443</v>
      </c>
      <c r="Y538">
        <f t="shared" si="276"/>
        <v>0.4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0.4</v>
      </c>
      <c r="AU538" t="s">
        <v>3</v>
      </c>
      <c r="AV538">
        <v>2</v>
      </c>
      <c r="AW538">
        <v>2</v>
      </c>
      <c r="AX538">
        <v>424393005</v>
      </c>
      <c r="AY538">
        <v>1</v>
      </c>
      <c r="AZ538">
        <v>0</v>
      </c>
      <c r="BA538">
        <v>611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ROUND(Y538*Source!I307,7)</f>
        <v>4.0000000000000001E-3</v>
      </c>
      <c r="CY538">
        <f>AD538</f>
        <v>0</v>
      </c>
      <c r="CZ538">
        <f>AH538</f>
        <v>0</v>
      </c>
      <c r="DA538">
        <f>AL538</f>
        <v>1</v>
      </c>
      <c r="DB538">
        <f t="shared" si="277"/>
        <v>0</v>
      </c>
      <c r="DC538">
        <f t="shared" si="278"/>
        <v>0</v>
      </c>
      <c r="DD538" t="s">
        <v>3</v>
      </c>
      <c r="DE538" t="s">
        <v>3</v>
      </c>
      <c r="DF538">
        <f t="shared" si="279"/>
        <v>0</v>
      </c>
      <c r="DG538">
        <f t="shared" si="275"/>
        <v>0</v>
      </c>
      <c r="DH538">
        <f t="shared" si="265"/>
        <v>0</v>
      </c>
      <c r="DI538">
        <f t="shared" si="248"/>
        <v>0</v>
      </c>
      <c r="DJ538">
        <f>DI538</f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ROW(Source!A307)</f>
        <v>307</v>
      </c>
      <c r="B539">
        <v>424238656</v>
      </c>
      <c r="C539">
        <v>424237020</v>
      </c>
      <c r="D539">
        <v>417097392</v>
      </c>
      <c r="E539">
        <v>1</v>
      </c>
      <c r="F539">
        <v>1</v>
      </c>
      <c r="G539">
        <v>1</v>
      </c>
      <c r="H539">
        <v>2</v>
      </c>
      <c r="I539" t="s">
        <v>963</v>
      </c>
      <c r="J539" t="s">
        <v>964</v>
      </c>
      <c r="K539" t="s">
        <v>965</v>
      </c>
      <c r="L539">
        <v>1368</v>
      </c>
      <c r="N539">
        <v>1011</v>
      </c>
      <c r="O539" t="s">
        <v>748</v>
      </c>
      <c r="P539" t="s">
        <v>748</v>
      </c>
      <c r="Q539">
        <v>1</v>
      </c>
      <c r="W539">
        <v>0</v>
      </c>
      <c r="X539">
        <v>639918019</v>
      </c>
      <c r="Y539">
        <f t="shared" si="276"/>
        <v>0.2</v>
      </c>
      <c r="AA539">
        <v>0</v>
      </c>
      <c r="AB539">
        <v>1626.29</v>
      </c>
      <c r="AC539">
        <v>724.95</v>
      </c>
      <c r="AD539">
        <v>0</v>
      </c>
      <c r="AE539">
        <v>0</v>
      </c>
      <c r="AF539">
        <v>1626.29</v>
      </c>
      <c r="AG539">
        <v>724.95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0.2</v>
      </c>
      <c r="AU539" t="s">
        <v>3</v>
      </c>
      <c r="AV539">
        <v>1</v>
      </c>
      <c r="AW539">
        <v>2</v>
      </c>
      <c r="AX539">
        <v>424393006</v>
      </c>
      <c r="AY539">
        <v>1</v>
      </c>
      <c r="AZ539">
        <v>0</v>
      </c>
      <c r="BA539">
        <v>612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325.25800000000004</v>
      </c>
      <c r="BL539">
        <v>144.99</v>
      </c>
      <c r="BM539">
        <v>0</v>
      </c>
      <c r="BN539">
        <v>0</v>
      </c>
      <c r="BO539">
        <v>0.2</v>
      </c>
      <c r="BP539">
        <v>1</v>
      </c>
      <c r="BQ539">
        <v>0</v>
      </c>
      <c r="BR539">
        <v>325.25800000000004</v>
      </c>
      <c r="BS539">
        <v>144.99</v>
      </c>
      <c r="BT539">
        <v>0</v>
      </c>
      <c r="BU539">
        <v>0</v>
      </c>
      <c r="BV539">
        <v>0.2</v>
      </c>
      <c r="BW539">
        <v>1</v>
      </c>
      <c r="CV539">
        <v>0</v>
      </c>
      <c r="CW539">
        <f>ROUND(Y539*Source!I307*DO539,7)</f>
        <v>2E-3</v>
      </c>
      <c r="CX539">
        <f>ROUND(Y539*Source!I307,7)</f>
        <v>2E-3</v>
      </c>
      <c r="CY539">
        <f>AB539</f>
        <v>1626.29</v>
      </c>
      <c r="CZ539">
        <f>AF539</f>
        <v>1626.29</v>
      </c>
      <c r="DA539">
        <f>AJ539</f>
        <v>1</v>
      </c>
      <c r="DB539">
        <f t="shared" si="277"/>
        <v>325.26</v>
      </c>
      <c r="DC539">
        <f t="shared" si="278"/>
        <v>144.99</v>
      </c>
      <c r="DD539" t="s">
        <v>3</v>
      </c>
      <c r="DE539" t="s">
        <v>3</v>
      </c>
      <c r="DF539">
        <f t="shared" si="279"/>
        <v>0</v>
      </c>
      <c r="DG539">
        <f t="shared" si="275"/>
        <v>3.25</v>
      </c>
      <c r="DH539">
        <f t="shared" si="265"/>
        <v>1.45</v>
      </c>
      <c r="DI539">
        <f t="shared" si="248"/>
        <v>0</v>
      </c>
      <c r="DJ539">
        <f>DG539+DH539</f>
        <v>4.7</v>
      </c>
      <c r="DK539">
        <v>1</v>
      </c>
      <c r="DL539" t="s">
        <v>876</v>
      </c>
      <c r="DM539">
        <v>6</v>
      </c>
      <c r="DN539" t="s">
        <v>856</v>
      </c>
      <c r="DO539">
        <v>1</v>
      </c>
    </row>
    <row r="540" spans="1:119" x14ac:dyDescent="0.2">
      <c r="A540">
        <f>ROW(Source!A307)</f>
        <v>307</v>
      </c>
      <c r="B540">
        <v>424238656</v>
      </c>
      <c r="C540">
        <v>424237020</v>
      </c>
      <c r="D540">
        <v>417097489</v>
      </c>
      <c r="E540">
        <v>1</v>
      </c>
      <c r="F540">
        <v>1</v>
      </c>
      <c r="G540">
        <v>1</v>
      </c>
      <c r="H540">
        <v>2</v>
      </c>
      <c r="I540" t="s">
        <v>1107</v>
      </c>
      <c r="J540" t="s">
        <v>1108</v>
      </c>
      <c r="K540" t="s">
        <v>1109</v>
      </c>
      <c r="L540">
        <v>1368</v>
      </c>
      <c r="N540">
        <v>1011</v>
      </c>
      <c r="O540" t="s">
        <v>748</v>
      </c>
      <c r="P540" t="s">
        <v>748</v>
      </c>
      <c r="Q540">
        <v>1</v>
      </c>
      <c r="W540">
        <v>0</v>
      </c>
      <c r="X540">
        <v>-1620640563</v>
      </c>
      <c r="Y540">
        <f t="shared" si="276"/>
        <v>6.62</v>
      </c>
      <c r="AA540">
        <v>0</v>
      </c>
      <c r="AB540">
        <v>2.77</v>
      </c>
      <c r="AC540">
        <v>0</v>
      </c>
      <c r="AD540">
        <v>0</v>
      </c>
      <c r="AE540">
        <v>0</v>
      </c>
      <c r="AF540">
        <v>1.75</v>
      </c>
      <c r="AG540">
        <v>0</v>
      </c>
      <c r="AH540">
        <v>0</v>
      </c>
      <c r="AI540">
        <v>1</v>
      </c>
      <c r="AJ540">
        <v>1.58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6.62</v>
      </c>
      <c r="AU540" t="s">
        <v>3</v>
      </c>
      <c r="AV540">
        <v>1</v>
      </c>
      <c r="AW540">
        <v>2</v>
      </c>
      <c r="AX540">
        <v>424393007</v>
      </c>
      <c r="AY540">
        <v>1</v>
      </c>
      <c r="AZ540">
        <v>0</v>
      </c>
      <c r="BA540">
        <v>613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11.585000000000001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11.585000000000001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ROUND(Y540*Source!I307*DO540,7)</f>
        <v>0</v>
      </c>
      <c r="CX540">
        <f>ROUND(Y540*Source!I307,7)</f>
        <v>6.6199999999999995E-2</v>
      </c>
      <c r="CY540">
        <f>AB540</f>
        <v>2.77</v>
      </c>
      <c r="CZ540">
        <f>AF540</f>
        <v>1.75</v>
      </c>
      <c r="DA540">
        <f>AJ540</f>
        <v>1.58</v>
      </c>
      <c r="DB540">
        <f t="shared" si="277"/>
        <v>11.59</v>
      </c>
      <c r="DC540">
        <f t="shared" si="278"/>
        <v>0</v>
      </c>
      <c r="DD540" t="s">
        <v>3</v>
      </c>
      <c r="DE540" t="s">
        <v>3</v>
      </c>
      <c r="DF540">
        <f t="shared" si="279"/>
        <v>0</v>
      </c>
      <c r="DG540">
        <f>ROUND(ROUND(AF540*AJ540,2)*CX540,2)</f>
        <v>0.18</v>
      </c>
      <c r="DH540">
        <f t="shared" si="265"/>
        <v>0</v>
      </c>
      <c r="DI540">
        <f t="shared" si="248"/>
        <v>0</v>
      </c>
      <c r="DJ540">
        <f>DG540+DH540</f>
        <v>0.18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ROW(Source!A307)</f>
        <v>307</v>
      </c>
      <c r="B541">
        <v>424238656</v>
      </c>
      <c r="C541">
        <v>424237020</v>
      </c>
      <c r="D541">
        <v>417097533</v>
      </c>
      <c r="E541">
        <v>1</v>
      </c>
      <c r="F541">
        <v>1</v>
      </c>
      <c r="G541">
        <v>1</v>
      </c>
      <c r="H541">
        <v>2</v>
      </c>
      <c r="I541" t="s">
        <v>1122</v>
      </c>
      <c r="J541" t="s">
        <v>1123</v>
      </c>
      <c r="K541" t="s">
        <v>1124</v>
      </c>
      <c r="L541">
        <v>1368</v>
      </c>
      <c r="N541">
        <v>1011</v>
      </c>
      <c r="O541" t="s">
        <v>748</v>
      </c>
      <c r="P541" t="s">
        <v>748</v>
      </c>
      <c r="Q541">
        <v>1</v>
      </c>
      <c r="W541">
        <v>0</v>
      </c>
      <c r="X541">
        <v>877234250</v>
      </c>
      <c r="Y541">
        <f t="shared" si="276"/>
        <v>6.62</v>
      </c>
      <c r="AA541">
        <v>0</v>
      </c>
      <c r="AB541">
        <v>19.89</v>
      </c>
      <c r="AC541">
        <v>0</v>
      </c>
      <c r="AD541">
        <v>0</v>
      </c>
      <c r="AE541">
        <v>0</v>
      </c>
      <c r="AF541">
        <v>13.44</v>
      </c>
      <c r="AG541">
        <v>0</v>
      </c>
      <c r="AH541">
        <v>0</v>
      </c>
      <c r="AI541">
        <v>1</v>
      </c>
      <c r="AJ541">
        <v>1.48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6.62</v>
      </c>
      <c r="AU541" t="s">
        <v>3</v>
      </c>
      <c r="AV541">
        <v>1</v>
      </c>
      <c r="AW541">
        <v>2</v>
      </c>
      <c r="AX541">
        <v>424393008</v>
      </c>
      <c r="AY541">
        <v>1</v>
      </c>
      <c r="AZ541">
        <v>0</v>
      </c>
      <c r="BA541">
        <v>614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88.972799999999992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88.972799999999992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f>ROUND(Y541*Source!I307*DO541,7)</f>
        <v>0</v>
      </c>
      <c r="CX541">
        <f>ROUND(Y541*Source!I307,7)</f>
        <v>6.6199999999999995E-2</v>
      </c>
      <c r="CY541">
        <f>AB541</f>
        <v>19.89</v>
      </c>
      <c r="CZ541">
        <f>AF541</f>
        <v>13.44</v>
      </c>
      <c r="DA541">
        <f>AJ541</f>
        <v>1.48</v>
      </c>
      <c r="DB541">
        <f t="shared" si="277"/>
        <v>88.97</v>
      </c>
      <c r="DC541">
        <f t="shared" si="278"/>
        <v>0</v>
      </c>
      <c r="DD541" t="s">
        <v>3</v>
      </c>
      <c r="DE541" t="s">
        <v>3</v>
      </c>
      <c r="DF541">
        <f t="shared" si="279"/>
        <v>0</v>
      </c>
      <c r="DG541">
        <f>ROUND(ROUND(AF541*AJ541,2)*CX541,2)</f>
        <v>1.32</v>
      </c>
      <c r="DH541">
        <f t="shared" si="265"/>
        <v>0</v>
      </c>
      <c r="DI541">
        <f t="shared" si="248"/>
        <v>0</v>
      </c>
      <c r="DJ541">
        <f>DG541+DH541</f>
        <v>1.32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ROW(Source!A307)</f>
        <v>307</v>
      </c>
      <c r="B542">
        <v>424238656</v>
      </c>
      <c r="C542">
        <v>424237020</v>
      </c>
      <c r="D542">
        <v>417098287</v>
      </c>
      <c r="E542">
        <v>1</v>
      </c>
      <c r="F542">
        <v>1</v>
      </c>
      <c r="G542">
        <v>1</v>
      </c>
      <c r="H542">
        <v>2</v>
      </c>
      <c r="I542" t="s">
        <v>901</v>
      </c>
      <c r="J542" t="s">
        <v>902</v>
      </c>
      <c r="K542" t="s">
        <v>903</v>
      </c>
      <c r="L542">
        <v>1368</v>
      </c>
      <c r="N542">
        <v>1011</v>
      </c>
      <c r="O542" t="s">
        <v>748</v>
      </c>
      <c r="P542" t="s">
        <v>748</v>
      </c>
      <c r="Q542">
        <v>1</v>
      </c>
      <c r="W542">
        <v>0</v>
      </c>
      <c r="X542">
        <v>-849950259</v>
      </c>
      <c r="Y542">
        <f t="shared" si="276"/>
        <v>0.2</v>
      </c>
      <c r="AA542">
        <v>0</v>
      </c>
      <c r="AB542">
        <v>641.70000000000005</v>
      </c>
      <c r="AC542">
        <v>539.69000000000005</v>
      </c>
      <c r="AD542">
        <v>0</v>
      </c>
      <c r="AE542">
        <v>0</v>
      </c>
      <c r="AF542">
        <v>641.70000000000005</v>
      </c>
      <c r="AG542">
        <v>539.69000000000005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</v>
      </c>
      <c r="AU542" t="s">
        <v>3</v>
      </c>
      <c r="AV542">
        <v>1</v>
      </c>
      <c r="AW542">
        <v>2</v>
      </c>
      <c r="AX542">
        <v>424393009</v>
      </c>
      <c r="AY542">
        <v>1</v>
      </c>
      <c r="AZ542">
        <v>0</v>
      </c>
      <c r="BA542">
        <v>615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128.34</v>
      </c>
      <c r="BL542">
        <v>107.93800000000002</v>
      </c>
      <c r="BM542">
        <v>0</v>
      </c>
      <c r="BN542">
        <v>0</v>
      </c>
      <c r="BO542">
        <v>0.2</v>
      </c>
      <c r="BP542">
        <v>1</v>
      </c>
      <c r="BQ542">
        <v>0</v>
      </c>
      <c r="BR542">
        <v>128.34</v>
      </c>
      <c r="BS542">
        <v>107.93800000000002</v>
      </c>
      <c r="BT542">
        <v>0</v>
      </c>
      <c r="BU542">
        <v>0</v>
      </c>
      <c r="BV542">
        <v>0.2</v>
      </c>
      <c r="BW542">
        <v>1</v>
      </c>
      <c r="CV542">
        <v>0</v>
      </c>
      <c r="CW542">
        <f>ROUND(Y542*Source!I307*DO542,7)</f>
        <v>2E-3</v>
      </c>
      <c r="CX542">
        <f>ROUND(Y542*Source!I307,7)</f>
        <v>2E-3</v>
      </c>
      <c r="CY542">
        <f>AB542</f>
        <v>641.70000000000005</v>
      </c>
      <c r="CZ542">
        <f>AF542</f>
        <v>641.70000000000005</v>
      </c>
      <c r="DA542">
        <f>AJ542</f>
        <v>1</v>
      </c>
      <c r="DB542">
        <f t="shared" si="277"/>
        <v>128.34</v>
      </c>
      <c r="DC542">
        <f t="shared" si="278"/>
        <v>107.94</v>
      </c>
      <c r="DD542" t="s">
        <v>3</v>
      </c>
      <c r="DE542" t="s">
        <v>3</v>
      </c>
      <c r="DF542">
        <f t="shared" si="279"/>
        <v>0</v>
      </c>
      <c r="DG542">
        <f t="shared" ref="DG542:DG548" si="280">ROUND(ROUND(AF542,2)*CX542,2)</f>
        <v>1.28</v>
      </c>
      <c r="DH542">
        <f t="shared" si="265"/>
        <v>1.08</v>
      </c>
      <c r="DI542">
        <f t="shared" ref="DI542:DI605" si="281">ROUND(ROUND(AH542,2)*CX542,2)</f>
        <v>0</v>
      </c>
      <c r="DJ542">
        <f>DG542+DH542</f>
        <v>2.3600000000000003</v>
      </c>
      <c r="DK542">
        <v>1</v>
      </c>
      <c r="DL542" t="s">
        <v>867</v>
      </c>
      <c r="DM542">
        <v>4</v>
      </c>
      <c r="DN542" t="s">
        <v>856</v>
      </c>
      <c r="DO542">
        <v>1</v>
      </c>
    </row>
    <row r="543" spans="1:119" x14ac:dyDescent="0.2">
      <c r="A543">
        <f>ROW(Source!A307)</f>
        <v>307</v>
      </c>
      <c r="B543">
        <v>424238656</v>
      </c>
      <c r="C543">
        <v>424237020</v>
      </c>
      <c r="D543">
        <v>417165237</v>
      </c>
      <c r="E543">
        <v>1</v>
      </c>
      <c r="F543">
        <v>1</v>
      </c>
      <c r="G543">
        <v>1</v>
      </c>
      <c r="H543">
        <v>3</v>
      </c>
      <c r="I543" t="s">
        <v>1125</v>
      </c>
      <c r="J543" t="s">
        <v>1126</v>
      </c>
      <c r="K543" t="s">
        <v>1127</v>
      </c>
      <c r="L543">
        <v>1302</v>
      </c>
      <c r="N543">
        <v>1003</v>
      </c>
      <c r="O543" t="s">
        <v>1128</v>
      </c>
      <c r="P543" t="s">
        <v>1128</v>
      </c>
      <c r="Q543">
        <v>10</v>
      </c>
      <c r="W543">
        <v>0</v>
      </c>
      <c r="X543">
        <v>530731316</v>
      </c>
      <c r="Y543">
        <f>(AT543*ROUND(0,7))</f>
        <v>0</v>
      </c>
      <c r="AA543">
        <v>57.7</v>
      </c>
      <c r="AB543">
        <v>0</v>
      </c>
      <c r="AC543">
        <v>0</v>
      </c>
      <c r="AD543">
        <v>0</v>
      </c>
      <c r="AE543">
        <v>37.71</v>
      </c>
      <c r="AF543">
        <v>0</v>
      </c>
      <c r="AG543">
        <v>0</v>
      </c>
      <c r="AH543">
        <v>0</v>
      </c>
      <c r="AI543">
        <v>1.53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9.6000000000000002E-2</v>
      </c>
      <c r="AU543" t="s">
        <v>15</v>
      </c>
      <c r="AV543">
        <v>0</v>
      </c>
      <c r="AW543">
        <v>2</v>
      </c>
      <c r="AX543">
        <v>424393010</v>
      </c>
      <c r="AY543">
        <v>1</v>
      </c>
      <c r="AZ543">
        <v>0</v>
      </c>
      <c r="BA543">
        <v>616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3.6201600000000003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ROUND(Y543*Source!I307,7)</f>
        <v>0</v>
      </c>
      <c r="CY543">
        <f>AA543</f>
        <v>57.7</v>
      </c>
      <c r="CZ543">
        <f>AE543</f>
        <v>37.71</v>
      </c>
      <c r="DA543">
        <f>AI543</f>
        <v>1.53</v>
      </c>
      <c r="DB543">
        <f>ROUND((ROUND(AT543*CZ543,2)*ROUND(0,7)),6)</f>
        <v>0</v>
      </c>
      <c r="DC543">
        <f>ROUND((ROUND(AT543*AG543,2)*ROUND(0,7)),6)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280"/>
        <v>0</v>
      </c>
      <c r="DH543">
        <f t="shared" si="265"/>
        <v>0</v>
      </c>
      <c r="DI543">
        <f t="shared" si="281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ROW(Source!A307)</f>
        <v>307</v>
      </c>
      <c r="B544">
        <v>424238656</v>
      </c>
      <c r="C544">
        <v>424237020</v>
      </c>
      <c r="D544">
        <v>417175577</v>
      </c>
      <c r="E544">
        <v>1</v>
      </c>
      <c r="F544">
        <v>1</v>
      </c>
      <c r="G544">
        <v>1</v>
      </c>
      <c r="H544">
        <v>3</v>
      </c>
      <c r="I544" t="s">
        <v>1141</v>
      </c>
      <c r="J544" t="s">
        <v>1142</v>
      </c>
      <c r="K544" t="s">
        <v>1143</v>
      </c>
      <c r="L544">
        <v>1346</v>
      </c>
      <c r="N544">
        <v>1009</v>
      </c>
      <c r="O544" t="s">
        <v>1046</v>
      </c>
      <c r="P544" t="s">
        <v>1046</v>
      </c>
      <c r="Q544">
        <v>1</v>
      </c>
      <c r="W544">
        <v>0</v>
      </c>
      <c r="X544">
        <v>1865769342</v>
      </c>
      <c r="Y544">
        <f>(AT544*ROUND(0,7))</f>
        <v>0</v>
      </c>
      <c r="AA544">
        <v>1499.09</v>
      </c>
      <c r="AB544">
        <v>0</v>
      </c>
      <c r="AC544">
        <v>0</v>
      </c>
      <c r="AD544">
        <v>0</v>
      </c>
      <c r="AE544">
        <v>931.11</v>
      </c>
      <c r="AF544">
        <v>0</v>
      </c>
      <c r="AG544">
        <v>0</v>
      </c>
      <c r="AH544">
        <v>0</v>
      </c>
      <c r="AI544">
        <v>1.61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0.5</v>
      </c>
      <c r="AU544" t="s">
        <v>15</v>
      </c>
      <c r="AV544">
        <v>0</v>
      </c>
      <c r="AW544">
        <v>2</v>
      </c>
      <c r="AX544">
        <v>424393011</v>
      </c>
      <c r="AY544">
        <v>1</v>
      </c>
      <c r="AZ544">
        <v>0</v>
      </c>
      <c r="BA544">
        <v>617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465.55500000000001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ROUND(Y544*Source!I307,7)</f>
        <v>0</v>
      </c>
      <c r="CY544">
        <f>AA544</f>
        <v>1499.09</v>
      </c>
      <c r="CZ544">
        <f>AE544</f>
        <v>931.11</v>
      </c>
      <c r="DA544">
        <f>AI544</f>
        <v>1.61</v>
      </c>
      <c r="DB544">
        <f>ROUND((ROUND(AT544*CZ544,2)*ROUND(0,7)),6)</f>
        <v>0</v>
      </c>
      <c r="DC544">
        <f>ROUND((ROUND(AT544*AG544,2)*ROUND(0,7)),6)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280"/>
        <v>0</v>
      </c>
      <c r="DH544">
        <f t="shared" si="265"/>
        <v>0</v>
      </c>
      <c r="DI544">
        <f t="shared" si="281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ROW(Source!A307)</f>
        <v>307</v>
      </c>
      <c r="B545">
        <v>424238656</v>
      </c>
      <c r="C545">
        <v>424237020</v>
      </c>
      <c r="D545">
        <v>417183788</v>
      </c>
      <c r="E545">
        <v>1</v>
      </c>
      <c r="F545">
        <v>1</v>
      </c>
      <c r="G545">
        <v>1</v>
      </c>
      <c r="H545">
        <v>3</v>
      </c>
      <c r="I545" t="s">
        <v>1138</v>
      </c>
      <c r="J545" t="s">
        <v>1139</v>
      </c>
      <c r="K545" t="s">
        <v>1140</v>
      </c>
      <c r="L545">
        <v>1348</v>
      </c>
      <c r="N545">
        <v>1009</v>
      </c>
      <c r="O545" t="s">
        <v>635</v>
      </c>
      <c r="P545" t="s">
        <v>635</v>
      </c>
      <c r="Q545">
        <v>1000</v>
      </c>
      <c r="W545">
        <v>0</v>
      </c>
      <c r="X545">
        <v>-734320380</v>
      </c>
      <c r="Y545">
        <f>(AT545*ROUND(0,7))</f>
        <v>0</v>
      </c>
      <c r="AA545">
        <v>106680.6</v>
      </c>
      <c r="AB545">
        <v>0</v>
      </c>
      <c r="AC545">
        <v>0</v>
      </c>
      <c r="AD545">
        <v>0</v>
      </c>
      <c r="AE545">
        <v>82698.14</v>
      </c>
      <c r="AF545">
        <v>0</v>
      </c>
      <c r="AG545">
        <v>0</v>
      </c>
      <c r="AH545">
        <v>0</v>
      </c>
      <c r="AI545">
        <v>1.29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6.0000000000000002E-5</v>
      </c>
      <c r="AU545" t="s">
        <v>15</v>
      </c>
      <c r="AV545">
        <v>0</v>
      </c>
      <c r="AW545">
        <v>2</v>
      </c>
      <c r="AX545">
        <v>424393012</v>
      </c>
      <c r="AY545">
        <v>1</v>
      </c>
      <c r="AZ545">
        <v>0</v>
      </c>
      <c r="BA545">
        <v>618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4.9618884000000003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ROUND(Y545*Source!I307,7)</f>
        <v>0</v>
      </c>
      <c r="CY545">
        <f>AA545</f>
        <v>106680.6</v>
      </c>
      <c r="CZ545">
        <f>AE545</f>
        <v>82698.14</v>
      </c>
      <c r="DA545">
        <f>AI545</f>
        <v>1.29</v>
      </c>
      <c r="DB545">
        <f>ROUND((ROUND(AT545*CZ545,2)*ROUND(0,7)),6)</f>
        <v>0</v>
      </c>
      <c r="DC545">
        <f>ROUND((ROUND(AT545*AG545,2)*ROUND(0,7)),6)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280"/>
        <v>0</v>
      </c>
      <c r="DH545">
        <f t="shared" si="265"/>
        <v>0</v>
      </c>
      <c r="DI545">
        <f t="shared" si="281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ROW(Source!A309)</f>
        <v>309</v>
      </c>
      <c r="B546">
        <v>424238656</v>
      </c>
      <c r="C546">
        <v>424237042</v>
      </c>
      <c r="D546">
        <v>417090720</v>
      </c>
      <c r="E546">
        <v>117</v>
      </c>
      <c r="F546">
        <v>1</v>
      </c>
      <c r="G546">
        <v>1</v>
      </c>
      <c r="H546">
        <v>1</v>
      </c>
      <c r="I546" t="s">
        <v>1087</v>
      </c>
      <c r="J546" t="s">
        <v>3</v>
      </c>
      <c r="K546" t="s">
        <v>1088</v>
      </c>
      <c r="L546">
        <v>1191</v>
      </c>
      <c r="N546">
        <v>1013</v>
      </c>
      <c r="O546" t="s">
        <v>856</v>
      </c>
      <c r="P546" t="s">
        <v>856</v>
      </c>
      <c r="Q546">
        <v>1</v>
      </c>
      <c r="W546">
        <v>0</v>
      </c>
      <c r="X546">
        <v>44848675</v>
      </c>
      <c r="Y546">
        <f t="shared" ref="Y546:Y551" si="282">(AT546*ROUND(0.3,7))</f>
        <v>4.2240000000000002</v>
      </c>
      <c r="AA546">
        <v>0</v>
      </c>
      <c r="AB546">
        <v>0</v>
      </c>
      <c r="AC546">
        <v>0</v>
      </c>
      <c r="AD546">
        <v>527.6</v>
      </c>
      <c r="AE546">
        <v>0</v>
      </c>
      <c r="AF546">
        <v>0</v>
      </c>
      <c r="AG546">
        <v>0</v>
      </c>
      <c r="AH546">
        <v>527.6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14.08</v>
      </c>
      <c r="AU546" t="s">
        <v>407</v>
      </c>
      <c r="AV546">
        <v>1</v>
      </c>
      <c r="AW546">
        <v>2</v>
      </c>
      <c r="AX546">
        <v>424393015</v>
      </c>
      <c r="AY546">
        <v>1</v>
      </c>
      <c r="AZ546">
        <v>0</v>
      </c>
      <c r="BA546">
        <v>620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7428.6080000000002</v>
      </c>
      <c r="BN546">
        <v>14.08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2228.5824000000002</v>
      </c>
      <c r="BU546">
        <v>4.2240000000000002</v>
      </c>
      <c r="BV546">
        <v>0</v>
      </c>
      <c r="BW546">
        <v>1</v>
      </c>
      <c r="CU546">
        <f>ROUND(AT546*Source!I309*AH546*AL546,2)</f>
        <v>74.290000000000006</v>
      </c>
      <c r="CV546">
        <f>ROUND(Y546*Source!I309,7)</f>
        <v>4.224E-2</v>
      </c>
      <c r="CW546">
        <v>0</v>
      </c>
      <c r="CX546">
        <f>ROUND(Y546*Source!I309,7)</f>
        <v>4.224E-2</v>
      </c>
      <c r="CY546">
        <f>AD546</f>
        <v>527.6</v>
      </c>
      <c r="CZ546">
        <f>AH546</f>
        <v>527.6</v>
      </c>
      <c r="DA546">
        <f>AL546</f>
        <v>1</v>
      </c>
      <c r="DB546">
        <f t="shared" ref="DB546:DB551" si="283">ROUND((ROUND(AT546*CZ546,2)*ROUND(0.3,7)),6)</f>
        <v>2228.5830000000001</v>
      </c>
      <c r="DC546">
        <f t="shared" ref="DC546:DC551" si="284">ROUND((ROUND(AT546*AG546,2)*ROUND(0.3,7)),6)</f>
        <v>0</v>
      </c>
      <c r="DD546" t="s">
        <v>3</v>
      </c>
      <c r="DE546" t="s">
        <v>3</v>
      </c>
      <c r="DF546">
        <f t="shared" ref="DF546:DF551" si="285">ROUND(ROUND(AE546,2)*CX546,2)</f>
        <v>0</v>
      </c>
      <c r="DG546">
        <f t="shared" si="280"/>
        <v>0</v>
      </c>
      <c r="DH546">
        <f t="shared" si="265"/>
        <v>0</v>
      </c>
      <c r="DI546">
        <f t="shared" si="281"/>
        <v>22.29</v>
      </c>
      <c r="DJ546">
        <f>DI546</f>
        <v>22.29</v>
      </c>
      <c r="DK546">
        <v>1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ROW(Source!A309)</f>
        <v>309</v>
      </c>
      <c r="B547">
        <v>424238656</v>
      </c>
      <c r="C547">
        <v>424237042</v>
      </c>
      <c r="D547">
        <v>417090896</v>
      </c>
      <c r="E547">
        <v>117</v>
      </c>
      <c r="F547">
        <v>1</v>
      </c>
      <c r="G547">
        <v>1</v>
      </c>
      <c r="H547">
        <v>1</v>
      </c>
      <c r="I547" t="s">
        <v>854</v>
      </c>
      <c r="J547" t="s">
        <v>3</v>
      </c>
      <c r="K547" t="s">
        <v>855</v>
      </c>
      <c r="L547">
        <v>1191</v>
      </c>
      <c r="N547">
        <v>1013</v>
      </c>
      <c r="O547" t="s">
        <v>856</v>
      </c>
      <c r="P547" t="s">
        <v>856</v>
      </c>
      <c r="Q547">
        <v>1</v>
      </c>
      <c r="W547">
        <v>0</v>
      </c>
      <c r="X547">
        <v>-1417349443</v>
      </c>
      <c r="Y547">
        <f t="shared" si="282"/>
        <v>0.12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0.4</v>
      </c>
      <c r="AU547" t="s">
        <v>407</v>
      </c>
      <c r="AV547">
        <v>2</v>
      </c>
      <c r="AW547">
        <v>2</v>
      </c>
      <c r="AX547">
        <v>424393016</v>
      </c>
      <c r="AY547">
        <v>1</v>
      </c>
      <c r="AZ547">
        <v>0</v>
      </c>
      <c r="BA547">
        <v>621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ROUND(Y547*Source!I309,7)</f>
        <v>1.1999999999999999E-3</v>
      </c>
      <c r="CY547">
        <f>AD547</f>
        <v>0</v>
      </c>
      <c r="CZ547">
        <f>AH547</f>
        <v>0</v>
      </c>
      <c r="DA547">
        <f>AL547</f>
        <v>1</v>
      </c>
      <c r="DB547">
        <f t="shared" si="283"/>
        <v>0</v>
      </c>
      <c r="DC547">
        <f t="shared" si="284"/>
        <v>0</v>
      </c>
      <c r="DD547" t="s">
        <v>3</v>
      </c>
      <c r="DE547" t="s">
        <v>3</v>
      </c>
      <c r="DF547">
        <f t="shared" si="285"/>
        <v>0</v>
      </c>
      <c r="DG547">
        <f t="shared" si="280"/>
        <v>0</v>
      </c>
      <c r="DH547">
        <f t="shared" si="265"/>
        <v>0</v>
      </c>
      <c r="DI547">
        <f t="shared" si="281"/>
        <v>0</v>
      </c>
      <c r="DJ547">
        <f>DI547</f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ROW(Source!A309)</f>
        <v>309</v>
      </c>
      <c r="B548">
        <v>424238656</v>
      </c>
      <c r="C548">
        <v>424237042</v>
      </c>
      <c r="D548">
        <v>417097392</v>
      </c>
      <c r="E548">
        <v>1</v>
      </c>
      <c r="F548">
        <v>1</v>
      </c>
      <c r="G548">
        <v>1</v>
      </c>
      <c r="H548">
        <v>2</v>
      </c>
      <c r="I548" t="s">
        <v>963</v>
      </c>
      <c r="J548" t="s">
        <v>964</v>
      </c>
      <c r="K548" t="s">
        <v>965</v>
      </c>
      <c r="L548">
        <v>1368</v>
      </c>
      <c r="N548">
        <v>1011</v>
      </c>
      <c r="O548" t="s">
        <v>748</v>
      </c>
      <c r="P548" t="s">
        <v>748</v>
      </c>
      <c r="Q548">
        <v>1</v>
      </c>
      <c r="W548">
        <v>0</v>
      </c>
      <c r="X548">
        <v>639918019</v>
      </c>
      <c r="Y548">
        <f t="shared" si="282"/>
        <v>0.06</v>
      </c>
      <c r="AA548">
        <v>0</v>
      </c>
      <c r="AB548">
        <v>1626.29</v>
      </c>
      <c r="AC548">
        <v>724.95</v>
      </c>
      <c r="AD548">
        <v>0</v>
      </c>
      <c r="AE548">
        <v>0</v>
      </c>
      <c r="AF548">
        <v>1626.29</v>
      </c>
      <c r="AG548">
        <v>724.95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0.2</v>
      </c>
      <c r="AU548" t="s">
        <v>407</v>
      </c>
      <c r="AV548">
        <v>1</v>
      </c>
      <c r="AW548">
        <v>2</v>
      </c>
      <c r="AX548">
        <v>424393017</v>
      </c>
      <c r="AY548">
        <v>1</v>
      </c>
      <c r="AZ548">
        <v>0</v>
      </c>
      <c r="BA548">
        <v>622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325.25800000000004</v>
      </c>
      <c r="BL548">
        <v>144.99</v>
      </c>
      <c r="BM548">
        <v>0</v>
      </c>
      <c r="BN548">
        <v>0</v>
      </c>
      <c r="BO548">
        <v>0.2</v>
      </c>
      <c r="BP548">
        <v>1</v>
      </c>
      <c r="BQ548">
        <v>0</v>
      </c>
      <c r="BR548">
        <v>97.577399999999997</v>
      </c>
      <c r="BS548">
        <v>43.497</v>
      </c>
      <c r="BT548">
        <v>0</v>
      </c>
      <c r="BU548">
        <v>0</v>
      </c>
      <c r="BV548">
        <v>0.06</v>
      </c>
      <c r="BW548">
        <v>1</v>
      </c>
      <c r="CV548">
        <v>0</v>
      </c>
      <c r="CW548">
        <f>ROUND(Y548*Source!I309*DO548,7)</f>
        <v>5.9999999999999995E-4</v>
      </c>
      <c r="CX548">
        <f>ROUND(Y548*Source!I309,7)</f>
        <v>5.9999999999999995E-4</v>
      </c>
      <c r="CY548">
        <f>AB548</f>
        <v>1626.29</v>
      </c>
      <c r="CZ548">
        <f>AF548</f>
        <v>1626.29</v>
      </c>
      <c r="DA548">
        <f>AJ548</f>
        <v>1</v>
      </c>
      <c r="DB548">
        <f t="shared" si="283"/>
        <v>97.578000000000003</v>
      </c>
      <c r="DC548">
        <f t="shared" si="284"/>
        <v>43.497</v>
      </c>
      <c r="DD548" t="s">
        <v>3</v>
      </c>
      <c r="DE548" t="s">
        <v>3</v>
      </c>
      <c r="DF548">
        <f t="shared" si="285"/>
        <v>0</v>
      </c>
      <c r="DG548">
        <f t="shared" si="280"/>
        <v>0.98</v>
      </c>
      <c r="DH548">
        <f t="shared" si="265"/>
        <v>0.43</v>
      </c>
      <c r="DI548">
        <f t="shared" si="281"/>
        <v>0</v>
      </c>
      <c r="DJ548">
        <f>DG548+DH548</f>
        <v>1.41</v>
      </c>
      <c r="DK548">
        <v>1</v>
      </c>
      <c r="DL548" t="s">
        <v>876</v>
      </c>
      <c r="DM548">
        <v>6</v>
      </c>
      <c r="DN548" t="s">
        <v>856</v>
      </c>
      <c r="DO548">
        <v>1</v>
      </c>
    </row>
    <row r="549" spans="1:119" x14ac:dyDescent="0.2">
      <c r="A549">
        <f>ROW(Source!A309)</f>
        <v>309</v>
      </c>
      <c r="B549">
        <v>424238656</v>
      </c>
      <c r="C549">
        <v>424237042</v>
      </c>
      <c r="D549">
        <v>417097489</v>
      </c>
      <c r="E549">
        <v>1</v>
      </c>
      <c r="F549">
        <v>1</v>
      </c>
      <c r="G549">
        <v>1</v>
      </c>
      <c r="H549">
        <v>2</v>
      </c>
      <c r="I549" t="s">
        <v>1107</v>
      </c>
      <c r="J549" t="s">
        <v>1108</v>
      </c>
      <c r="K549" t="s">
        <v>1109</v>
      </c>
      <c r="L549">
        <v>1368</v>
      </c>
      <c r="N549">
        <v>1011</v>
      </c>
      <c r="O549" t="s">
        <v>748</v>
      </c>
      <c r="P549" t="s">
        <v>748</v>
      </c>
      <c r="Q549">
        <v>1</v>
      </c>
      <c r="W549">
        <v>0</v>
      </c>
      <c r="X549">
        <v>-1620640563</v>
      </c>
      <c r="Y549">
        <f t="shared" si="282"/>
        <v>1.002</v>
      </c>
      <c r="AA549">
        <v>0</v>
      </c>
      <c r="AB549">
        <v>2.77</v>
      </c>
      <c r="AC549">
        <v>0</v>
      </c>
      <c r="AD549">
        <v>0</v>
      </c>
      <c r="AE549">
        <v>0</v>
      </c>
      <c r="AF549">
        <v>1.75</v>
      </c>
      <c r="AG549">
        <v>0</v>
      </c>
      <c r="AH549">
        <v>0</v>
      </c>
      <c r="AI549">
        <v>1</v>
      </c>
      <c r="AJ549">
        <v>1.58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3.34</v>
      </c>
      <c r="AU549" t="s">
        <v>407</v>
      </c>
      <c r="AV549">
        <v>1</v>
      </c>
      <c r="AW549">
        <v>2</v>
      </c>
      <c r="AX549">
        <v>424393018</v>
      </c>
      <c r="AY549">
        <v>1</v>
      </c>
      <c r="AZ549">
        <v>0</v>
      </c>
      <c r="BA549">
        <v>623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5.8449999999999998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1.7535000000000001</v>
      </c>
      <c r="BS549">
        <v>0</v>
      </c>
      <c r="BT549">
        <v>0</v>
      </c>
      <c r="BU549">
        <v>0</v>
      </c>
      <c r="BV549">
        <v>0</v>
      </c>
      <c r="BW549">
        <v>1</v>
      </c>
      <c r="CV549">
        <v>0</v>
      </c>
      <c r="CW549">
        <f>ROUND(Y549*Source!I309*DO549,7)</f>
        <v>0</v>
      </c>
      <c r="CX549">
        <f>ROUND(Y549*Source!I309,7)</f>
        <v>1.0019999999999999E-2</v>
      </c>
      <c r="CY549">
        <f>AB549</f>
        <v>2.77</v>
      </c>
      <c r="CZ549">
        <f>AF549</f>
        <v>1.75</v>
      </c>
      <c r="DA549">
        <f>AJ549</f>
        <v>1.58</v>
      </c>
      <c r="DB549">
        <f t="shared" si="283"/>
        <v>1.7549999999999999</v>
      </c>
      <c r="DC549">
        <f t="shared" si="284"/>
        <v>0</v>
      </c>
      <c r="DD549" t="s">
        <v>3</v>
      </c>
      <c r="DE549" t="s">
        <v>3</v>
      </c>
      <c r="DF549">
        <f t="shared" si="285"/>
        <v>0</v>
      </c>
      <c r="DG549">
        <f>ROUND(ROUND(AF549*AJ549,2)*CX549,2)</f>
        <v>0.03</v>
      </c>
      <c r="DH549">
        <f t="shared" si="265"/>
        <v>0</v>
      </c>
      <c r="DI549">
        <f t="shared" si="281"/>
        <v>0</v>
      </c>
      <c r="DJ549">
        <f>DG549+DH549</f>
        <v>0.03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ROW(Source!A309)</f>
        <v>309</v>
      </c>
      <c r="B550">
        <v>424238656</v>
      </c>
      <c r="C550">
        <v>424237042</v>
      </c>
      <c r="D550">
        <v>417097532</v>
      </c>
      <c r="E550">
        <v>1</v>
      </c>
      <c r="F550">
        <v>1</v>
      </c>
      <c r="G550">
        <v>1</v>
      </c>
      <c r="H550">
        <v>2</v>
      </c>
      <c r="I550" t="s">
        <v>1150</v>
      </c>
      <c r="J550" t="s">
        <v>1151</v>
      </c>
      <c r="K550" t="s">
        <v>1152</v>
      </c>
      <c r="L550">
        <v>1368</v>
      </c>
      <c r="N550">
        <v>1011</v>
      </c>
      <c r="O550" t="s">
        <v>748</v>
      </c>
      <c r="P550" t="s">
        <v>748</v>
      </c>
      <c r="Q550">
        <v>1</v>
      </c>
      <c r="W550">
        <v>0</v>
      </c>
      <c r="X550">
        <v>-697562808</v>
      </c>
      <c r="Y550">
        <f t="shared" si="282"/>
        <v>1.002</v>
      </c>
      <c r="AA550">
        <v>0</v>
      </c>
      <c r="AB550">
        <v>13.08</v>
      </c>
      <c r="AC550">
        <v>0</v>
      </c>
      <c r="AD550">
        <v>0</v>
      </c>
      <c r="AE550">
        <v>0</v>
      </c>
      <c r="AF550">
        <v>8.84</v>
      </c>
      <c r="AG550">
        <v>0</v>
      </c>
      <c r="AH550">
        <v>0</v>
      </c>
      <c r="AI550">
        <v>1</v>
      </c>
      <c r="AJ550">
        <v>1.48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3.34</v>
      </c>
      <c r="AU550" t="s">
        <v>407</v>
      </c>
      <c r="AV550">
        <v>1</v>
      </c>
      <c r="AW550">
        <v>2</v>
      </c>
      <c r="AX550">
        <v>424393019</v>
      </c>
      <c r="AY550">
        <v>1</v>
      </c>
      <c r="AZ550">
        <v>0</v>
      </c>
      <c r="BA550">
        <v>624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29.525599999999997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8.8576800000000002</v>
      </c>
      <c r="BS550">
        <v>0</v>
      </c>
      <c r="BT550">
        <v>0</v>
      </c>
      <c r="BU550">
        <v>0</v>
      </c>
      <c r="BV550">
        <v>0</v>
      </c>
      <c r="BW550">
        <v>1</v>
      </c>
      <c r="CV550">
        <v>0</v>
      </c>
      <c r="CW550">
        <f>ROUND(Y550*Source!I309*DO550,7)</f>
        <v>0</v>
      </c>
      <c r="CX550">
        <f>ROUND(Y550*Source!I309,7)</f>
        <v>1.0019999999999999E-2</v>
      </c>
      <c r="CY550">
        <f>AB550</f>
        <v>13.08</v>
      </c>
      <c r="CZ550">
        <f>AF550</f>
        <v>8.84</v>
      </c>
      <c r="DA550">
        <f>AJ550</f>
        <v>1.48</v>
      </c>
      <c r="DB550">
        <f t="shared" si="283"/>
        <v>8.859</v>
      </c>
      <c r="DC550">
        <f t="shared" si="284"/>
        <v>0</v>
      </c>
      <c r="DD550" t="s">
        <v>3</v>
      </c>
      <c r="DE550" t="s">
        <v>3</v>
      </c>
      <c r="DF550">
        <f t="shared" si="285"/>
        <v>0</v>
      </c>
      <c r="DG550">
        <f>ROUND(ROUND(AF550*AJ550,2)*CX550,2)</f>
        <v>0.13</v>
      </c>
      <c r="DH550">
        <f t="shared" si="265"/>
        <v>0</v>
      </c>
      <c r="DI550">
        <f t="shared" si="281"/>
        <v>0</v>
      </c>
      <c r="DJ550">
        <f>DG550+DH550</f>
        <v>0.13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ROW(Source!A309)</f>
        <v>309</v>
      </c>
      <c r="B551">
        <v>424238656</v>
      </c>
      <c r="C551">
        <v>424237042</v>
      </c>
      <c r="D551">
        <v>417098287</v>
      </c>
      <c r="E551">
        <v>1</v>
      </c>
      <c r="F551">
        <v>1</v>
      </c>
      <c r="G551">
        <v>1</v>
      </c>
      <c r="H551">
        <v>2</v>
      </c>
      <c r="I551" t="s">
        <v>901</v>
      </c>
      <c r="J551" t="s">
        <v>902</v>
      </c>
      <c r="K551" t="s">
        <v>903</v>
      </c>
      <c r="L551">
        <v>1368</v>
      </c>
      <c r="N551">
        <v>1011</v>
      </c>
      <c r="O551" t="s">
        <v>748</v>
      </c>
      <c r="P551" t="s">
        <v>748</v>
      </c>
      <c r="Q551">
        <v>1</v>
      </c>
      <c r="W551">
        <v>0</v>
      </c>
      <c r="X551">
        <v>-849950259</v>
      </c>
      <c r="Y551">
        <f t="shared" si="282"/>
        <v>0.06</v>
      </c>
      <c r="AA551">
        <v>0</v>
      </c>
      <c r="AB551">
        <v>641.70000000000005</v>
      </c>
      <c r="AC551">
        <v>539.69000000000005</v>
      </c>
      <c r="AD551">
        <v>0</v>
      </c>
      <c r="AE551">
        <v>0</v>
      </c>
      <c r="AF551">
        <v>641.70000000000005</v>
      </c>
      <c r="AG551">
        <v>539.69000000000005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0.2</v>
      </c>
      <c r="AU551" t="s">
        <v>407</v>
      </c>
      <c r="AV551">
        <v>1</v>
      </c>
      <c r="AW551">
        <v>2</v>
      </c>
      <c r="AX551">
        <v>424393020</v>
      </c>
      <c r="AY551">
        <v>1</v>
      </c>
      <c r="AZ551">
        <v>0</v>
      </c>
      <c r="BA551">
        <v>625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128.34</v>
      </c>
      <c r="BL551">
        <v>107.93800000000002</v>
      </c>
      <c r="BM551">
        <v>0</v>
      </c>
      <c r="BN551">
        <v>0</v>
      </c>
      <c r="BO551">
        <v>0.2</v>
      </c>
      <c r="BP551">
        <v>1</v>
      </c>
      <c r="BQ551">
        <v>0</v>
      </c>
      <c r="BR551">
        <v>38.502000000000002</v>
      </c>
      <c r="BS551">
        <v>32.381399999999999</v>
      </c>
      <c r="BT551">
        <v>0</v>
      </c>
      <c r="BU551">
        <v>0</v>
      </c>
      <c r="BV551">
        <v>0.06</v>
      </c>
      <c r="BW551">
        <v>1</v>
      </c>
      <c r="CV551">
        <v>0</v>
      </c>
      <c r="CW551">
        <f>ROUND(Y551*Source!I309*DO551,7)</f>
        <v>5.9999999999999995E-4</v>
      </c>
      <c r="CX551">
        <f>ROUND(Y551*Source!I309,7)</f>
        <v>5.9999999999999995E-4</v>
      </c>
      <c r="CY551">
        <f>AB551</f>
        <v>641.70000000000005</v>
      </c>
      <c r="CZ551">
        <f>AF551</f>
        <v>641.70000000000005</v>
      </c>
      <c r="DA551">
        <f>AJ551</f>
        <v>1</v>
      </c>
      <c r="DB551">
        <f t="shared" si="283"/>
        <v>38.502000000000002</v>
      </c>
      <c r="DC551">
        <f t="shared" si="284"/>
        <v>32.381999999999998</v>
      </c>
      <c r="DD551" t="s">
        <v>3</v>
      </c>
      <c r="DE551" t="s">
        <v>3</v>
      </c>
      <c r="DF551">
        <f t="shared" si="285"/>
        <v>0</v>
      </c>
      <c r="DG551">
        <f t="shared" ref="DG551:DG558" si="286">ROUND(ROUND(AF551,2)*CX551,2)</f>
        <v>0.39</v>
      </c>
      <c r="DH551">
        <f t="shared" si="265"/>
        <v>0.32</v>
      </c>
      <c r="DI551">
        <f t="shared" si="281"/>
        <v>0</v>
      </c>
      <c r="DJ551">
        <f>DG551+DH551</f>
        <v>0.71</v>
      </c>
      <c r="DK551">
        <v>1</v>
      </c>
      <c r="DL551" t="s">
        <v>867</v>
      </c>
      <c r="DM551">
        <v>4</v>
      </c>
      <c r="DN551" t="s">
        <v>856</v>
      </c>
      <c r="DO551">
        <v>1</v>
      </c>
    </row>
    <row r="552" spans="1:119" x14ac:dyDescent="0.2">
      <c r="A552">
        <f>ROW(Source!A309)</f>
        <v>309</v>
      </c>
      <c r="B552">
        <v>424238656</v>
      </c>
      <c r="C552">
        <v>424237042</v>
      </c>
      <c r="D552">
        <v>417165237</v>
      </c>
      <c r="E552">
        <v>1</v>
      </c>
      <c r="F552">
        <v>1</v>
      </c>
      <c r="G552">
        <v>1</v>
      </c>
      <c r="H552">
        <v>3</v>
      </c>
      <c r="I552" t="s">
        <v>1125</v>
      </c>
      <c r="J552" t="s">
        <v>1126</v>
      </c>
      <c r="K552" t="s">
        <v>1127</v>
      </c>
      <c r="L552">
        <v>1302</v>
      </c>
      <c r="N552">
        <v>1003</v>
      </c>
      <c r="O552" t="s">
        <v>1128</v>
      </c>
      <c r="P552" t="s">
        <v>1128</v>
      </c>
      <c r="Q552">
        <v>10</v>
      </c>
      <c r="W552">
        <v>0</v>
      </c>
      <c r="X552">
        <v>530731316</v>
      </c>
      <c r="Y552">
        <f>(AT552*ROUND(0,7))</f>
        <v>0</v>
      </c>
      <c r="AA552">
        <v>57.7</v>
      </c>
      <c r="AB552">
        <v>0</v>
      </c>
      <c r="AC552">
        <v>0</v>
      </c>
      <c r="AD552">
        <v>0</v>
      </c>
      <c r="AE552">
        <v>37.71</v>
      </c>
      <c r="AF552">
        <v>0</v>
      </c>
      <c r="AG552">
        <v>0</v>
      </c>
      <c r="AH552">
        <v>0</v>
      </c>
      <c r="AI552">
        <v>1.53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0.245</v>
      </c>
      <c r="AU552" t="s">
        <v>342</v>
      </c>
      <c r="AV552">
        <v>0</v>
      </c>
      <c r="AW552">
        <v>2</v>
      </c>
      <c r="AX552">
        <v>424393021</v>
      </c>
      <c r="AY552">
        <v>1</v>
      </c>
      <c r="AZ552">
        <v>0</v>
      </c>
      <c r="BA552">
        <v>626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9.2389500000000009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ROUND(Y552*Source!I309,7)</f>
        <v>0</v>
      </c>
      <c r="CY552">
        <f>AA552</f>
        <v>57.7</v>
      </c>
      <c r="CZ552">
        <f>AE552</f>
        <v>37.71</v>
      </c>
      <c r="DA552">
        <f>AI552</f>
        <v>1.53</v>
      </c>
      <c r="DB552">
        <f>ROUND((ROUND(AT552*CZ552,2)*ROUND(0,7)),6)</f>
        <v>0</v>
      </c>
      <c r="DC552">
        <f>ROUND((ROUND(AT552*AG552,2)*ROUND(0,7)),6)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286"/>
        <v>0</v>
      </c>
      <c r="DH552">
        <f t="shared" si="265"/>
        <v>0</v>
      </c>
      <c r="DI552">
        <f t="shared" si="281"/>
        <v>0</v>
      </c>
      <c r="DJ552">
        <f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ROW(Source!A309)</f>
        <v>309</v>
      </c>
      <c r="B553">
        <v>424238656</v>
      </c>
      <c r="C553">
        <v>424237042</v>
      </c>
      <c r="D553">
        <v>417166911</v>
      </c>
      <c r="E553">
        <v>1</v>
      </c>
      <c r="F553">
        <v>1</v>
      </c>
      <c r="G553">
        <v>1</v>
      </c>
      <c r="H553">
        <v>3</v>
      </c>
      <c r="I553" t="s">
        <v>1147</v>
      </c>
      <c r="J553" t="s">
        <v>1148</v>
      </c>
      <c r="K553" t="s">
        <v>1149</v>
      </c>
      <c r="L553">
        <v>1348</v>
      </c>
      <c r="N553">
        <v>1009</v>
      </c>
      <c r="O553" t="s">
        <v>635</v>
      </c>
      <c r="P553" t="s">
        <v>635</v>
      </c>
      <c r="Q553">
        <v>1000</v>
      </c>
      <c r="W553">
        <v>0</v>
      </c>
      <c r="X553">
        <v>-312996078</v>
      </c>
      <c r="Y553">
        <f>(AT553*ROUND(0,7))</f>
        <v>0</v>
      </c>
      <c r="AA553">
        <v>127956.34</v>
      </c>
      <c r="AB553">
        <v>0</v>
      </c>
      <c r="AC553">
        <v>0</v>
      </c>
      <c r="AD553">
        <v>0</v>
      </c>
      <c r="AE553">
        <v>99190.96</v>
      </c>
      <c r="AF553">
        <v>0</v>
      </c>
      <c r="AG553">
        <v>0</v>
      </c>
      <c r="AH553">
        <v>0</v>
      </c>
      <c r="AI553">
        <v>1.29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6.2E-4</v>
      </c>
      <c r="AU553" t="s">
        <v>342</v>
      </c>
      <c r="AV553">
        <v>0</v>
      </c>
      <c r="AW553">
        <v>2</v>
      </c>
      <c r="AX553">
        <v>424393022</v>
      </c>
      <c r="AY553">
        <v>1</v>
      </c>
      <c r="AZ553">
        <v>0</v>
      </c>
      <c r="BA553">
        <v>627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61.498395200000004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ROUND(Y553*Source!I309,7)</f>
        <v>0</v>
      </c>
      <c r="CY553">
        <f>AA553</f>
        <v>127956.34</v>
      </c>
      <c r="CZ553">
        <f>AE553</f>
        <v>99190.96</v>
      </c>
      <c r="DA553">
        <f>AI553</f>
        <v>1.29</v>
      </c>
      <c r="DB553">
        <f>ROUND((ROUND(AT553*CZ553,2)*ROUND(0,7)),6)</f>
        <v>0</v>
      </c>
      <c r="DC553">
        <f>ROUND((ROUND(AT553*AG553,2)*ROUND(0,7)),6)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286"/>
        <v>0</v>
      </c>
      <c r="DH553">
        <f t="shared" si="265"/>
        <v>0</v>
      </c>
      <c r="DI553">
        <f t="shared" si="281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ROW(Source!A309)</f>
        <v>309</v>
      </c>
      <c r="B554">
        <v>424238656</v>
      </c>
      <c r="C554">
        <v>424237042</v>
      </c>
      <c r="D554">
        <v>417175577</v>
      </c>
      <c r="E554">
        <v>1</v>
      </c>
      <c r="F554">
        <v>1</v>
      </c>
      <c r="G554">
        <v>1</v>
      </c>
      <c r="H554">
        <v>3</v>
      </c>
      <c r="I554" t="s">
        <v>1141</v>
      </c>
      <c r="J554" t="s">
        <v>1142</v>
      </c>
      <c r="K554" t="s">
        <v>1143</v>
      </c>
      <c r="L554">
        <v>1346</v>
      </c>
      <c r="N554">
        <v>1009</v>
      </c>
      <c r="O554" t="s">
        <v>1046</v>
      </c>
      <c r="P554" t="s">
        <v>1046</v>
      </c>
      <c r="Q554">
        <v>1</v>
      </c>
      <c r="W554">
        <v>0</v>
      </c>
      <c r="X554">
        <v>1865769342</v>
      </c>
      <c r="Y554">
        <f>(AT554*ROUND(0,7))</f>
        <v>0</v>
      </c>
      <c r="AA554">
        <v>1499.09</v>
      </c>
      <c r="AB554">
        <v>0</v>
      </c>
      <c r="AC554">
        <v>0</v>
      </c>
      <c r="AD554">
        <v>0</v>
      </c>
      <c r="AE554">
        <v>931.11</v>
      </c>
      <c r="AF554">
        <v>0</v>
      </c>
      <c r="AG554">
        <v>0</v>
      </c>
      <c r="AH554">
        <v>0</v>
      </c>
      <c r="AI554">
        <v>1.61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0.25</v>
      </c>
      <c r="AU554" t="s">
        <v>342</v>
      </c>
      <c r="AV554">
        <v>0</v>
      </c>
      <c r="AW554">
        <v>2</v>
      </c>
      <c r="AX554">
        <v>424393023</v>
      </c>
      <c r="AY554">
        <v>1</v>
      </c>
      <c r="AZ554">
        <v>0</v>
      </c>
      <c r="BA554">
        <v>628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232.7775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ROUND(Y554*Source!I309,7)</f>
        <v>0</v>
      </c>
      <c r="CY554">
        <f>AA554</f>
        <v>1499.09</v>
      </c>
      <c r="CZ554">
        <f>AE554</f>
        <v>931.11</v>
      </c>
      <c r="DA554">
        <f>AI554</f>
        <v>1.61</v>
      </c>
      <c r="DB554">
        <f>ROUND((ROUND(AT554*CZ554,2)*ROUND(0,7)),6)</f>
        <v>0</v>
      </c>
      <c r="DC554">
        <f>ROUND((ROUND(AT554*AG554,2)*ROUND(0,7)),6)</f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286"/>
        <v>0</v>
      </c>
      <c r="DH554">
        <f t="shared" si="265"/>
        <v>0</v>
      </c>
      <c r="DI554">
        <f t="shared" si="281"/>
        <v>0</v>
      </c>
      <c r="DJ554">
        <f>DF554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ROW(Source!A309)</f>
        <v>309</v>
      </c>
      <c r="B555">
        <v>424238656</v>
      </c>
      <c r="C555">
        <v>424237042</v>
      </c>
      <c r="D555">
        <v>417183788</v>
      </c>
      <c r="E555">
        <v>1</v>
      </c>
      <c r="F555">
        <v>1</v>
      </c>
      <c r="G555">
        <v>1</v>
      </c>
      <c r="H555">
        <v>3</v>
      </c>
      <c r="I555" t="s">
        <v>1138</v>
      </c>
      <c r="J555" t="s">
        <v>1139</v>
      </c>
      <c r="K555" t="s">
        <v>1140</v>
      </c>
      <c r="L555">
        <v>1348</v>
      </c>
      <c r="N555">
        <v>1009</v>
      </c>
      <c r="O555" t="s">
        <v>635</v>
      </c>
      <c r="P555" t="s">
        <v>635</v>
      </c>
      <c r="Q555">
        <v>1000</v>
      </c>
      <c r="W555">
        <v>0</v>
      </c>
      <c r="X555">
        <v>-734320380</v>
      </c>
      <c r="Y555">
        <f>(AT555*ROUND(0,7))</f>
        <v>0</v>
      </c>
      <c r="AA555">
        <v>106680.6</v>
      </c>
      <c r="AB555">
        <v>0</v>
      </c>
      <c r="AC555">
        <v>0</v>
      </c>
      <c r="AD555">
        <v>0</v>
      </c>
      <c r="AE555">
        <v>82698.14</v>
      </c>
      <c r="AF555">
        <v>0</v>
      </c>
      <c r="AG555">
        <v>0</v>
      </c>
      <c r="AH555">
        <v>0</v>
      </c>
      <c r="AI555">
        <v>1.29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7.2000000000000005E-4</v>
      </c>
      <c r="AU555" t="s">
        <v>342</v>
      </c>
      <c r="AV555">
        <v>0</v>
      </c>
      <c r="AW555">
        <v>2</v>
      </c>
      <c r="AX555">
        <v>424393024</v>
      </c>
      <c r="AY555">
        <v>1</v>
      </c>
      <c r="AZ555">
        <v>0</v>
      </c>
      <c r="BA555">
        <v>629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59.5426608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ROUND(Y555*Source!I309,7)</f>
        <v>0</v>
      </c>
      <c r="CY555">
        <f>AA555</f>
        <v>106680.6</v>
      </c>
      <c r="CZ555">
        <f>AE555</f>
        <v>82698.14</v>
      </c>
      <c r="DA555">
        <f>AI555</f>
        <v>1.29</v>
      </c>
      <c r="DB555">
        <f>ROUND((ROUND(AT555*CZ555,2)*ROUND(0,7)),6)</f>
        <v>0</v>
      </c>
      <c r="DC555">
        <f>ROUND((ROUND(AT555*AG555,2)*ROUND(0,7)),6)</f>
        <v>0</v>
      </c>
      <c r="DD555" t="s">
        <v>3</v>
      </c>
      <c r="DE555" t="s">
        <v>3</v>
      </c>
      <c r="DF555">
        <f>ROUND(ROUND(AE555*AI555,2)*CX555,2)</f>
        <v>0</v>
      </c>
      <c r="DG555">
        <f t="shared" si="286"/>
        <v>0</v>
      </c>
      <c r="DH555">
        <f t="shared" si="265"/>
        <v>0</v>
      </c>
      <c r="DI555">
        <f t="shared" si="281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ROW(Source!A310)</f>
        <v>310</v>
      </c>
      <c r="B556">
        <v>424238656</v>
      </c>
      <c r="C556">
        <v>424237065</v>
      </c>
      <c r="D556">
        <v>417090720</v>
      </c>
      <c r="E556">
        <v>117</v>
      </c>
      <c r="F556">
        <v>1</v>
      </c>
      <c r="G556">
        <v>1</v>
      </c>
      <c r="H556">
        <v>1</v>
      </c>
      <c r="I556" t="s">
        <v>1087</v>
      </c>
      <c r="J556" t="s">
        <v>3</v>
      </c>
      <c r="K556" t="s">
        <v>1088</v>
      </c>
      <c r="L556">
        <v>1191</v>
      </c>
      <c r="N556">
        <v>1013</v>
      </c>
      <c r="O556" t="s">
        <v>856</v>
      </c>
      <c r="P556" t="s">
        <v>856</v>
      </c>
      <c r="Q556">
        <v>1</v>
      </c>
      <c r="W556">
        <v>0</v>
      </c>
      <c r="X556">
        <v>44848675</v>
      </c>
      <c r="Y556">
        <f t="shared" ref="Y556:Y561" si="287">(AT556*ROUND(0.3,7))</f>
        <v>5.1840000000000002</v>
      </c>
      <c r="AA556">
        <v>0</v>
      </c>
      <c r="AB556">
        <v>0</v>
      </c>
      <c r="AC556">
        <v>0</v>
      </c>
      <c r="AD556">
        <v>527.6</v>
      </c>
      <c r="AE556">
        <v>0</v>
      </c>
      <c r="AF556">
        <v>0</v>
      </c>
      <c r="AG556">
        <v>0</v>
      </c>
      <c r="AH556">
        <v>527.6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17.28</v>
      </c>
      <c r="AU556" t="s">
        <v>407</v>
      </c>
      <c r="AV556">
        <v>1</v>
      </c>
      <c r="AW556">
        <v>2</v>
      </c>
      <c r="AX556">
        <v>424393027</v>
      </c>
      <c r="AY556">
        <v>1</v>
      </c>
      <c r="AZ556">
        <v>0</v>
      </c>
      <c r="BA556">
        <v>631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9116.9280000000017</v>
      </c>
      <c r="BN556">
        <v>17.28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2735.0784000000003</v>
      </c>
      <c r="BU556">
        <v>5.1840000000000002</v>
      </c>
      <c r="BV556">
        <v>0</v>
      </c>
      <c r="BW556">
        <v>1</v>
      </c>
      <c r="CU556">
        <f>ROUND(AT556*Source!I310*AH556*AL556,2)</f>
        <v>91.17</v>
      </c>
      <c r="CV556">
        <f>ROUND(Y556*Source!I310,7)</f>
        <v>5.1839999999999997E-2</v>
      </c>
      <c r="CW556">
        <v>0</v>
      </c>
      <c r="CX556">
        <f>ROUND(Y556*Source!I310,7)</f>
        <v>5.1839999999999997E-2</v>
      </c>
      <c r="CY556">
        <f>AD556</f>
        <v>527.6</v>
      </c>
      <c r="CZ556">
        <f>AH556</f>
        <v>527.6</v>
      </c>
      <c r="DA556">
        <f>AL556</f>
        <v>1</v>
      </c>
      <c r="DB556">
        <f t="shared" ref="DB556:DB561" si="288">ROUND((ROUND(AT556*CZ556,2)*ROUND(0.3,7)),6)</f>
        <v>2735.0790000000002</v>
      </c>
      <c r="DC556">
        <f t="shared" ref="DC556:DC561" si="289">ROUND((ROUND(AT556*AG556,2)*ROUND(0.3,7)),6)</f>
        <v>0</v>
      </c>
      <c r="DD556" t="s">
        <v>3</v>
      </c>
      <c r="DE556" t="s">
        <v>3</v>
      </c>
      <c r="DF556">
        <f t="shared" ref="DF556:DF561" si="290">ROUND(ROUND(AE556,2)*CX556,2)</f>
        <v>0</v>
      </c>
      <c r="DG556">
        <f t="shared" si="286"/>
        <v>0</v>
      </c>
      <c r="DH556">
        <f t="shared" si="265"/>
        <v>0</v>
      </c>
      <c r="DI556">
        <f t="shared" si="281"/>
        <v>27.35</v>
      </c>
      <c r="DJ556">
        <f>DI556</f>
        <v>27.35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ROW(Source!A310)</f>
        <v>310</v>
      </c>
      <c r="B557">
        <v>424238656</v>
      </c>
      <c r="C557">
        <v>424237065</v>
      </c>
      <c r="D557">
        <v>417090896</v>
      </c>
      <c r="E557">
        <v>117</v>
      </c>
      <c r="F557">
        <v>1</v>
      </c>
      <c r="G557">
        <v>1</v>
      </c>
      <c r="H557">
        <v>1</v>
      </c>
      <c r="I557" t="s">
        <v>854</v>
      </c>
      <c r="J557" t="s">
        <v>3</v>
      </c>
      <c r="K557" t="s">
        <v>855</v>
      </c>
      <c r="L557">
        <v>1191</v>
      </c>
      <c r="N557">
        <v>1013</v>
      </c>
      <c r="O557" t="s">
        <v>856</v>
      </c>
      <c r="P557" t="s">
        <v>856</v>
      </c>
      <c r="Q557">
        <v>1</v>
      </c>
      <c r="W557">
        <v>0</v>
      </c>
      <c r="X557">
        <v>-1417349443</v>
      </c>
      <c r="Y557">
        <f t="shared" si="287"/>
        <v>0.12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0.4</v>
      </c>
      <c r="AU557" t="s">
        <v>407</v>
      </c>
      <c r="AV557">
        <v>2</v>
      </c>
      <c r="AW557">
        <v>2</v>
      </c>
      <c r="AX557">
        <v>424393028</v>
      </c>
      <c r="AY557">
        <v>1</v>
      </c>
      <c r="AZ557">
        <v>0</v>
      </c>
      <c r="BA557">
        <v>632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ROUND(Y557*Source!I310,7)</f>
        <v>1.1999999999999999E-3</v>
      </c>
      <c r="CY557">
        <f>AD557</f>
        <v>0</v>
      </c>
      <c r="CZ557">
        <f>AH557</f>
        <v>0</v>
      </c>
      <c r="DA557">
        <f>AL557</f>
        <v>1</v>
      </c>
      <c r="DB557">
        <f t="shared" si="288"/>
        <v>0</v>
      </c>
      <c r="DC557">
        <f t="shared" si="289"/>
        <v>0</v>
      </c>
      <c r="DD557" t="s">
        <v>3</v>
      </c>
      <c r="DE557" t="s">
        <v>3</v>
      </c>
      <c r="DF557">
        <f t="shared" si="290"/>
        <v>0</v>
      </c>
      <c r="DG557">
        <f t="shared" si="286"/>
        <v>0</v>
      </c>
      <c r="DH557">
        <f t="shared" si="265"/>
        <v>0</v>
      </c>
      <c r="DI557">
        <f t="shared" si="281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ROW(Source!A310)</f>
        <v>310</v>
      </c>
      <c r="B558">
        <v>424238656</v>
      </c>
      <c r="C558">
        <v>424237065</v>
      </c>
      <c r="D558">
        <v>417097392</v>
      </c>
      <c r="E558">
        <v>1</v>
      </c>
      <c r="F558">
        <v>1</v>
      </c>
      <c r="G558">
        <v>1</v>
      </c>
      <c r="H558">
        <v>2</v>
      </c>
      <c r="I558" t="s">
        <v>963</v>
      </c>
      <c r="J558" t="s">
        <v>964</v>
      </c>
      <c r="K558" t="s">
        <v>965</v>
      </c>
      <c r="L558">
        <v>1368</v>
      </c>
      <c r="N558">
        <v>1011</v>
      </c>
      <c r="O558" t="s">
        <v>748</v>
      </c>
      <c r="P558" t="s">
        <v>748</v>
      </c>
      <c r="Q558">
        <v>1</v>
      </c>
      <c r="W558">
        <v>0</v>
      </c>
      <c r="X558">
        <v>639918019</v>
      </c>
      <c r="Y558">
        <f t="shared" si="287"/>
        <v>0.06</v>
      </c>
      <c r="AA558">
        <v>0</v>
      </c>
      <c r="AB558">
        <v>1626.29</v>
      </c>
      <c r="AC558">
        <v>724.95</v>
      </c>
      <c r="AD558">
        <v>0</v>
      </c>
      <c r="AE558">
        <v>0</v>
      </c>
      <c r="AF558">
        <v>1626.29</v>
      </c>
      <c r="AG558">
        <v>724.95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0.2</v>
      </c>
      <c r="AU558" t="s">
        <v>407</v>
      </c>
      <c r="AV558">
        <v>1</v>
      </c>
      <c r="AW558">
        <v>2</v>
      </c>
      <c r="AX558">
        <v>424393029</v>
      </c>
      <c r="AY558">
        <v>1</v>
      </c>
      <c r="AZ558">
        <v>0</v>
      </c>
      <c r="BA558">
        <v>633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325.25800000000004</v>
      </c>
      <c r="BL558">
        <v>144.99</v>
      </c>
      <c r="BM558">
        <v>0</v>
      </c>
      <c r="BN558">
        <v>0</v>
      </c>
      <c r="BO558">
        <v>0.2</v>
      </c>
      <c r="BP558">
        <v>1</v>
      </c>
      <c r="BQ558">
        <v>0</v>
      </c>
      <c r="BR558">
        <v>97.577399999999997</v>
      </c>
      <c r="BS558">
        <v>43.497</v>
      </c>
      <c r="BT558">
        <v>0</v>
      </c>
      <c r="BU558">
        <v>0</v>
      </c>
      <c r="BV558">
        <v>0.06</v>
      </c>
      <c r="BW558">
        <v>1</v>
      </c>
      <c r="CV558">
        <v>0</v>
      </c>
      <c r="CW558">
        <f>ROUND(Y558*Source!I310*DO558,7)</f>
        <v>5.9999999999999995E-4</v>
      </c>
      <c r="CX558">
        <f>ROUND(Y558*Source!I310,7)</f>
        <v>5.9999999999999995E-4</v>
      </c>
      <c r="CY558">
        <f>AB558</f>
        <v>1626.29</v>
      </c>
      <c r="CZ558">
        <f>AF558</f>
        <v>1626.29</v>
      </c>
      <c r="DA558">
        <f>AJ558</f>
        <v>1</v>
      </c>
      <c r="DB558">
        <f t="shared" si="288"/>
        <v>97.578000000000003</v>
      </c>
      <c r="DC558">
        <f t="shared" si="289"/>
        <v>43.497</v>
      </c>
      <c r="DD558" t="s">
        <v>3</v>
      </c>
      <c r="DE558" t="s">
        <v>3</v>
      </c>
      <c r="DF558">
        <f t="shared" si="290"/>
        <v>0</v>
      </c>
      <c r="DG558">
        <f t="shared" si="286"/>
        <v>0.98</v>
      </c>
      <c r="DH558">
        <f t="shared" si="265"/>
        <v>0.43</v>
      </c>
      <c r="DI558">
        <f t="shared" si="281"/>
        <v>0</v>
      </c>
      <c r="DJ558">
        <f>DG558+DH558</f>
        <v>1.41</v>
      </c>
      <c r="DK558">
        <v>1</v>
      </c>
      <c r="DL558" t="s">
        <v>876</v>
      </c>
      <c r="DM558">
        <v>6</v>
      </c>
      <c r="DN558" t="s">
        <v>856</v>
      </c>
      <c r="DO558">
        <v>1</v>
      </c>
    </row>
    <row r="559" spans="1:119" x14ac:dyDescent="0.2">
      <c r="A559">
        <f>ROW(Source!A310)</f>
        <v>310</v>
      </c>
      <c r="B559">
        <v>424238656</v>
      </c>
      <c r="C559">
        <v>424237065</v>
      </c>
      <c r="D559">
        <v>417097489</v>
      </c>
      <c r="E559">
        <v>1</v>
      </c>
      <c r="F559">
        <v>1</v>
      </c>
      <c r="G559">
        <v>1</v>
      </c>
      <c r="H559">
        <v>2</v>
      </c>
      <c r="I559" t="s">
        <v>1107</v>
      </c>
      <c r="J559" t="s">
        <v>1108</v>
      </c>
      <c r="K559" t="s">
        <v>1109</v>
      </c>
      <c r="L559">
        <v>1368</v>
      </c>
      <c r="N559">
        <v>1011</v>
      </c>
      <c r="O559" t="s">
        <v>748</v>
      </c>
      <c r="P559" t="s">
        <v>748</v>
      </c>
      <c r="Q559">
        <v>1</v>
      </c>
      <c r="W559">
        <v>0</v>
      </c>
      <c r="X559">
        <v>-1620640563</v>
      </c>
      <c r="Y559">
        <f t="shared" si="287"/>
        <v>1.2179999999999997</v>
      </c>
      <c r="AA559">
        <v>0</v>
      </c>
      <c r="AB559">
        <v>2.77</v>
      </c>
      <c r="AC559">
        <v>0</v>
      </c>
      <c r="AD559">
        <v>0</v>
      </c>
      <c r="AE559">
        <v>0</v>
      </c>
      <c r="AF559">
        <v>1.75</v>
      </c>
      <c r="AG559">
        <v>0</v>
      </c>
      <c r="AH559">
        <v>0</v>
      </c>
      <c r="AI559">
        <v>1</v>
      </c>
      <c r="AJ559">
        <v>1.58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4.0599999999999996</v>
      </c>
      <c r="AU559" t="s">
        <v>407</v>
      </c>
      <c r="AV559">
        <v>1</v>
      </c>
      <c r="AW559">
        <v>2</v>
      </c>
      <c r="AX559">
        <v>424393030</v>
      </c>
      <c r="AY559">
        <v>1</v>
      </c>
      <c r="AZ559">
        <v>0</v>
      </c>
      <c r="BA559">
        <v>634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7.1049999999999995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0</v>
      </c>
      <c r="BR559">
        <v>2.1314999999999995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f>ROUND(Y559*Source!I310*DO559,7)</f>
        <v>0</v>
      </c>
      <c r="CX559">
        <f>ROUND(Y559*Source!I310,7)</f>
        <v>1.218E-2</v>
      </c>
      <c r="CY559">
        <f>AB559</f>
        <v>2.77</v>
      </c>
      <c r="CZ559">
        <f>AF559</f>
        <v>1.75</v>
      </c>
      <c r="DA559">
        <f>AJ559</f>
        <v>1.58</v>
      </c>
      <c r="DB559">
        <f t="shared" si="288"/>
        <v>2.133</v>
      </c>
      <c r="DC559">
        <f t="shared" si="289"/>
        <v>0</v>
      </c>
      <c r="DD559" t="s">
        <v>3</v>
      </c>
      <c r="DE559" t="s">
        <v>3</v>
      </c>
      <c r="DF559">
        <f t="shared" si="290"/>
        <v>0</v>
      </c>
      <c r="DG559">
        <f>ROUND(ROUND(AF559*AJ559,2)*CX559,2)</f>
        <v>0.03</v>
      </c>
      <c r="DH559">
        <f t="shared" si="265"/>
        <v>0</v>
      </c>
      <c r="DI559">
        <f t="shared" si="281"/>
        <v>0</v>
      </c>
      <c r="DJ559">
        <f>DG559+DH559</f>
        <v>0.03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ROW(Source!A310)</f>
        <v>310</v>
      </c>
      <c r="B560">
        <v>424238656</v>
      </c>
      <c r="C560">
        <v>424237065</v>
      </c>
      <c r="D560">
        <v>417097532</v>
      </c>
      <c r="E560">
        <v>1</v>
      </c>
      <c r="F560">
        <v>1</v>
      </c>
      <c r="G560">
        <v>1</v>
      </c>
      <c r="H560">
        <v>2</v>
      </c>
      <c r="I560" t="s">
        <v>1150</v>
      </c>
      <c r="J560" t="s">
        <v>1151</v>
      </c>
      <c r="K560" t="s">
        <v>1152</v>
      </c>
      <c r="L560">
        <v>1368</v>
      </c>
      <c r="N560">
        <v>1011</v>
      </c>
      <c r="O560" t="s">
        <v>748</v>
      </c>
      <c r="P560" t="s">
        <v>748</v>
      </c>
      <c r="Q560">
        <v>1</v>
      </c>
      <c r="W560">
        <v>0</v>
      </c>
      <c r="X560">
        <v>-697562808</v>
      </c>
      <c r="Y560">
        <f t="shared" si="287"/>
        <v>1.2179999999999997</v>
      </c>
      <c r="AA560">
        <v>0</v>
      </c>
      <c r="AB560">
        <v>13.08</v>
      </c>
      <c r="AC560">
        <v>0</v>
      </c>
      <c r="AD560">
        <v>0</v>
      </c>
      <c r="AE560">
        <v>0</v>
      </c>
      <c r="AF560">
        <v>8.84</v>
      </c>
      <c r="AG560">
        <v>0</v>
      </c>
      <c r="AH560">
        <v>0</v>
      </c>
      <c r="AI560">
        <v>1</v>
      </c>
      <c r="AJ560">
        <v>1.48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4.0599999999999996</v>
      </c>
      <c r="AU560" t="s">
        <v>407</v>
      </c>
      <c r="AV560">
        <v>1</v>
      </c>
      <c r="AW560">
        <v>2</v>
      </c>
      <c r="AX560">
        <v>424393031</v>
      </c>
      <c r="AY560">
        <v>1</v>
      </c>
      <c r="AZ560">
        <v>0</v>
      </c>
      <c r="BA560">
        <v>635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35.890399999999993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10.767119999999998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ROUND(Y560*Source!I310*DO560,7)</f>
        <v>0</v>
      </c>
      <c r="CX560">
        <f>ROUND(Y560*Source!I310,7)</f>
        <v>1.218E-2</v>
      </c>
      <c r="CY560">
        <f>AB560</f>
        <v>13.08</v>
      </c>
      <c r="CZ560">
        <f>AF560</f>
        <v>8.84</v>
      </c>
      <c r="DA560">
        <f>AJ560</f>
        <v>1.48</v>
      </c>
      <c r="DB560">
        <f t="shared" si="288"/>
        <v>10.766999999999999</v>
      </c>
      <c r="DC560">
        <f t="shared" si="289"/>
        <v>0</v>
      </c>
      <c r="DD560" t="s">
        <v>3</v>
      </c>
      <c r="DE560" t="s">
        <v>3</v>
      </c>
      <c r="DF560">
        <f t="shared" si="290"/>
        <v>0</v>
      </c>
      <c r="DG560">
        <f>ROUND(ROUND(AF560*AJ560,2)*CX560,2)</f>
        <v>0.16</v>
      </c>
      <c r="DH560">
        <f t="shared" si="265"/>
        <v>0</v>
      </c>
      <c r="DI560">
        <f t="shared" si="281"/>
        <v>0</v>
      </c>
      <c r="DJ560">
        <f>DG560+DH560</f>
        <v>0.16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ROW(Source!A310)</f>
        <v>310</v>
      </c>
      <c r="B561">
        <v>424238656</v>
      </c>
      <c r="C561">
        <v>424237065</v>
      </c>
      <c r="D561">
        <v>417098287</v>
      </c>
      <c r="E561">
        <v>1</v>
      </c>
      <c r="F561">
        <v>1</v>
      </c>
      <c r="G561">
        <v>1</v>
      </c>
      <c r="H561">
        <v>2</v>
      </c>
      <c r="I561" t="s">
        <v>901</v>
      </c>
      <c r="J561" t="s">
        <v>902</v>
      </c>
      <c r="K561" t="s">
        <v>903</v>
      </c>
      <c r="L561">
        <v>1368</v>
      </c>
      <c r="N561">
        <v>1011</v>
      </c>
      <c r="O561" t="s">
        <v>748</v>
      </c>
      <c r="P561" t="s">
        <v>748</v>
      </c>
      <c r="Q561">
        <v>1</v>
      </c>
      <c r="W561">
        <v>0</v>
      </c>
      <c r="X561">
        <v>-849950259</v>
      </c>
      <c r="Y561">
        <f t="shared" si="287"/>
        <v>0.06</v>
      </c>
      <c r="AA561">
        <v>0</v>
      </c>
      <c r="AB561">
        <v>641.70000000000005</v>
      </c>
      <c r="AC561">
        <v>539.69000000000005</v>
      </c>
      <c r="AD561">
        <v>0</v>
      </c>
      <c r="AE561">
        <v>0</v>
      </c>
      <c r="AF561">
        <v>641.70000000000005</v>
      </c>
      <c r="AG561">
        <v>539.69000000000005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0.2</v>
      </c>
      <c r="AU561" t="s">
        <v>407</v>
      </c>
      <c r="AV561">
        <v>1</v>
      </c>
      <c r="AW561">
        <v>2</v>
      </c>
      <c r="AX561">
        <v>424393032</v>
      </c>
      <c r="AY561">
        <v>1</v>
      </c>
      <c r="AZ561">
        <v>0</v>
      </c>
      <c r="BA561">
        <v>636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128.34</v>
      </c>
      <c r="BL561">
        <v>107.93800000000002</v>
      </c>
      <c r="BM561">
        <v>0</v>
      </c>
      <c r="BN561">
        <v>0</v>
      </c>
      <c r="BO561">
        <v>0.2</v>
      </c>
      <c r="BP561">
        <v>1</v>
      </c>
      <c r="BQ561">
        <v>0</v>
      </c>
      <c r="BR561">
        <v>38.502000000000002</v>
      </c>
      <c r="BS561">
        <v>32.381399999999999</v>
      </c>
      <c r="BT561">
        <v>0</v>
      </c>
      <c r="BU561">
        <v>0</v>
      </c>
      <c r="BV561">
        <v>0.06</v>
      </c>
      <c r="BW561">
        <v>1</v>
      </c>
      <c r="CV561">
        <v>0</v>
      </c>
      <c r="CW561">
        <f>ROUND(Y561*Source!I310*DO561,7)</f>
        <v>5.9999999999999995E-4</v>
      </c>
      <c r="CX561">
        <f>ROUND(Y561*Source!I310,7)</f>
        <v>5.9999999999999995E-4</v>
      </c>
      <c r="CY561">
        <f>AB561</f>
        <v>641.70000000000005</v>
      </c>
      <c r="CZ561">
        <f>AF561</f>
        <v>641.70000000000005</v>
      </c>
      <c r="DA561">
        <f>AJ561</f>
        <v>1</v>
      </c>
      <c r="DB561">
        <f t="shared" si="288"/>
        <v>38.502000000000002</v>
      </c>
      <c r="DC561">
        <f t="shared" si="289"/>
        <v>32.381999999999998</v>
      </c>
      <c r="DD561" t="s">
        <v>3</v>
      </c>
      <c r="DE561" t="s">
        <v>3</v>
      </c>
      <c r="DF561">
        <f t="shared" si="290"/>
        <v>0</v>
      </c>
      <c r="DG561">
        <f t="shared" ref="DG561:DG568" si="291">ROUND(ROUND(AF561,2)*CX561,2)</f>
        <v>0.39</v>
      </c>
      <c r="DH561">
        <f t="shared" si="265"/>
        <v>0.32</v>
      </c>
      <c r="DI561">
        <f t="shared" si="281"/>
        <v>0</v>
      </c>
      <c r="DJ561">
        <f>DG561+DH561</f>
        <v>0.71</v>
      </c>
      <c r="DK561">
        <v>1</v>
      </c>
      <c r="DL561" t="s">
        <v>867</v>
      </c>
      <c r="DM561">
        <v>4</v>
      </c>
      <c r="DN561" t="s">
        <v>856</v>
      </c>
      <c r="DO561">
        <v>1</v>
      </c>
    </row>
    <row r="562" spans="1:119" x14ac:dyDescent="0.2">
      <c r="A562">
        <f>ROW(Source!A310)</f>
        <v>310</v>
      </c>
      <c r="B562">
        <v>424238656</v>
      </c>
      <c r="C562">
        <v>424237065</v>
      </c>
      <c r="D562">
        <v>417165237</v>
      </c>
      <c r="E562">
        <v>1</v>
      </c>
      <c r="F562">
        <v>1</v>
      </c>
      <c r="G562">
        <v>1</v>
      </c>
      <c r="H562">
        <v>3</v>
      </c>
      <c r="I562" t="s">
        <v>1125</v>
      </c>
      <c r="J562" t="s">
        <v>1126</v>
      </c>
      <c r="K562" t="s">
        <v>1127</v>
      </c>
      <c r="L562">
        <v>1302</v>
      </c>
      <c r="N562">
        <v>1003</v>
      </c>
      <c r="O562" t="s">
        <v>1128</v>
      </c>
      <c r="P562" t="s">
        <v>1128</v>
      </c>
      <c r="Q562">
        <v>10</v>
      </c>
      <c r="W562">
        <v>0</v>
      </c>
      <c r="X562">
        <v>530731316</v>
      </c>
      <c r="Y562">
        <f>(AT562*ROUND(0,7))</f>
        <v>0</v>
      </c>
      <c r="AA562">
        <v>57.7</v>
      </c>
      <c r="AB562">
        <v>0</v>
      </c>
      <c r="AC562">
        <v>0</v>
      </c>
      <c r="AD562">
        <v>0</v>
      </c>
      <c r="AE562">
        <v>37.71</v>
      </c>
      <c r="AF562">
        <v>0</v>
      </c>
      <c r="AG562">
        <v>0</v>
      </c>
      <c r="AH562">
        <v>0</v>
      </c>
      <c r="AI562">
        <v>1.53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0.245</v>
      </c>
      <c r="AU562" t="s">
        <v>342</v>
      </c>
      <c r="AV562">
        <v>0</v>
      </c>
      <c r="AW562">
        <v>2</v>
      </c>
      <c r="AX562">
        <v>424393033</v>
      </c>
      <c r="AY562">
        <v>1</v>
      </c>
      <c r="AZ562">
        <v>0</v>
      </c>
      <c r="BA562">
        <v>637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9.2389500000000009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ROUND(Y562*Source!I310,7)</f>
        <v>0</v>
      </c>
      <c r="CY562">
        <f>AA562</f>
        <v>57.7</v>
      </c>
      <c r="CZ562">
        <f>AE562</f>
        <v>37.71</v>
      </c>
      <c r="DA562">
        <f>AI562</f>
        <v>1.53</v>
      </c>
      <c r="DB562">
        <f>ROUND((ROUND(AT562*CZ562,2)*ROUND(0,7)),6)</f>
        <v>0</v>
      </c>
      <c r="DC562">
        <f>ROUND((ROUND(AT562*AG562,2)*ROUND(0,7)),6)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291"/>
        <v>0</v>
      </c>
      <c r="DH562">
        <f t="shared" si="265"/>
        <v>0</v>
      </c>
      <c r="DI562">
        <f t="shared" si="281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ROW(Source!A310)</f>
        <v>310</v>
      </c>
      <c r="B563">
        <v>424238656</v>
      </c>
      <c r="C563">
        <v>424237065</v>
      </c>
      <c r="D563">
        <v>417166911</v>
      </c>
      <c r="E563">
        <v>1</v>
      </c>
      <c r="F563">
        <v>1</v>
      </c>
      <c r="G563">
        <v>1</v>
      </c>
      <c r="H563">
        <v>3</v>
      </c>
      <c r="I563" t="s">
        <v>1147</v>
      </c>
      <c r="J563" t="s">
        <v>1148</v>
      </c>
      <c r="K563" t="s">
        <v>1149</v>
      </c>
      <c r="L563">
        <v>1348</v>
      </c>
      <c r="N563">
        <v>1009</v>
      </c>
      <c r="O563" t="s">
        <v>635</v>
      </c>
      <c r="P563" t="s">
        <v>635</v>
      </c>
      <c r="Q563">
        <v>1000</v>
      </c>
      <c r="W563">
        <v>0</v>
      </c>
      <c r="X563">
        <v>-312996078</v>
      </c>
      <c r="Y563">
        <f>(AT563*ROUND(0,7))</f>
        <v>0</v>
      </c>
      <c r="AA563">
        <v>127956.34</v>
      </c>
      <c r="AB563">
        <v>0</v>
      </c>
      <c r="AC563">
        <v>0</v>
      </c>
      <c r="AD563">
        <v>0</v>
      </c>
      <c r="AE563">
        <v>99190.96</v>
      </c>
      <c r="AF563">
        <v>0</v>
      </c>
      <c r="AG563">
        <v>0</v>
      </c>
      <c r="AH563">
        <v>0</v>
      </c>
      <c r="AI563">
        <v>1.29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6.2E-4</v>
      </c>
      <c r="AU563" t="s">
        <v>342</v>
      </c>
      <c r="AV563">
        <v>0</v>
      </c>
      <c r="AW563">
        <v>2</v>
      </c>
      <c r="AX563">
        <v>424393034</v>
      </c>
      <c r="AY563">
        <v>1</v>
      </c>
      <c r="AZ563">
        <v>0</v>
      </c>
      <c r="BA563">
        <v>638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61.498395200000004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ROUND(Y563*Source!I310,7)</f>
        <v>0</v>
      </c>
      <c r="CY563">
        <f>AA563</f>
        <v>127956.34</v>
      </c>
      <c r="CZ563">
        <f>AE563</f>
        <v>99190.96</v>
      </c>
      <c r="DA563">
        <f>AI563</f>
        <v>1.29</v>
      </c>
      <c r="DB563">
        <f>ROUND((ROUND(AT563*CZ563,2)*ROUND(0,7)),6)</f>
        <v>0</v>
      </c>
      <c r="DC563">
        <f>ROUND((ROUND(AT563*AG563,2)*ROUND(0,7)),6)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291"/>
        <v>0</v>
      </c>
      <c r="DH563">
        <f t="shared" si="265"/>
        <v>0</v>
      </c>
      <c r="DI563">
        <f t="shared" si="281"/>
        <v>0</v>
      </c>
      <c r="DJ563">
        <f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ROW(Source!A310)</f>
        <v>310</v>
      </c>
      <c r="B564">
        <v>424238656</v>
      </c>
      <c r="C564">
        <v>424237065</v>
      </c>
      <c r="D564">
        <v>417175577</v>
      </c>
      <c r="E564">
        <v>1</v>
      </c>
      <c r="F564">
        <v>1</v>
      </c>
      <c r="G564">
        <v>1</v>
      </c>
      <c r="H564">
        <v>3</v>
      </c>
      <c r="I564" t="s">
        <v>1141</v>
      </c>
      <c r="J564" t="s">
        <v>1142</v>
      </c>
      <c r="K564" t="s">
        <v>1143</v>
      </c>
      <c r="L564">
        <v>1346</v>
      </c>
      <c r="N564">
        <v>1009</v>
      </c>
      <c r="O564" t="s">
        <v>1046</v>
      </c>
      <c r="P564" t="s">
        <v>1046</v>
      </c>
      <c r="Q564">
        <v>1</v>
      </c>
      <c r="W564">
        <v>0</v>
      </c>
      <c r="X564">
        <v>1865769342</v>
      </c>
      <c r="Y564">
        <f>(AT564*ROUND(0,7))</f>
        <v>0</v>
      </c>
      <c r="AA564">
        <v>1499.09</v>
      </c>
      <c r="AB564">
        <v>0</v>
      </c>
      <c r="AC564">
        <v>0</v>
      </c>
      <c r="AD564">
        <v>0</v>
      </c>
      <c r="AE564">
        <v>931.11</v>
      </c>
      <c r="AF564">
        <v>0</v>
      </c>
      <c r="AG564">
        <v>0</v>
      </c>
      <c r="AH564">
        <v>0</v>
      </c>
      <c r="AI564">
        <v>1.61</v>
      </c>
      <c r="AJ564">
        <v>1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0.25</v>
      </c>
      <c r="AU564" t="s">
        <v>342</v>
      </c>
      <c r="AV564">
        <v>0</v>
      </c>
      <c r="AW564">
        <v>2</v>
      </c>
      <c r="AX564">
        <v>424393035</v>
      </c>
      <c r="AY564">
        <v>1</v>
      </c>
      <c r="AZ564">
        <v>0</v>
      </c>
      <c r="BA564">
        <v>639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232.7775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ROUND(Y564*Source!I310,7)</f>
        <v>0</v>
      </c>
      <c r="CY564">
        <f>AA564</f>
        <v>1499.09</v>
      </c>
      <c r="CZ564">
        <f>AE564</f>
        <v>931.11</v>
      </c>
      <c r="DA564">
        <f>AI564</f>
        <v>1.61</v>
      </c>
      <c r="DB564">
        <f>ROUND((ROUND(AT564*CZ564,2)*ROUND(0,7)),6)</f>
        <v>0</v>
      </c>
      <c r="DC564">
        <f>ROUND((ROUND(AT564*AG564,2)*ROUND(0,7)),6)</f>
        <v>0</v>
      </c>
      <c r="DD564" t="s">
        <v>3</v>
      </c>
      <c r="DE564" t="s">
        <v>3</v>
      </c>
      <c r="DF564">
        <f>ROUND(ROUND(AE564*AI564,2)*CX564,2)</f>
        <v>0</v>
      </c>
      <c r="DG564">
        <f t="shared" si="291"/>
        <v>0</v>
      </c>
      <c r="DH564">
        <f t="shared" si="265"/>
        <v>0</v>
      </c>
      <c r="DI564">
        <f t="shared" si="281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ROW(Source!A310)</f>
        <v>310</v>
      </c>
      <c r="B565">
        <v>424238656</v>
      </c>
      <c r="C565">
        <v>424237065</v>
      </c>
      <c r="D565">
        <v>417183788</v>
      </c>
      <c r="E565">
        <v>1</v>
      </c>
      <c r="F565">
        <v>1</v>
      </c>
      <c r="G565">
        <v>1</v>
      </c>
      <c r="H565">
        <v>3</v>
      </c>
      <c r="I565" t="s">
        <v>1138</v>
      </c>
      <c r="J565" t="s">
        <v>1139</v>
      </c>
      <c r="K565" t="s">
        <v>1140</v>
      </c>
      <c r="L565">
        <v>1348</v>
      </c>
      <c r="N565">
        <v>1009</v>
      </c>
      <c r="O565" t="s">
        <v>635</v>
      </c>
      <c r="P565" t="s">
        <v>635</v>
      </c>
      <c r="Q565">
        <v>1000</v>
      </c>
      <c r="W565">
        <v>0</v>
      </c>
      <c r="X565">
        <v>-734320380</v>
      </c>
      <c r="Y565">
        <f>(AT565*ROUND(0,7))</f>
        <v>0</v>
      </c>
      <c r="AA565">
        <v>106680.6</v>
      </c>
      <c r="AB565">
        <v>0</v>
      </c>
      <c r="AC565">
        <v>0</v>
      </c>
      <c r="AD565">
        <v>0</v>
      </c>
      <c r="AE565">
        <v>82698.14</v>
      </c>
      <c r="AF565">
        <v>0</v>
      </c>
      <c r="AG565">
        <v>0</v>
      </c>
      <c r="AH565">
        <v>0</v>
      </c>
      <c r="AI565">
        <v>1.29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7.2000000000000005E-4</v>
      </c>
      <c r="AU565" t="s">
        <v>342</v>
      </c>
      <c r="AV565">
        <v>0</v>
      </c>
      <c r="AW565">
        <v>2</v>
      </c>
      <c r="AX565">
        <v>424393036</v>
      </c>
      <c r="AY565">
        <v>1</v>
      </c>
      <c r="AZ565">
        <v>0</v>
      </c>
      <c r="BA565">
        <v>640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59.5426608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ROUND(Y565*Source!I310,7)</f>
        <v>0</v>
      </c>
      <c r="CY565">
        <f>AA565</f>
        <v>106680.6</v>
      </c>
      <c r="CZ565">
        <f>AE565</f>
        <v>82698.14</v>
      </c>
      <c r="DA565">
        <f>AI565</f>
        <v>1.29</v>
      </c>
      <c r="DB565">
        <f>ROUND((ROUND(AT565*CZ565,2)*ROUND(0,7)),6)</f>
        <v>0</v>
      </c>
      <c r="DC565">
        <f>ROUND((ROUND(AT565*AG565,2)*ROUND(0,7)),6)</f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291"/>
        <v>0</v>
      </c>
      <c r="DH565">
        <f t="shared" si="265"/>
        <v>0</v>
      </c>
      <c r="DI565">
        <f t="shared" si="281"/>
        <v>0</v>
      </c>
      <c r="DJ565">
        <f>DF565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ROW(Source!A311)</f>
        <v>311</v>
      </c>
      <c r="B566">
        <v>424238656</v>
      </c>
      <c r="C566">
        <v>424237088</v>
      </c>
      <c r="D566">
        <v>417090720</v>
      </c>
      <c r="E566">
        <v>117</v>
      </c>
      <c r="F566">
        <v>1</v>
      </c>
      <c r="G566">
        <v>1</v>
      </c>
      <c r="H566">
        <v>1</v>
      </c>
      <c r="I566" t="s">
        <v>1087</v>
      </c>
      <c r="J566" t="s">
        <v>3</v>
      </c>
      <c r="K566" t="s">
        <v>1088</v>
      </c>
      <c r="L566">
        <v>1191</v>
      </c>
      <c r="N566">
        <v>1013</v>
      </c>
      <c r="O566" t="s">
        <v>856</v>
      </c>
      <c r="P566" t="s">
        <v>856</v>
      </c>
      <c r="Q566">
        <v>1</v>
      </c>
      <c r="W566">
        <v>0</v>
      </c>
      <c r="X566">
        <v>44848675</v>
      </c>
      <c r="Y566">
        <f t="shared" ref="Y566:Y571" si="292">(AT566*ROUND(0.3,7))</f>
        <v>6.24</v>
      </c>
      <c r="AA566">
        <v>0</v>
      </c>
      <c r="AB566">
        <v>0</v>
      </c>
      <c r="AC566">
        <v>0</v>
      </c>
      <c r="AD566">
        <v>527.6</v>
      </c>
      <c r="AE566">
        <v>0</v>
      </c>
      <c r="AF566">
        <v>0</v>
      </c>
      <c r="AG566">
        <v>0</v>
      </c>
      <c r="AH566">
        <v>527.6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20.8</v>
      </c>
      <c r="AU566" t="s">
        <v>407</v>
      </c>
      <c r="AV566">
        <v>1</v>
      </c>
      <c r="AW566">
        <v>2</v>
      </c>
      <c r="AX566">
        <v>424393039</v>
      </c>
      <c r="AY566">
        <v>1</v>
      </c>
      <c r="AZ566">
        <v>0</v>
      </c>
      <c r="BA566">
        <v>642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10974.080000000002</v>
      </c>
      <c r="BN566">
        <v>20.8</v>
      </c>
      <c r="BO566">
        <v>0</v>
      </c>
      <c r="BP566">
        <v>1</v>
      </c>
      <c r="BQ566">
        <v>0</v>
      </c>
      <c r="BR566">
        <v>0</v>
      </c>
      <c r="BS566">
        <v>0</v>
      </c>
      <c r="BT566">
        <v>3292.2240000000002</v>
      </c>
      <c r="BU566">
        <v>6.24</v>
      </c>
      <c r="BV566">
        <v>0</v>
      </c>
      <c r="BW566">
        <v>1</v>
      </c>
      <c r="CU566">
        <f>ROUND(AT566*Source!I311*AH566*AL566,2)</f>
        <v>109.74</v>
      </c>
      <c r="CV566">
        <f>ROUND(Y566*Source!I311,7)</f>
        <v>6.2399999999999997E-2</v>
      </c>
      <c r="CW566">
        <v>0</v>
      </c>
      <c r="CX566">
        <f>ROUND(Y566*Source!I311,7)</f>
        <v>6.2399999999999997E-2</v>
      </c>
      <c r="CY566">
        <f>AD566</f>
        <v>527.6</v>
      </c>
      <c r="CZ566">
        <f>AH566</f>
        <v>527.6</v>
      </c>
      <c r="DA566">
        <f>AL566</f>
        <v>1</v>
      </c>
      <c r="DB566">
        <f t="shared" ref="DB566:DB571" si="293">ROUND((ROUND(AT566*CZ566,2)*ROUND(0.3,7)),6)</f>
        <v>3292.2240000000002</v>
      </c>
      <c r="DC566">
        <f t="shared" ref="DC566:DC571" si="294">ROUND((ROUND(AT566*AG566,2)*ROUND(0.3,7)),6)</f>
        <v>0</v>
      </c>
      <c r="DD566" t="s">
        <v>3</v>
      </c>
      <c r="DE566" t="s">
        <v>3</v>
      </c>
      <c r="DF566">
        <f t="shared" ref="DF566:DF571" si="295">ROUND(ROUND(AE566,2)*CX566,2)</f>
        <v>0</v>
      </c>
      <c r="DG566">
        <f t="shared" si="291"/>
        <v>0</v>
      </c>
      <c r="DH566">
        <f t="shared" si="265"/>
        <v>0</v>
      </c>
      <c r="DI566">
        <f t="shared" si="281"/>
        <v>32.92</v>
      </c>
      <c r="DJ566">
        <f>DI566</f>
        <v>32.92</v>
      </c>
      <c r="DK566">
        <v>1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ROW(Source!A311)</f>
        <v>311</v>
      </c>
      <c r="B567">
        <v>424238656</v>
      </c>
      <c r="C567">
        <v>424237088</v>
      </c>
      <c r="D567">
        <v>417090896</v>
      </c>
      <c r="E567">
        <v>117</v>
      </c>
      <c r="F567">
        <v>1</v>
      </c>
      <c r="G567">
        <v>1</v>
      </c>
      <c r="H567">
        <v>1</v>
      </c>
      <c r="I567" t="s">
        <v>854</v>
      </c>
      <c r="J567" t="s">
        <v>3</v>
      </c>
      <c r="K567" t="s">
        <v>855</v>
      </c>
      <c r="L567">
        <v>1191</v>
      </c>
      <c r="N567">
        <v>1013</v>
      </c>
      <c r="O567" t="s">
        <v>856</v>
      </c>
      <c r="P567" t="s">
        <v>856</v>
      </c>
      <c r="Q567">
        <v>1</v>
      </c>
      <c r="W567">
        <v>0</v>
      </c>
      <c r="X567">
        <v>-1417349443</v>
      </c>
      <c r="Y567">
        <f t="shared" si="292"/>
        <v>0.12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0.4</v>
      </c>
      <c r="AU567" t="s">
        <v>407</v>
      </c>
      <c r="AV567">
        <v>2</v>
      </c>
      <c r="AW567">
        <v>2</v>
      </c>
      <c r="AX567">
        <v>424393040</v>
      </c>
      <c r="AY567">
        <v>1</v>
      </c>
      <c r="AZ567">
        <v>0</v>
      </c>
      <c r="BA567">
        <v>643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ROUND(Y567*Source!I311,7)</f>
        <v>1.1999999999999999E-3</v>
      </c>
      <c r="CY567">
        <f>AD567</f>
        <v>0</v>
      </c>
      <c r="CZ567">
        <f>AH567</f>
        <v>0</v>
      </c>
      <c r="DA567">
        <f>AL567</f>
        <v>1</v>
      </c>
      <c r="DB567">
        <f t="shared" si="293"/>
        <v>0</v>
      </c>
      <c r="DC567">
        <f t="shared" si="294"/>
        <v>0</v>
      </c>
      <c r="DD567" t="s">
        <v>3</v>
      </c>
      <c r="DE567" t="s">
        <v>3</v>
      </c>
      <c r="DF567">
        <f t="shared" si="295"/>
        <v>0</v>
      </c>
      <c r="DG567">
        <f t="shared" si="291"/>
        <v>0</v>
      </c>
      <c r="DH567">
        <f t="shared" si="265"/>
        <v>0</v>
      </c>
      <c r="DI567">
        <f t="shared" si="281"/>
        <v>0</v>
      </c>
      <c r="DJ567">
        <f>DI567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ROW(Source!A311)</f>
        <v>311</v>
      </c>
      <c r="B568">
        <v>424238656</v>
      </c>
      <c r="C568">
        <v>424237088</v>
      </c>
      <c r="D568">
        <v>417097392</v>
      </c>
      <c r="E568">
        <v>1</v>
      </c>
      <c r="F568">
        <v>1</v>
      </c>
      <c r="G568">
        <v>1</v>
      </c>
      <c r="H568">
        <v>2</v>
      </c>
      <c r="I568" t="s">
        <v>963</v>
      </c>
      <c r="J568" t="s">
        <v>964</v>
      </c>
      <c r="K568" t="s">
        <v>965</v>
      </c>
      <c r="L568">
        <v>1368</v>
      </c>
      <c r="N568">
        <v>1011</v>
      </c>
      <c r="O568" t="s">
        <v>748</v>
      </c>
      <c r="P568" t="s">
        <v>748</v>
      </c>
      <c r="Q568">
        <v>1</v>
      </c>
      <c r="W568">
        <v>0</v>
      </c>
      <c r="X568">
        <v>639918019</v>
      </c>
      <c r="Y568">
        <f t="shared" si="292"/>
        <v>0.06</v>
      </c>
      <c r="AA568">
        <v>0</v>
      </c>
      <c r="AB568">
        <v>1626.29</v>
      </c>
      <c r="AC568">
        <v>724.95</v>
      </c>
      <c r="AD568">
        <v>0</v>
      </c>
      <c r="AE568">
        <v>0</v>
      </c>
      <c r="AF568">
        <v>1626.29</v>
      </c>
      <c r="AG568">
        <v>724.95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0.2</v>
      </c>
      <c r="AU568" t="s">
        <v>407</v>
      </c>
      <c r="AV568">
        <v>1</v>
      </c>
      <c r="AW568">
        <v>2</v>
      </c>
      <c r="AX568">
        <v>424393041</v>
      </c>
      <c r="AY568">
        <v>1</v>
      </c>
      <c r="AZ568">
        <v>0</v>
      </c>
      <c r="BA568">
        <v>644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325.25800000000004</v>
      </c>
      <c r="BL568">
        <v>144.99</v>
      </c>
      <c r="BM568">
        <v>0</v>
      </c>
      <c r="BN568">
        <v>0</v>
      </c>
      <c r="BO568">
        <v>0.2</v>
      </c>
      <c r="BP568">
        <v>1</v>
      </c>
      <c r="BQ568">
        <v>0</v>
      </c>
      <c r="BR568">
        <v>97.577399999999997</v>
      </c>
      <c r="BS568">
        <v>43.497</v>
      </c>
      <c r="BT568">
        <v>0</v>
      </c>
      <c r="BU568">
        <v>0</v>
      </c>
      <c r="BV568">
        <v>0.06</v>
      </c>
      <c r="BW568">
        <v>1</v>
      </c>
      <c r="CV568">
        <v>0</v>
      </c>
      <c r="CW568">
        <f>ROUND(Y568*Source!I311*DO568,7)</f>
        <v>5.9999999999999995E-4</v>
      </c>
      <c r="CX568">
        <f>ROUND(Y568*Source!I311,7)</f>
        <v>5.9999999999999995E-4</v>
      </c>
      <c r="CY568">
        <f>AB568</f>
        <v>1626.29</v>
      </c>
      <c r="CZ568">
        <f>AF568</f>
        <v>1626.29</v>
      </c>
      <c r="DA568">
        <f>AJ568</f>
        <v>1</v>
      </c>
      <c r="DB568">
        <f t="shared" si="293"/>
        <v>97.578000000000003</v>
      </c>
      <c r="DC568">
        <f t="shared" si="294"/>
        <v>43.497</v>
      </c>
      <c r="DD568" t="s">
        <v>3</v>
      </c>
      <c r="DE568" t="s">
        <v>3</v>
      </c>
      <c r="DF568">
        <f t="shared" si="295"/>
        <v>0</v>
      </c>
      <c r="DG568">
        <f t="shared" si="291"/>
        <v>0.98</v>
      </c>
      <c r="DH568">
        <f t="shared" si="265"/>
        <v>0.43</v>
      </c>
      <c r="DI568">
        <f t="shared" si="281"/>
        <v>0</v>
      </c>
      <c r="DJ568">
        <f>DG568+DH568</f>
        <v>1.41</v>
      </c>
      <c r="DK568">
        <v>1</v>
      </c>
      <c r="DL568" t="s">
        <v>876</v>
      </c>
      <c r="DM568">
        <v>6</v>
      </c>
      <c r="DN568" t="s">
        <v>856</v>
      </c>
      <c r="DO568">
        <v>1</v>
      </c>
    </row>
    <row r="569" spans="1:119" x14ac:dyDescent="0.2">
      <c r="A569">
        <f>ROW(Source!A311)</f>
        <v>311</v>
      </c>
      <c r="B569">
        <v>424238656</v>
      </c>
      <c r="C569">
        <v>424237088</v>
      </c>
      <c r="D569">
        <v>417097489</v>
      </c>
      <c r="E569">
        <v>1</v>
      </c>
      <c r="F569">
        <v>1</v>
      </c>
      <c r="G569">
        <v>1</v>
      </c>
      <c r="H569">
        <v>2</v>
      </c>
      <c r="I569" t="s">
        <v>1107</v>
      </c>
      <c r="J569" t="s">
        <v>1108</v>
      </c>
      <c r="K569" t="s">
        <v>1109</v>
      </c>
      <c r="L569">
        <v>1368</v>
      </c>
      <c r="N569">
        <v>1011</v>
      </c>
      <c r="O569" t="s">
        <v>748</v>
      </c>
      <c r="P569" t="s">
        <v>748</v>
      </c>
      <c r="Q569">
        <v>1</v>
      </c>
      <c r="W569">
        <v>0</v>
      </c>
      <c r="X569">
        <v>-1620640563</v>
      </c>
      <c r="Y569">
        <f t="shared" si="292"/>
        <v>1.47</v>
      </c>
      <c r="AA569">
        <v>0</v>
      </c>
      <c r="AB569">
        <v>2.77</v>
      </c>
      <c r="AC569">
        <v>0</v>
      </c>
      <c r="AD569">
        <v>0</v>
      </c>
      <c r="AE569">
        <v>0</v>
      </c>
      <c r="AF569">
        <v>1.75</v>
      </c>
      <c r="AG569">
        <v>0</v>
      </c>
      <c r="AH569">
        <v>0</v>
      </c>
      <c r="AI569">
        <v>1</v>
      </c>
      <c r="AJ569">
        <v>1.58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4.9000000000000004</v>
      </c>
      <c r="AU569" t="s">
        <v>407</v>
      </c>
      <c r="AV569">
        <v>1</v>
      </c>
      <c r="AW569">
        <v>2</v>
      </c>
      <c r="AX569">
        <v>424393042</v>
      </c>
      <c r="AY569">
        <v>1</v>
      </c>
      <c r="AZ569">
        <v>0</v>
      </c>
      <c r="BA569">
        <v>645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8.5750000000000011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0</v>
      </c>
      <c r="BR569">
        <v>2.5724999999999998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f>ROUND(Y569*Source!I311*DO569,7)</f>
        <v>0</v>
      </c>
      <c r="CX569">
        <f>ROUND(Y569*Source!I311,7)</f>
        <v>1.47E-2</v>
      </c>
      <c r="CY569">
        <f>AB569</f>
        <v>2.77</v>
      </c>
      <c r="CZ569">
        <f>AF569</f>
        <v>1.75</v>
      </c>
      <c r="DA569">
        <f>AJ569</f>
        <v>1.58</v>
      </c>
      <c r="DB569">
        <f t="shared" si="293"/>
        <v>2.5739999999999998</v>
      </c>
      <c r="DC569">
        <f t="shared" si="294"/>
        <v>0</v>
      </c>
      <c r="DD569" t="s">
        <v>3</v>
      </c>
      <c r="DE569" t="s">
        <v>3</v>
      </c>
      <c r="DF569">
        <f t="shared" si="295"/>
        <v>0</v>
      </c>
      <c r="DG569">
        <f>ROUND(ROUND(AF569*AJ569,2)*CX569,2)</f>
        <v>0.04</v>
      </c>
      <c r="DH569">
        <f t="shared" si="265"/>
        <v>0</v>
      </c>
      <c r="DI569">
        <f t="shared" si="281"/>
        <v>0</v>
      </c>
      <c r="DJ569">
        <f>DG569+DH569</f>
        <v>0.04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ROW(Source!A311)</f>
        <v>311</v>
      </c>
      <c r="B570">
        <v>424238656</v>
      </c>
      <c r="C570">
        <v>424237088</v>
      </c>
      <c r="D570">
        <v>417097532</v>
      </c>
      <c r="E570">
        <v>1</v>
      </c>
      <c r="F570">
        <v>1</v>
      </c>
      <c r="G570">
        <v>1</v>
      </c>
      <c r="H570">
        <v>2</v>
      </c>
      <c r="I570" t="s">
        <v>1150</v>
      </c>
      <c r="J570" t="s">
        <v>1151</v>
      </c>
      <c r="K570" t="s">
        <v>1152</v>
      </c>
      <c r="L570">
        <v>1368</v>
      </c>
      <c r="N570">
        <v>1011</v>
      </c>
      <c r="O570" t="s">
        <v>748</v>
      </c>
      <c r="P570" t="s">
        <v>748</v>
      </c>
      <c r="Q570">
        <v>1</v>
      </c>
      <c r="W570">
        <v>0</v>
      </c>
      <c r="X570">
        <v>-697562808</v>
      </c>
      <c r="Y570">
        <f t="shared" si="292"/>
        <v>1.47</v>
      </c>
      <c r="AA570">
        <v>0</v>
      </c>
      <c r="AB570">
        <v>13.08</v>
      </c>
      <c r="AC570">
        <v>0</v>
      </c>
      <c r="AD570">
        <v>0</v>
      </c>
      <c r="AE570">
        <v>0</v>
      </c>
      <c r="AF570">
        <v>8.84</v>
      </c>
      <c r="AG570">
        <v>0</v>
      </c>
      <c r="AH570">
        <v>0</v>
      </c>
      <c r="AI570">
        <v>1</v>
      </c>
      <c r="AJ570">
        <v>1.48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4.9000000000000004</v>
      </c>
      <c r="AU570" t="s">
        <v>407</v>
      </c>
      <c r="AV570">
        <v>1</v>
      </c>
      <c r="AW570">
        <v>2</v>
      </c>
      <c r="AX570">
        <v>424393043</v>
      </c>
      <c r="AY570">
        <v>1</v>
      </c>
      <c r="AZ570">
        <v>0</v>
      </c>
      <c r="BA570">
        <v>646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43.316000000000003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0</v>
      </c>
      <c r="BR570">
        <v>12.9948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f>ROUND(Y570*Source!I311*DO570,7)</f>
        <v>0</v>
      </c>
      <c r="CX570">
        <f>ROUND(Y570*Source!I311,7)</f>
        <v>1.47E-2</v>
      </c>
      <c r="CY570">
        <f>AB570</f>
        <v>13.08</v>
      </c>
      <c r="CZ570">
        <f>AF570</f>
        <v>8.84</v>
      </c>
      <c r="DA570">
        <f>AJ570</f>
        <v>1.48</v>
      </c>
      <c r="DB570">
        <f t="shared" si="293"/>
        <v>12.996</v>
      </c>
      <c r="DC570">
        <f t="shared" si="294"/>
        <v>0</v>
      </c>
      <c r="DD570" t="s">
        <v>3</v>
      </c>
      <c r="DE570" t="s">
        <v>3</v>
      </c>
      <c r="DF570">
        <f t="shared" si="295"/>
        <v>0</v>
      </c>
      <c r="DG570">
        <f>ROUND(ROUND(AF570*AJ570,2)*CX570,2)</f>
        <v>0.19</v>
      </c>
      <c r="DH570">
        <f t="shared" si="265"/>
        <v>0</v>
      </c>
      <c r="DI570">
        <f t="shared" si="281"/>
        <v>0</v>
      </c>
      <c r="DJ570">
        <f>DG570+DH570</f>
        <v>0.19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ROW(Source!A311)</f>
        <v>311</v>
      </c>
      <c r="B571">
        <v>424238656</v>
      </c>
      <c r="C571">
        <v>424237088</v>
      </c>
      <c r="D571">
        <v>417098287</v>
      </c>
      <c r="E571">
        <v>1</v>
      </c>
      <c r="F571">
        <v>1</v>
      </c>
      <c r="G571">
        <v>1</v>
      </c>
      <c r="H571">
        <v>2</v>
      </c>
      <c r="I571" t="s">
        <v>901</v>
      </c>
      <c r="J571" t="s">
        <v>902</v>
      </c>
      <c r="K571" t="s">
        <v>903</v>
      </c>
      <c r="L571">
        <v>1368</v>
      </c>
      <c r="N571">
        <v>1011</v>
      </c>
      <c r="O571" t="s">
        <v>748</v>
      </c>
      <c r="P571" t="s">
        <v>748</v>
      </c>
      <c r="Q571">
        <v>1</v>
      </c>
      <c r="W571">
        <v>0</v>
      </c>
      <c r="X571">
        <v>-849950259</v>
      </c>
      <c r="Y571">
        <f t="shared" si="292"/>
        <v>0.06</v>
      </c>
      <c r="AA571">
        <v>0</v>
      </c>
      <c r="AB571">
        <v>641.70000000000005</v>
      </c>
      <c r="AC571">
        <v>539.69000000000005</v>
      </c>
      <c r="AD571">
        <v>0</v>
      </c>
      <c r="AE571">
        <v>0</v>
      </c>
      <c r="AF571">
        <v>641.70000000000005</v>
      </c>
      <c r="AG571">
        <v>539.69000000000005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0.2</v>
      </c>
      <c r="AU571" t="s">
        <v>407</v>
      </c>
      <c r="AV571">
        <v>1</v>
      </c>
      <c r="AW571">
        <v>2</v>
      </c>
      <c r="AX571">
        <v>424393044</v>
      </c>
      <c r="AY571">
        <v>1</v>
      </c>
      <c r="AZ571">
        <v>0</v>
      </c>
      <c r="BA571">
        <v>647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128.34</v>
      </c>
      <c r="BL571">
        <v>107.93800000000002</v>
      </c>
      <c r="BM571">
        <v>0</v>
      </c>
      <c r="BN571">
        <v>0</v>
      </c>
      <c r="BO571">
        <v>0.2</v>
      </c>
      <c r="BP571">
        <v>1</v>
      </c>
      <c r="BQ571">
        <v>0</v>
      </c>
      <c r="BR571">
        <v>38.502000000000002</v>
      </c>
      <c r="BS571">
        <v>32.381399999999999</v>
      </c>
      <c r="BT571">
        <v>0</v>
      </c>
      <c r="BU571">
        <v>0</v>
      </c>
      <c r="BV571">
        <v>0.06</v>
      </c>
      <c r="BW571">
        <v>1</v>
      </c>
      <c r="CV571">
        <v>0</v>
      </c>
      <c r="CW571">
        <f>ROUND(Y571*Source!I311*DO571,7)</f>
        <v>5.9999999999999995E-4</v>
      </c>
      <c r="CX571">
        <f>ROUND(Y571*Source!I311,7)</f>
        <v>5.9999999999999995E-4</v>
      </c>
      <c r="CY571">
        <f>AB571</f>
        <v>641.70000000000005</v>
      </c>
      <c r="CZ571">
        <f>AF571</f>
        <v>641.70000000000005</v>
      </c>
      <c r="DA571">
        <f>AJ571</f>
        <v>1</v>
      </c>
      <c r="DB571">
        <f t="shared" si="293"/>
        <v>38.502000000000002</v>
      </c>
      <c r="DC571">
        <f t="shared" si="294"/>
        <v>32.381999999999998</v>
      </c>
      <c r="DD571" t="s">
        <v>3</v>
      </c>
      <c r="DE571" t="s">
        <v>3</v>
      </c>
      <c r="DF571">
        <f t="shared" si="295"/>
        <v>0</v>
      </c>
      <c r="DG571">
        <f t="shared" ref="DG571:DG578" si="296">ROUND(ROUND(AF571,2)*CX571,2)</f>
        <v>0.39</v>
      </c>
      <c r="DH571">
        <f t="shared" si="265"/>
        <v>0.32</v>
      </c>
      <c r="DI571">
        <f t="shared" si="281"/>
        <v>0</v>
      </c>
      <c r="DJ571">
        <f>DG571+DH571</f>
        <v>0.71</v>
      </c>
      <c r="DK571">
        <v>1</v>
      </c>
      <c r="DL571" t="s">
        <v>867</v>
      </c>
      <c r="DM571">
        <v>4</v>
      </c>
      <c r="DN571" t="s">
        <v>856</v>
      </c>
      <c r="DO571">
        <v>1</v>
      </c>
    </row>
    <row r="572" spans="1:119" x14ac:dyDescent="0.2">
      <c r="A572">
        <f>ROW(Source!A311)</f>
        <v>311</v>
      </c>
      <c r="B572">
        <v>424238656</v>
      </c>
      <c r="C572">
        <v>424237088</v>
      </c>
      <c r="D572">
        <v>417165237</v>
      </c>
      <c r="E572">
        <v>1</v>
      </c>
      <c r="F572">
        <v>1</v>
      </c>
      <c r="G572">
        <v>1</v>
      </c>
      <c r="H572">
        <v>3</v>
      </c>
      <c r="I572" t="s">
        <v>1125</v>
      </c>
      <c r="J572" t="s">
        <v>1126</v>
      </c>
      <c r="K572" t="s">
        <v>1127</v>
      </c>
      <c r="L572">
        <v>1302</v>
      </c>
      <c r="N572">
        <v>1003</v>
      </c>
      <c r="O572" t="s">
        <v>1128</v>
      </c>
      <c r="P572" t="s">
        <v>1128</v>
      </c>
      <c r="Q572">
        <v>10</v>
      </c>
      <c r="W572">
        <v>0</v>
      </c>
      <c r="X572">
        <v>530731316</v>
      </c>
      <c r="Y572">
        <f>(AT572*ROUND(0,7))</f>
        <v>0</v>
      </c>
      <c r="AA572">
        <v>57.7</v>
      </c>
      <c r="AB572">
        <v>0</v>
      </c>
      <c r="AC572">
        <v>0</v>
      </c>
      <c r="AD572">
        <v>0</v>
      </c>
      <c r="AE572">
        <v>37.71</v>
      </c>
      <c r="AF572">
        <v>0</v>
      </c>
      <c r="AG572">
        <v>0</v>
      </c>
      <c r="AH572">
        <v>0</v>
      </c>
      <c r="AI572">
        <v>1.53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0.245</v>
      </c>
      <c r="AU572" t="s">
        <v>342</v>
      </c>
      <c r="AV572">
        <v>0</v>
      </c>
      <c r="AW572">
        <v>2</v>
      </c>
      <c r="AX572">
        <v>424393045</v>
      </c>
      <c r="AY572">
        <v>1</v>
      </c>
      <c r="AZ572">
        <v>0</v>
      </c>
      <c r="BA572">
        <v>648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9.2389500000000009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ROUND(Y572*Source!I311,7)</f>
        <v>0</v>
      </c>
      <c r="CY572">
        <f>AA572</f>
        <v>57.7</v>
      </c>
      <c r="CZ572">
        <f>AE572</f>
        <v>37.71</v>
      </c>
      <c r="DA572">
        <f>AI572</f>
        <v>1.53</v>
      </c>
      <c r="DB572">
        <f>ROUND((ROUND(AT572*CZ572,2)*ROUND(0,7)),6)</f>
        <v>0</v>
      </c>
      <c r="DC572">
        <f>ROUND((ROUND(AT572*AG572,2)*ROUND(0,7)),6)</f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296"/>
        <v>0</v>
      </c>
      <c r="DH572">
        <f t="shared" si="265"/>
        <v>0</v>
      </c>
      <c r="DI572">
        <f t="shared" si="281"/>
        <v>0</v>
      </c>
      <c r="DJ572">
        <f>DF572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ROW(Source!A311)</f>
        <v>311</v>
      </c>
      <c r="B573">
        <v>424238656</v>
      </c>
      <c r="C573">
        <v>424237088</v>
      </c>
      <c r="D573">
        <v>417166911</v>
      </c>
      <c r="E573">
        <v>1</v>
      </c>
      <c r="F573">
        <v>1</v>
      </c>
      <c r="G573">
        <v>1</v>
      </c>
      <c r="H573">
        <v>3</v>
      </c>
      <c r="I573" t="s">
        <v>1147</v>
      </c>
      <c r="J573" t="s">
        <v>1148</v>
      </c>
      <c r="K573" t="s">
        <v>1149</v>
      </c>
      <c r="L573">
        <v>1348</v>
      </c>
      <c r="N573">
        <v>1009</v>
      </c>
      <c r="O573" t="s">
        <v>635</v>
      </c>
      <c r="P573" t="s">
        <v>635</v>
      </c>
      <c r="Q573">
        <v>1000</v>
      </c>
      <c r="W573">
        <v>0</v>
      </c>
      <c r="X573">
        <v>-312996078</v>
      </c>
      <c r="Y573">
        <f>(AT573*ROUND(0,7))</f>
        <v>0</v>
      </c>
      <c r="AA573">
        <v>127956.34</v>
      </c>
      <c r="AB573">
        <v>0</v>
      </c>
      <c r="AC573">
        <v>0</v>
      </c>
      <c r="AD573">
        <v>0</v>
      </c>
      <c r="AE573">
        <v>99190.96</v>
      </c>
      <c r="AF573">
        <v>0</v>
      </c>
      <c r="AG573">
        <v>0</v>
      </c>
      <c r="AH573">
        <v>0</v>
      </c>
      <c r="AI573">
        <v>1.29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6.2E-4</v>
      </c>
      <c r="AU573" t="s">
        <v>342</v>
      </c>
      <c r="AV573">
        <v>0</v>
      </c>
      <c r="AW573">
        <v>2</v>
      </c>
      <c r="AX573">
        <v>424393046</v>
      </c>
      <c r="AY573">
        <v>1</v>
      </c>
      <c r="AZ573">
        <v>0</v>
      </c>
      <c r="BA573">
        <v>649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61.498395200000004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ROUND(Y573*Source!I311,7)</f>
        <v>0</v>
      </c>
      <c r="CY573">
        <f>AA573</f>
        <v>127956.34</v>
      </c>
      <c r="CZ573">
        <f>AE573</f>
        <v>99190.96</v>
      </c>
      <c r="DA573">
        <f>AI573</f>
        <v>1.29</v>
      </c>
      <c r="DB573">
        <f>ROUND((ROUND(AT573*CZ573,2)*ROUND(0,7)),6)</f>
        <v>0</v>
      </c>
      <c r="DC573">
        <f>ROUND((ROUND(AT573*AG573,2)*ROUND(0,7)),6)</f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296"/>
        <v>0</v>
      </c>
      <c r="DH573">
        <f t="shared" si="265"/>
        <v>0</v>
      </c>
      <c r="DI573">
        <f t="shared" si="281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ROW(Source!A311)</f>
        <v>311</v>
      </c>
      <c r="B574">
        <v>424238656</v>
      </c>
      <c r="C574">
        <v>424237088</v>
      </c>
      <c r="D574">
        <v>417175577</v>
      </c>
      <c r="E574">
        <v>1</v>
      </c>
      <c r="F574">
        <v>1</v>
      </c>
      <c r="G574">
        <v>1</v>
      </c>
      <c r="H574">
        <v>3</v>
      </c>
      <c r="I574" t="s">
        <v>1141</v>
      </c>
      <c r="J574" t="s">
        <v>1142</v>
      </c>
      <c r="K574" t="s">
        <v>1143</v>
      </c>
      <c r="L574">
        <v>1346</v>
      </c>
      <c r="N574">
        <v>1009</v>
      </c>
      <c r="O574" t="s">
        <v>1046</v>
      </c>
      <c r="P574" t="s">
        <v>1046</v>
      </c>
      <c r="Q574">
        <v>1</v>
      </c>
      <c r="W574">
        <v>0</v>
      </c>
      <c r="X574">
        <v>1865769342</v>
      </c>
      <c r="Y574">
        <f>(AT574*ROUND(0,7))</f>
        <v>0</v>
      </c>
      <c r="AA574">
        <v>1499.09</v>
      </c>
      <c r="AB574">
        <v>0</v>
      </c>
      <c r="AC574">
        <v>0</v>
      </c>
      <c r="AD574">
        <v>0</v>
      </c>
      <c r="AE574">
        <v>931.11</v>
      </c>
      <c r="AF574">
        <v>0</v>
      </c>
      <c r="AG574">
        <v>0</v>
      </c>
      <c r="AH574">
        <v>0</v>
      </c>
      <c r="AI574">
        <v>1.61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0.25</v>
      </c>
      <c r="AU574" t="s">
        <v>342</v>
      </c>
      <c r="AV574">
        <v>0</v>
      </c>
      <c r="AW574">
        <v>2</v>
      </c>
      <c r="AX574">
        <v>424393047</v>
      </c>
      <c r="AY574">
        <v>1</v>
      </c>
      <c r="AZ574">
        <v>0</v>
      </c>
      <c r="BA574">
        <v>650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232.7775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ROUND(Y574*Source!I311,7)</f>
        <v>0</v>
      </c>
      <c r="CY574">
        <f>AA574</f>
        <v>1499.09</v>
      </c>
      <c r="CZ574">
        <f>AE574</f>
        <v>931.11</v>
      </c>
      <c r="DA574">
        <f>AI574</f>
        <v>1.61</v>
      </c>
      <c r="DB574">
        <f>ROUND((ROUND(AT574*CZ574,2)*ROUND(0,7)),6)</f>
        <v>0</v>
      </c>
      <c r="DC574">
        <f>ROUND((ROUND(AT574*AG574,2)*ROUND(0,7)),6)</f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296"/>
        <v>0</v>
      </c>
      <c r="DH574">
        <f t="shared" si="265"/>
        <v>0</v>
      </c>
      <c r="DI574">
        <f t="shared" si="281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ROW(Source!A311)</f>
        <v>311</v>
      </c>
      <c r="B575">
        <v>424238656</v>
      </c>
      <c r="C575">
        <v>424237088</v>
      </c>
      <c r="D575">
        <v>417183788</v>
      </c>
      <c r="E575">
        <v>1</v>
      </c>
      <c r="F575">
        <v>1</v>
      </c>
      <c r="G575">
        <v>1</v>
      </c>
      <c r="H575">
        <v>3</v>
      </c>
      <c r="I575" t="s">
        <v>1138</v>
      </c>
      <c r="J575" t="s">
        <v>1139</v>
      </c>
      <c r="K575" t="s">
        <v>1140</v>
      </c>
      <c r="L575">
        <v>1348</v>
      </c>
      <c r="N575">
        <v>1009</v>
      </c>
      <c r="O575" t="s">
        <v>635</v>
      </c>
      <c r="P575" t="s">
        <v>635</v>
      </c>
      <c r="Q575">
        <v>1000</v>
      </c>
      <c r="W575">
        <v>0</v>
      </c>
      <c r="X575">
        <v>-734320380</v>
      </c>
      <c r="Y575">
        <f>(AT575*ROUND(0,7))</f>
        <v>0</v>
      </c>
      <c r="AA575">
        <v>106680.6</v>
      </c>
      <c r="AB575">
        <v>0</v>
      </c>
      <c r="AC575">
        <v>0</v>
      </c>
      <c r="AD575">
        <v>0</v>
      </c>
      <c r="AE575">
        <v>82698.14</v>
      </c>
      <c r="AF575">
        <v>0</v>
      </c>
      <c r="AG575">
        <v>0</v>
      </c>
      <c r="AH575">
        <v>0</v>
      </c>
      <c r="AI575">
        <v>1.29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7.2000000000000005E-4</v>
      </c>
      <c r="AU575" t="s">
        <v>342</v>
      </c>
      <c r="AV575">
        <v>0</v>
      </c>
      <c r="AW575">
        <v>2</v>
      </c>
      <c r="AX575">
        <v>424393048</v>
      </c>
      <c r="AY575">
        <v>1</v>
      </c>
      <c r="AZ575">
        <v>0</v>
      </c>
      <c r="BA575">
        <v>651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59.5426608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ROUND(Y575*Source!I311,7)</f>
        <v>0</v>
      </c>
      <c r="CY575">
        <f>AA575</f>
        <v>106680.6</v>
      </c>
      <c r="CZ575">
        <f>AE575</f>
        <v>82698.14</v>
      </c>
      <c r="DA575">
        <f>AI575</f>
        <v>1.29</v>
      </c>
      <c r="DB575">
        <f>ROUND((ROUND(AT575*CZ575,2)*ROUND(0,7)),6)</f>
        <v>0</v>
      </c>
      <c r="DC575">
        <f>ROUND((ROUND(AT575*AG575,2)*ROUND(0,7)),6)</f>
        <v>0</v>
      </c>
      <c r="DD575" t="s">
        <v>3</v>
      </c>
      <c r="DE575" t="s">
        <v>3</v>
      </c>
      <c r="DF575">
        <f>ROUND(ROUND(AE575*AI575,2)*CX575,2)</f>
        <v>0</v>
      </c>
      <c r="DG575">
        <f t="shared" si="296"/>
        <v>0</v>
      </c>
      <c r="DH575">
        <f t="shared" si="265"/>
        <v>0</v>
      </c>
      <c r="DI575">
        <f t="shared" si="281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ROW(Source!A312)</f>
        <v>312</v>
      </c>
      <c r="B576">
        <v>424238656</v>
      </c>
      <c r="C576">
        <v>424237111</v>
      </c>
      <c r="D576">
        <v>417090720</v>
      </c>
      <c r="E576">
        <v>117</v>
      </c>
      <c r="F576">
        <v>1</v>
      </c>
      <c r="G576">
        <v>1</v>
      </c>
      <c r="H576">
        <v>1</v>
      </c>
      <c r="I576" t="s">
        <v>1087</v>
      </c>
      <c r="J576" t="s">
        <v>3</v>
      </c>
      <c r="K576" t="s">
        <v>1088</v>
      </c>
      <c r="L576">
        <v>1191</v>
      </c>
      <c r="N576">
        <v>1013</v>
      </c>
      <c r="O576" t="s">
        <v>856</v>
      </c>
      <c r="P576" t="s">
        <v>856</v>
      </c>
      <c r="Q576">
        <v>1</v>
      </c>
      <c r="W576">
        <v>0</v>
      </c>
      <c r="X576">
        <v>44848675</v>
      </c>
      <c r="Y576">
        <f t="shared" ref="Y576:Y581" si="297">(AT576*ROUND(0.3,7))</f>
        <v>8.9039999999999999</v>
      </c>
      <c r="AA576">
        <v>0</v>
      </c>
      <c r="AB576">
        <v>0</v>
      </c>
      <c r="AC576">
        <v>0</v>
      </c>
      <c r="AD576">
        <v>527.6</v>
      </c>
      <c r="AE576">
        <v>0</v>
      </c>
      <c r="AF576">
        <v>0</v>
      </c>
      <c r="AG576">
        <v>0</v>
      </c>
      <c r="AH576">
        <v>527.6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29.68</v>
      </c>
      <c r="AU576" t="s">
        <v>407</v>
      </c>
      <c r="AV576">
        <v>1</v>
      </c>
      <c r="AW576">
        <v>2</v>
      </c>
      <c r="AX576">
        <v>424393051</v>
      </c>
      <c r="AY576">
        <v>1</v>
      </c>
      <c r="AZ576">
        <v>0</v>
      </c>
      <c r="BA576">
        <v>653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15659.168</v>
      </c>
      <c r="BN576">
        <v>29.68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4697.7503999999999</v>
      </c>
      <c r="BU576">
        <v>8.9039999999999999</v>
      </c>
      <c r="BV576">
        <v>0</v>
      </c>
      <c r="BW576">
        <v>1</v>
      </c>
      <c r="CU576">
        <f>ROUND(AT576*Source!I312*AH576*AL576,2)</f>
        <v>156.59</v>
      </c>
      <c r="CV576">
        <f>ROUND(Y576*Source!I312,7)</f>
        <v>8.9039999999999994E-2</v>
      </c>
      <c r="CW576">
        <v>0</v>
      </c>
      <c r="CX576">
        <f>ROUND(Y576*Source!I312,7)</f>
        <v>8.9039999999999994E-2</v>
      </c>
      <c r="CY576">
        <f>AD576</f>
        <v>527.6</v>
      </c>
      <c r="CZ576">
        <f>AH576</f>
        <v>527.6</v>
      </c>
      <c r="DA576">
        <f>AL576</f>
        <v>1</v>
      </c>
      <c r="DB576">
        <f t="shared" ref="DB576:DB581" si="298">ROUND((ROUND(AT576*CZ576,2)*ROUND(0.3,7)),6)</f>
        <v>4697.7510000000002</v>
      </c>
      <c r="DC576">
        <f t="shared" ref="DC576:DC581" si="299">ROUND((ROUND(AT576*AG576,2)*ROUND(0.3,7)),6)</f>
        <v>0</v>
      </c>
      <c r="DD576" t="s">
        <v>3</v>
      </c>
      <c r="DE576" t="s">
        <v>3</v>
      </c>
      <c r="DF576">
        <f t="shared" ref="DF576:DF581" si="300">ROUND(ROUND(AE576,2)*CX576,2)</f>
        <v>0</v>
      </c>
      <c r="DG576">
        <f t="shared" si="296"/>
        <v>0</v>
      </c>
      <c r="DH576">
        <f t="shared" si="265"/>
        <v>0</v>
      </c>
      <c r="DI576">
        <f t="shared" si="281"/>
        <v>46.98</v>
      </c>
      <c r="DJ576">
        <f>DI576</f>
        <v>46.98</v>
      </c>
      <c r="DK576">
        <v>1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ROW(Source!A312)</f>
        <v>312</v>
      </c>
      <c r="B577">
        <v>424238656</v>
      </c>
      <c r="C577">
        <v>424237111</v>
      </c>
      <c r="D577">
        <v>417090896</v>
      </c>
      <c r="E577">
        <v>117</v>
      </c>
      <c r="F577">
        <v>1</v>
      </c>
      <c r="G577">
        <v>1</v>
      </c>
      <c r="H577">
        <v>1</v>
      </c>
      <c r="I577" t="s">
        <v>854</v>
      </c>
      <c r="J577" t="s">
        <v>3</v>
      </c>
      <c r="K577" t="s">
        <v>855</v>
      </c>
      <c r="L577">
        <v>1191</v>
      </c>
      <c r="N577">
        <v>1013</v>
      </c>
      <c r="O577" t="s">
        <v>856</v>
      </c>
      <c r="P577" t="s">
        <v>856</v>
      </c>
      <c r="Q577">
        <v>1</v>
      </c>
      <c r="W577">
        <v>0</v>
      </c>
      <c r="X577">
        <v>-1417349443</v>
      </c>
      <c r="Y577">
        <f t="shared" si="297"/>
        <v>0.12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0.4</v>
      </c>
      <c r="AU577" t="s">
        <v>407</v>
      </c>
      <c r="AV577">
        <v>2</v>
      </c>
      <c r="AW577">
        <v>2</v>
      </c>
      <c r="AX577">
        <v>424393052</v>
      </c>
      <c r="AY577">
        <v>1</v>
      </c>
      <c r="AZ577">
        <v>0</v>
      </c>
      <c r="BA577">
        <v>654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ROUND(Y577*Source!I312,7)</f>
        <v>1.1999999999999999E-3</v>
      </c>
      <c r="CY577">
        <f>AD577</f>
        <v>0</v>
      </c>
      <c r="CZ577">
        <f>AH577</f>
        <v>0</v>
      </c>
      <c r="DA577">
        <f>AL577</f>
        <v>1</v>
      </c>
      <c r="DB577">
        <f t="shared" si="298"/>
        <v>0</v>
      </c>
      <c r="DC577">
        <f t="shared" si="299"/>
        <v>0</v>
      </c>
      <c r="DD577" t="s">
        <v>3</v>
      </c>
      <c r="DE577" t="s">
        <v>3</v>
      </c>
      <c r="DF577">
        <f t="shared" si="300"/>
        <v>0</v>
      </c>
      <c r="DG577">
        <f t="shared" si="296"/>
        <v>0</v>
      </c>
      <c r="DH577">
        <f t="shared" ref="DH577:DH640" si="301">ROUND(ROUND(AG577,2)*CX577,2)</f>
        <v>0</v>
      </c>
      <c r="DI577">
        <f t="shared" si="281"/>
        <v>0</v>
      </c>
      <c r="DJ577">
        <f>DI577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ROW(Source!A312)</f>
        <v>312</v>
      </c>
      <c r="B578">
        <v>424238656</v>
      </c>
      <c r="C578">
        <v>424237111</v>
      </c>
      <c r="D578">
        <v>417097392</v>
      </c>
      <c r="E578">
        <v>1</v>
      </c>
      <c r="F578">
        <v>1</v>
      </c>
      <c r="G578">
        <v>1</v>
      </c>
      <c r="H578">
        <v>2</v>
      </c>
      <c r="I578" t="s">
        <v>963</v>
      </c>
      <c r="J578" t="s">
        <v>964</v>
      </c>
      <c r="K578" t="s">
        <v>965</v>
      </c>
      <c r="L578">
        <v>1368</v>
      </c>
      <c r="N578">
        <v>1011</v>
      </c>
      <c r="O578" t="s">
        <v>748</v>
      </c>
      <c r="P578" t="s">
        <v>748</v>
      </c>
      <c r="Q578">
        <v>1</v>
      </c>
      <c r="W578">
        <v>0</v>
      </c>
      <c r="X578">
        <v>639918019</v>
      </c>
      <c r="Y578">
        <f t="shared" si="297"/>
        <v>0.06</v>
      </c>
      <c r="AA578">
        <v>0</v>
      </c>
      <c r="AB578">
        <v>1626.29</v>
      </c>
      <c r="AC578">
        <v>724.95</v>
      </c>
      <c r="AD578">
        <v>0</v>
      </c>
      <c r="AE578">
        <v>0</v>
      </c>
      <c r="AF578">
        <v>1626.29</v>
      </c>
      <c r="AG578">
        <v>724.95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0.2</v>
      </c>
      <c r="AU578" t="s">
        <v>407</v>
      </c>
      <c r="AV578">
        <v>1</v>
      </c>
      <c r="AW578">
        <v>2</v>
      </c>
      <c r="AX578">
        <v>424393053</v>
      </c>
      <c r="AY578">
        <v>1</v>
      </c>
      <c r="AZ578">
        <v>0</v>
      </c>
      <c r="BA578">
        <v>655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325.25800000000004</v>
      </c>
      <c r="BL578">
        <v>144.99</v>
      </c>
      <c r="BM578">
        <v>0</v>
      </c>
      <c r="BN578">
        <v>0</v>
      </c>
      <c r="BO578">
        <v>0.2</v>
      </c>
      <c r="BP578">
        <v>1</v>
      </c>
      <c r="BQ578">
        <v>0</v>
      </c>
      <c r="BR578">
        <v>97.577399999999997</v>
      </c>
      <c r="BS578">
        <v>43.497</v>
      </c>
      <c r="BT578">
        <v>0</v>
      </c>
      <c r="BU578">
        <v>0</v>
      </c>
      <c r="BV578">
        <v>0.06</v>
      </c>
      <c r="BW578">
        <v>1</v>
      </c>
      <c r="CV578">
        <v>0</v>
      </c>
      <c r="CW578">
        <f>ROUND(Y578*Source!I312*DO578,7)</f>
        <v>5.9999999999999995E-4</v>
      </c>
      <c r="CX578">
        <f>ROUND(Y578*Source!I312,7)</f>
        <v>5.9999999999999995E-4</v>
      </c>
      <c r="CY578">
        <f>AB578</f>
        <v>1626.29</v>
      </c>
      <c r="CZ578">
        <f>AF578</f>
        <v>1626.29</v>
      </c>
      <c r="DA578">
        <f>AJ578</f>
        <v>1</v>
      </c>
      <c r="DB578">
        <f t="shared" si="298"/>
        <v>97.578000000000003</v>
      </c>
      <c r="DC578">
        <f t="shared" si="299"/>
        <v>43.497</v>
      </c>
      <c r="DD578" t="s">
        <v>3</v>
      </c>
      <c r="DE578" t="s">
        <v>3</v>
      </c>
      <c r="DF578">
        <f t="shared" si="300"/>
        <v>0</v>
      </c>
      <c r="DG578">
        <f t="shared" si="296"/>
        <v>0.98</v>
      </c>
      <c r="DH578">
        <f t="shared" si="301"/>
        <v>0.43</v>
      </c>
      <c r="DI578">
        <f t="shared" si="281"/>
        <v>0</v>
      </c>
      <c r="DJ578">
        <f>DG578+DH578</f>
        <v>1.41</v>
      </c>
      <c r="DK578">
        <v>1</v>
      </c>
      <c r="DL578" t="s">
        <v>876</v>
      </c>
      <c r="DM578">
        <v>6</v>
      </c>
      <c r="DN578" t="s">
        <v>856</v>
      </c>
      <c r="DO578">
        <v>1</v>
      </c>
    </row>
    <row r="579" spans="1:119" x14ac:dyDescent="0.2">
      <c r="A579">
        <f>ROW(Source!A312)</f>
        <v>312</v>
      </c>
      <c r="B579">
        <v>424238656</v>
      </c>
      <c r="C579">
        <v>424237111</v>
      </c>
      <c r="D579">
        <v>417097489</v>
      </c>
      <c r="E579">
        <v>1</v>
      </c>
      <c r="F579">
        <v>1</v>
      </c>
      <c r="G579">
        <v>1</v>
      </c>
      <c r="H579">
        <v>2</v>
      </c>
      <c r="I579" t="s">
        <v>1107</v>
      </c>
      <c r="J579" t="s">
        <v>1108</v>
      </c>
      <c r="K579" t="s">
        <v>1109</v>
      </c>
      <c r="L579">
        <v>1368</v>
      </c>
      <c r="N579">
        <v>1011</v>
      </c>
      <c r="O579" t="s">
        <v>748</v>
      </c>
      <c r="P579" t="s">
        <v>748</v>
      </c>
      <c r="Q579">
        <v>1</v>
      </c>
      <c r="W579">
        <v>0</v>
      </c>
      <c r="X579">
        <v>-1620640563</v>
      </c>
      <c r="Y579">
        <f t="shared" si="297"/>
        <v>2.0699999999999998</v>
      </c>
      <c r="AA579">
        <v>0</v>
      </c>
      <c r="AB579">
        <v>2.77</v>
      </c>
      <c r="AC579">
        <v>0</v>
      </c>
      <c r="AD579">
        <v>0</v>
      </c>
      <c r="AE579">
        <v>0</v>
      </c>
      <c r="AF579">
        <v>1.75</v>
      </c>
      <c r="AG579">
        <v>0</v>
      </c>
      <c r="AH579">
        <v>0</v>
      </c>
      <c r="AI579">
        <v>1</v>
      </c>
      <c r="AJ579">
        <v>1.58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6.9</v>
      </c>
      <c r="AU579" t="s">
        <v>407</v>
      </c>
      <c r="AV579">
        <v>1</v>
      </c>
      <c r="AW579">
        <v>2</v>
      </c>
      <c r="AX579">
        <v>424393054</v>
      </c>
      <c r="AY579">
        <v>1</v>
      </c>
      <c r="AZ579">
        <v>0</v>
      </c>
      <c r="BA579">
        <v>656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12.075000000000001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3.6224999999999996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f>ROUND(Y579*Source!I312*DO579,7)</f>
        <v>0</v>
      </c>
      <c r="CX579">
        <f>ROUND(Y579*Source!I312,7)</f>
        <v>2.07E-2</v>
      </c>
      <c r="CY579">
        <f>AB579</f>
        <v>2.77</v>
      </c>
      <c r="CZ579">
        <f>AF579</f>
        <v>1.75</v>
      </c>
      <c r="DA579">
        <f>AJ579</f>
        <v>1.58</v>
      </c>
      <c r="DB579">
        <f t="shared" si="298"/>
        <v>3.6240000000000001</v>
      </c>
      <c r="DC579">
        <f t="shared" si="299"/>
        <v>0</v>
      </c>
      <c r="DD579" t="s">
        <v>3</v>
      </c>
      <c r="DE579" t="s">
        <v>3</v>
      </c>
      <c r="DF579">
        <f t="shared" si="300"/>
        <v>0</v>
      </c>
      <c r="DG579">
        <f>ROUND(ROUND(AF579*AJ579,2)*CX579,2)</f>
        <v>0.06</v>
      </c>
      <c r="DH579">
        <f t="shared" si="301"/>
        <v>0</v>
      </c>
      <c r="DI579">
        <f t="shared" si="281"/>
        <v>0</v>
      </c>
      <c r="DJ579">
        <f>DG579+DH579</f>
        <v>0.06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ROW(Source!A312)</f>
        <v>312</v>
      </c>
      <c r="B580">
        <v>424238656</v>
      </c>
      <c r="C580">
        <v>424237111</v>
      </c>
      <c r="D580">
        <v>417097533</v>
      </c>
      <c r="E580">
        <v>1</v>
      </c>
      <c r="F580">
        <v>1</v>
      </c>
      <c r="G580">
        <v>1</v>
      </c>
      <c r="H580">
        <v>2</v>
      </c>
      <c r="I580" t="s">
        <v>1122</v>
      </c>
      <c r="J580" t="s">
        <v>1123</v>
      </c>
      <c r="K580" t="s">
        <v>1124</v>
      </c>
      <c r="L580">
        <v>1368</v>
      </c>
      <c r="N580">
        <v>1011</v>
      </c>
      <c r="O580" t="s">
        <v>748</v>
      </c>
      <c r="P580" t="s">
        <v>748</v>
      </c>
      <c r="Q580">
        <v>1</v>
      </c>
      <c r="W580">
        <v>0</v>
      </c>
      <c r="X580">
        <v>877234250</v>
      </c>
      <c r="Y580">
        <f t="shared" si="297"/>
        <v>2.0699999999999998</v>
      </c>
      <c r="AA580">
        <v>0</v>
      </c>
      <c r="AB580">
        <v>19.89</v>
      </c>
      <c r="AC580">
        <v>0</v>
      </c>
      <c r="AD580">
        <v>0</v>
      </c>
      <c r="AE580">
        <v>0</v>
      </c>
      <c r="AF580">
        <v>13.44</v>
      </c>
      <c r="AG580">
        <v>0</v>
      </c>
      <c r="AH580">
        <v>0</v>
      </c>
      <c r="AI580">
        <v>1</v>
      </c>
      <c r="AJ580">
        <v>1.48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6.9</v>
      </c>
      <c r="AU580" t="s">
        <v>407</v>
      </c>
      <c r="AV580">
        <v>1</v>
      </c>
      <c r="AW580">
        <v>2</v>
      </c>
      <c r="AX580">
        <v>424393055</v>
      </c>
      <c r="AY580">
        <v>1</v>
      </c>
      <c r="AZ580">
        <v>0</v>
      </c>
      <c r="BA580">
        <v>657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92.736000000000004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0</v>
      </c>
      <c r="BR580">
        <v>27.820799999999998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f>ROUND(Y580*Source!I312*DO580,7)</f>
        <v>0</v>
      </c>
      <c r="CX580">
        <f>ROUND(Y580*Source!I312,7)</f>
        <v>2.07E-2</v>
      </c>
      <c r="CY580">
        <f>AB580</f>
        <v>19.89</v>
      </c>
      <c r="CZ580">
        <f>AF580</f>
        <v>13.44</v>
      </c>
      <c r="DA580">
        <f>AJ580</f>
        <v>1.48</v>
      </c>
      <c r="DB580">
        <f t="shared" si="298"/>
        <v>27.821999999999999</v>
      </c>
      <c r="DC580">
        <f t="shared" si="299"/>
        <v>0</v>
      </c>
      <c r="DD580" t="s">
        <v>3</v>
      </c>
      <c r="DE580" t="s">
        <v>3</v>
      </c>
      <c r="DF580">
        <f t="shared" si="300"/>
        <v>0</v>
      </c>
      <c r="DG580">
        <f>ROUND(ROUND(AF580*AJ580,2)*CX580,2)</f>
        <v>0.41</v>
      </c>
      <c r="DH580">
        <f t="shared" si="301"/>
        <v>0</v>
      </c>
      <c r="DI580">
        <f t="shared" si="281"/>
        <v>0</v>
      </c>
      <c r="DJ580">
        <f>DG580+DH580</f>
        <v>0.41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ROW(Source!A312)</f>
        <v>312</v>
      </c>
      <c r="B581">
        <v>424238656</v>
      </c>
      <c r="C581">
        <v>424237111</v>
      </c>
      <c r="D581">
        <v>417098287</v>
      </c>
      <c r="E581">
        <v>1</v>
      </c>
      <c r="F581">
        <v>1</v>
      </c>
      <c r="G581">
        <v>1</v>
      </c>
      <c r="H581">
        <v>2</v>
      </c>
      <c r="I581" t="s">
        <v>901</v>
      </c>
      <c r="J581" t="s">
        <v>902</v>
      </c>
      <c r="K581" t="s">
        <v>903</v>
      </c>
      <c r="L581">
        <v>1368</v>
      </c>
      <c r="N581">
        <v>1011</v>
      </c>
      <c r="O581" t="s">
        <v>748</v>
      </c>
      <c r="P581" t="s">
        <v>748</v>
      </c>
      <c r="Q581">
        <v>1</v>
      </c>
      <c r="W581">
        <v>0</v>
      </c>
      <c r="X581">
        <v>-849950259</v>
      </c>
      <c r="Y581">
        <f t="shared" si="297"/>
        <v>0.06</v>
      </c>
      <c r="AA581">
        <v>0</v>
      </c>
      <c r="AB581">
        <v>641.70000000000005</v>
      </c>
      <c r="AC581">
        <v>539.69000000000005</v>
      </c>
      <c r="AD581">
        <v>0</v>
      </c>
      <c r="AE581">
        <v>0</v>
      </c>
      <c r="AF581">
        <v>641.70000000000005</v>
      </c>
      <c r="AG581">
        <v>539.69000000000005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</v>
      </c>
      <c r="AU581" t="s">
        <v>407</v>
      </c>
      <c r="AV581">
        <v>1</v>
      </c>
      <c r="AW581">
        <v>2</v>
      </c>
      <c r="AX581">
        <v>424393056</v>
      </c>
      <c r="AY581">
        <v>1</v>
      </c>
      <c r="AZ581">
        <v>0</v>
      </c>
      <c r="BA581">
        <v>658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128.34</v>
      </c>
      <c r="BL581">
        <v>107.93800000000002</v>
      </c>
      <c r="BM581">
        <v>0</v>
      </c>
      <c r="BN581">
        <v>0</v>
      </c>
      <c r="BO581">
        <v>0.2</v>
      </c>
      <c r="BP581">
        <v>1</v>
      </c>
      <c r="BQ581">
        <v>0</v>
      </c>
      <c r="BR581">
        <v>38.502000000000002</v>
      </c>
      <c r="BS581">
        <v>32.381399999999999</v>
      </c>
      <c r="BT581">
        <v>0</v>
      </c>
      <c r="BU581">
        <v>0</v>
      </c>
      <c r="BV581">
        <v>0.06</v>
      </c>
      <c r="BW581">
        <v>1</v>
      </c>
      <c r="CV581">
        <v>0</v>
      </c>
      <c r="CW581">
        <f>ROUND(Y581*Source!I312*DO581,7)</f>
        <v>5.9999999999999995E-4</v>
      </c>
      <c r="CX581">
        <f>ROUND(Y581*Source!I312,7)</f>
        <v>5.9999999999999995E-4</v>
      </c>
      <c r="CY581">
        <f>AB581</f>
        <v>641.70000000000005</v>
      </c>
      <c r="CZ581">
        <f>AF581</f>
        <v>641.70000000000005</v>
      </c>
      <c r="DA581">
        <f>AJ581</f>
        <v>1</v>
      </c>
      <c r="DB581">
        <f t="shared" si="298"/>
        <v>38.502000000000002</v>
      </c>
      <c r="DC581">
        <f t="shared" si="299"/>
        <v>32.381999999999998</v>
      </c>
      <c r="DD581" t="s">
        <v>3</v>
      </c>
      <c r="DE581" t="s">
        <v>3</v>
      </c>
      <c r="DF581">
        <f t="shared" si="300"/>
        <v>0</v>
      </c>
      <c r="DG581">
        <f t="shared" ref="DG581:DG588" si="302">ROUND(ROUND(AF581,2)*CX581,2)</f>
        <v>0.39</v>
      </c>
      <c r="DH581">
        <f t="shared" si="301"/>
        <v>0.32</v>
      </c>
      <c r="DI581">
        <f t="shared" si="281"/>
        <v>0</v>
      </c>
      <c r="DJ581">
        <f>DG581+DH581</f>
        <v>0.71</v>
      </c>
      <c r="DK581">
        <v>1</v>
      </c>
      <c r="DL581" t="s">
        <v>867</v>
      </c>
      <c r="DM581">
        <v>4</v>
      </c>
      <c r="DN581" t="s">
        <v>856</v>
      </c>
      <c r="DO581">
        <v>1</v>
      </c>
    </row>
    <row r="582" spans="1:119" x14ac:dyDescent="0.2">
      <c r="A582">
        <f>ROW(Source!A312)</f>
        <v>312</v>
      </c>
      <c r="B582">
        <v>424238656</v>
      </c>
      <c r="C582">
        <v>424237111</v>
      </c>
      <c r="D582">
        <v>417165237</v>
      </c>
      <c r="E582">
        <v>1</v>
      </c>
      <c r="F582">
        <v>1</v>
      </c>
      <c r="G582">
        <v>1</v>
      </c>
      <c r="H582">
        <v>3</v>
      </c>
      <c r="I582" t="s">
        <v>1125</v>
      </c>
      <c r="J582" t="s">
        <v>1126</v>
      </c>
      <c r="K582" t="s">
        <v>1127</v>
      </c>
      <c r="L582">
        <v>1302</v>
      </c>
      <c r="N582">
        <v>1003</v>
      </c>
      <c r="O582" t="s">
        <v>1128</v>
      </c>
      <c r="P582" t="s">
        <v>1128</v>
      </c>
      <c r="Q582">
        <v>10</v>
      </c>
      <c r="W582">
        <v>0</v>
      </c>
      <c r="X582">
        <v>530731316</v>
      </c>
      <c r="Y582">
        <f>(AT582*ROUND(0,7))</f>
        <v>0</v>
      </c>
      <c r="AA582">
        <v>57.7</v>
      </c>
      <c r="AB582">
        <v>0</v>
      </c>
      <c r="AC582">
        <v>0</v>
      </c>
      <c r="AD582">
        <v>0</v>
      </c>
      <c r="AE582">
        <v>37.71</v>
      </c>
      <c r="AF582">
        <v>0</v>
      </c>
      <c r="AG582">
        <v>0</v>
      </c>
      <c r="AH582">
        <v>0</v>
      </c>
      <c r="AI582">
        <v>1.53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0.245</v>
      </c>
      <c r="AU582" t="s">
        <v>342</v>
      </c>
      <c r="AV582">
        <v>0</v>
      </c>
      <c r="AW582">
        <v>2</v>
      </c>
      <c r="AX582">
        <v>424393057</v>
      </c>
      <c r="AY582">
        <v>1</v>
      </c>
      <c r="AZ582">
        <v>0</v>
      </c>
      <c r="BA582">
        <v>659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9.2389500000000009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ROUND(Y582*Source!I312,7)</f>
        <v>0</v>
      </c>
      <c r="CY582">
        <f>AA582</f>
        <v>57.7</v>
      </c>
      <c r="CZ582">
        <f>AE582</f>
        <v>37.71</v>
      </c>
      <c r="DA582">
        <f>AI582</f>
        <v>1.53</v>
      </c>
      <c r="DB582">
        <f>ROUND((ROUND(AT582*CZ582,2)*ROUND(0,7)),6)</f>
        <v>0</v>
      </c>
      <c r="DC582">
        <f>ROUND((ROUND(AT582*AG582,2)*ROUND(0,7)),6)</f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302"/>
        <v>0</v>
      </c>
      <c r="DH582">
        <f t="shared" si="301"/>
        <v>0</v>
      </c>
      <c r="DI582">
        <f t="shared" si="281"/>
        <v>0</v>
      </c>
      <c r="DJ582">
        <f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ROW(Source!A312)</f>
        <v>312</v>
      </c>
      <c r="B583">
        <v>424238656</v>
      </c>
      <c r="C583">
        <v>424237111</v>
      </c>
      <c r="D583">
        <v>417166911</v>
      </c>
      <c r="E583">
        <v>1</v>
      </c>
      <c r="F583">
        <v>1</v>
      </c>
      <c r="G583">
        <v>1</v>
      </c>
      <c r="H583">
        <v>3</v>
      </c>
      <c r="I583" t="s">
        <v>1147</v>
      </c>
      <c r="J583" t="s">
        <v>1148</v>
      </c>
      <c r="K583" t="s">
        <v>1149</v>
      </c>
      <c r="L583">
        <v>1348</v>
      </c>
      <c r="N583">
        <v>1009</v>
      </c>
      <c r="O583" t="s">
        <v>635</v>
      </c>
      <c r="P583" t="s">
        <v>635</v>
      </c>
      <c r="Q583">
        <v>1000</v>
      </c>
      <c r="W583">
        <v>0</v>
      </c>
      <c r="X583">
        <v>-312996078</v>
      </c>
      <c r="Y583">
        <f>(AT583*ROUND(0,7))</f>
        <v>0</v>
      </c>
      <c r="AA583">
        <v>127956.34</v>
      </c>
      <c r="AB583">
        <v>0</v>
      </c>
      <c r="AC583">
        <v>0</v>
      </c>
      <c r="AD583">
        <v>0</v>
      </c>
      <c r="AE583">
        <v>99190.96</v>
      </c>
      <c r="AF583">
        <v>0</v>
      </c>
      <c r="AG583">
        <v>0</v>
      </c>
      <c r="AH583">
        <v>0</v>
      </c>
      <c r="AI583">
        <v>1.29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6.2E-4</v>
      </c>
      <c r="AU583" t="s">
        <v>342</v>
      </c>
      <c r="AV583">
        <v>0</v>
      </c>
      <c r="AW583">
        <v>2</v>
      </c>
      <c r="AX583">
        <v>424393058</v>
      </c>
      <c r="AY583">
        <v>1</v>
      </c>
      <c r="AZ583">
        <v>0</v>
      </c>
      <c r="BA583">
        <v>660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61.498395200000004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ROUND(Y583*Source!I312,7)</f>
        <v>0</v>
      </c>
      <c r="CY583">
        <f>AA583</f>
        <v>127956.34</v>
      </c>
      <c r="CZ583">
        <f>AE583</f>
        <v>99190.96</v>
      </c>
      <c r="DA583">
        <f>AI583</f>
        <v>1.29</v>
      </c>
      <c r="DB583">
        <f>ROUND((ROUND(AT583*CZ583,2)*ROUND(0,7)),6)</f>
        <v>0</v>
      </c>
      <c r="DC583">
        <f>ROUND((ROUND(AT583*AG583,2)*ROUND(0,7)),6)</f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302"/>
        <v>0</v>
      </c>
      <c r="DH583">
        <f t="shared" si="301"/>
        <v>0</v>
      </c>
      <c r="DI583">
        <f t="shared" si="281"/>
        <v>0</v>
      </c>
      <c r="DJ583">
        <f>DF583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ROW(Source!A312)</f>
        <v>312</v>
      </c>
      <c r="B584">
        <v>424238656</v>
      </c>
      <c r="C584">
        <v>424237111</v>
      </c>
      <c r="D584">
        <v>417175577</v>
      </c>
      <c r="E584">
        <v>1</v>
      </c>
      <c r="F584">
        <v>1</v>
      </c>
      <c r="G584">
        <v>1</v>
      </c>
      <c r="H584">
        <v>3</v>
      </c>
      <c r="I584" t="s">
        <v>1141</v>
      </c>
      <c r="J584" t="s">
        <v>1142</v>
      </c>
      <c r="K584" t="s">
        <v>1143</v>
      </c>
      <c r="L584">
        <v>1346</v>
      </c>
      <c r="N584">
        <v>1009</v>
      </c>
      <c r="O584" t="s">
        <v>1046</v>
      </c>
      <c r="P584" t="s">
        <v>1046</v>
      </c>
      <c r="Q584">
        <v>1</v>
      </c>
      <c r="W584">
        <v>0</v>
      </c>
      <c r="X584">
        <v>1865769342</v>
      </c>
      <c r="Y584">
        <f>(AT584*ROUND(0,7))</f>
        <v>0</v>
      </c>
      <c r="AA584">
        <v>1499.09</v>
      </c>
      <c r="AB584">
        <v>0</v>
      </c>
      <c r="AC584">
        <v>0</v>
      </c>
      <c r="AD584">
        <v>0</v>
      </c>
      <c r="AE584">
        <v>931.11</v>
      </c>
      <c r="AF584">
        <v>0</v>
      </c>
      <c r="AG584">
        <v>0</v>
      </c>
      <c r="AH584">
        <v>0</v>
      </c>
      <c r="AI584">
        <v>1.61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0.25</v>
      </c>
      <c r="AU584" t="s">
        <v>342</v>
      </c>
      <c r="AV584">
        <v>0</v>
      </c>
      <c r="AW584">
        <v>2</v>
      </c>
      <c r="AX584">
        <v>424393059</v>
      </c>
      <c r="AY584">
        <v>1</v>
      </c>
      <c r="AZ584">
        <v>0</v>
      </c>
      <c r="BA584">
        <v>661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232.7775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ROUND(Y584*Source!I312,7)</f>
        <v>0</v>
      </c>
      <c r="CY584">
        <f>AA584</f>
        <v>1499.09</v>
      </c>
      <c r="CZ584">
        <f>AE584</f>
        <v>931.11</v>
      </c>
      <c r="DA584">
        <f>AI584</f>
        <v>1.61</v>
      </c>
      <c r="DB584">
        <f>ROUND((ROUND(AT584*CZ584,2)*ROUND(0,7)),6)</f>
        <v>0</v>
      </c>
      <c r="DC584">
        <f>ROUND((ROUND(AT584*AG584,2)*ROUND(0,7)),6)</f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302"/>
        <v>0</v>
      </c>
      <c r="DH584">
        <f t="shared" si="301"/>
        <v>0</v>
      </c>
      <c r="DI584">
        <f t="shared" si="281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ROW(Source!A312)</f>
        <v>312</v>
      </c>
      <c r="B585">
        <v>424238656</v>
      </c>
      <c r="C585">
        <v>424237111</v>
      </c>
      <c r="D585">
        <v>417183788</v>
      </c>
      <c r="E585">
        <v>1</v>
      </c>
      <c r="F585">
        <v>1</v>
      </c>
      <c r="G585">
        <v>1</v>
      </c>
      <c r="H585">
        <v>3</v>
      </c>
      <c r="I585" t="s">
        <v>1138</v>
      </c>
      <c r="J585" t="s">
        <v>1139</v>
      </c>
      <c r="K585" t="s">
        <v>1140</v>
      </c>
      <c r="L585">
        <v>1348</v>
      </c>
      <c r="N585">
        <v>1009</v>
      </c>
      <c r="O585" t="s">
        <v>635</v>
      </c>
      <c r="P585" t="s">
        <v>635</v>
      </c>
      <c r="Q585">
        <v>1000</v>
      </c>
      <c r="W585">
        <v>0</v>
      </c>
      <c r="X585">
        <v>-734320380</v>
      </c>
      <c r="Y585">
        <f>(AT585*ROUND(0,7))</f>
        <v>0</v>
      </c>
      <c r="AA585">
        <v>106680.6</v>
      </c>
      <c r="AB585">
        <v>0</v>
      </c>
      <c r="AC585">
        <v>0</v>
      </c>
      <c r="AD585">
        <v>0</v>
      </c>
      <c r="AE585">
        <v>82698.14</v>
      </c>
      <c r="AF585">
        <v>0</v>
      </c>
      <c r="AG585">
        <v>0</v>
      </c>
      <c r="AH585">
        <v>0</v>
      </c>
      <c r="AI585">
        <v>1.29</v>
      </c>
      <c r="AJ585">
        <v>1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7.2000000000000005E-4</v>
      </c>
      <c r="AU585" t="s">
        <v>342</v>
      </c>
      <c r="AV585">
        <v>0</v>
      </c>
      <c r="AW585">
        <v>2</v>
      </c>
      <c r="AX585">
        <v>424393060</v>
      </c>
      <c r="AY585">
        <v>1</v>
      </c>
      <c r="AZ585">
        <v>0</v>
      </c>
      <c r="BA585">
        <v>662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59.5426608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ROUND(Y585*Source!I312,7)</f>
        <v>0</v>
      </c>
      <c r="CY585">
        <f>AA585</f>
        <v>106680.6</v>
      </c>
      <c r="CZ585">
        <f>AE585</f>
        <v>82698.14</v>
      </c>
      <c r="DA585">
        <f>AI585</f>
        <v>1.29</v>
      </c>
      <c r="DB585">
        <f>ROUND((ROUND(AT585*CZ585,2)*ROUND(0,7)),6)</f>
        <v>0</v>
      </c>
      <c r="DC585">
        <f>ROUND((ROUND(AT585*AG585,2)*ROUND(0,7)),6)</f>
        <v>0</v>
      </c>
      <c r="DD585" t="s">
        <v>3</v>
      </c>
      <c r="DE585" t="s">
        <v>3</v>
      </c>
      <c r="DF585">
        <f>ROUND(ROUND(AE585*AI585,2)*CX585,2)</f>
        <v>0</v>
      </c>
      <c r="DG585">
        <f t="shared" si="302"/>
        <v>0</v>
      </c>
      <c r="DH585">
        <f t="shared" si="301"/>
        <v>0</v>
      </c>
      <c r="DI585">
        <f t="shared" si="281"/>
        <v>0</v>
      </c>
      <c r="DJ585">
        <f>DF585</f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ROW(Source!A313)</f>
        <v>313</v>
      </c>
      <c r="B586">
        <v>424238656</v>
      </c>
      <c r="C586">
        <v>424237134</v>
      </c>
      <c r="D586">
        <v>417090720</v>
      </c>
      <c r="E586">
        <v>117</v>
      </c>
      <c r="F586">
        <v>1</v>
      </c>
      <c r="G586">
        <v>1</v>
      </c>
      <c r="H586">
        <v>1</v>
      </c>
      <c r="I586" t="s">
        <v>1087</v>
      </c>
      <c r="J586" t="s">
        <v>3</v>
      </c>
      <c r="K586" t="s">
        <v>1088</v>
      </c>
      <c r="L586">
        <v>1191</v>
      </c>
      <c r="N586">
        <v>1013</v>
      </c>
      <c r="O586" t="s">
        <v>856</v>
      </c>
      <c r="P586" t="s">
        <v>856</v>
      </c>
      <c r="Q586">
        <v>1</v>
      </c>
      <c r="W586">
        <v>0</v>
      </c>
      <c r="X586">
        <v>44848675</v>
      </c>
      <c r="Y586">
        <f t="shared" ref="Y586:Y591" si="303">AT586</f>
        <v>14.08</v>
      </c>
      <c r="AA586">
        <v>0</v>
      </c>
      <c r="AB586">
        <v>0</v>
      </c>
      <c r="AC586">
        <v>0</v>
      </c>
      <c r="AD586">
        <v>527.6</v>
      </c>
      <c r="AE586">
        <v>0</v>
      </c>
      <c r="AF586">
        <v>0</v>
      </c>
      <c r="AG586">
        <v>0</v>
      </c>
      <c r="AH586">
        <v>527.6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14.08</v>
      </c>
      <c r="AU586" t="s">
        <v>3</v>
      </c>
      <c r="AV586">
        <v>1</v>
      </c>
      <c r="AW586">
        <v>2</v>
      </c>
      <c r="AX586">
        <v>424393063</v>
      </c>
      <c r="AY586">
        <v>1</v>
      </c>
      <c r="AZ586">
        <v>0</v>
      </c>
      <c r="BA586">
        <v>664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7428.6080000000002</v>
      </c>
      <c r="BN586">
        <v>14.08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7428.6080000000002</v>
      </c>
      <c r="BU586">
        <v>14.08</v>
      </c>
      <c r="BV586">
        <v>0</v>
      </c>
      <c r="BW586">
        <v>1</v>
      </c>
      <c r="CU586">
        <f>ROUND(AT586*Source!I313*AH586*AL586,2)</f>
        <v>74.290000000000006</v>
      </c>
      <c r="CV586">
        <f>ROUND(Y586*Source!I313,7)</f>
        <v>0.14080000000000001</v>
      </c>
      <c r="CW586">
        <v>0</v>
      </c>
      <c r="CX586">
        <f>ROUND(Y586*Source!I313,7)</f>
        <v>0.14080000000000001</v>
      </c>
      <c r="CY586">
        <f>AD586</f>
        <v>527.6</v>
      </c>
      <c r="CZ586">
        <f>AH586</f>
        <v>527.6</v>
      </c>
      <c r="DA586">
        <f>AL586</f>
        <v>1</v>
      </c>
      <c r="DB586">
        <f t="shared" ref="DB586:DB591" si="304">ROUND(ROUND(AT586*CZ586,2),6)</f>
        <v>7428.61</v>
      </c>
      <c r="DC586">
        <f t="shared" ref="DC586:DC591" si="305">ROUND(ROUND(AT586*AG586,2),6)</f>
        <v>0</v>
      </c>
      <c r="DD586" t="s">
        <v>3</v>
      </c>
      <c r="DE586" t="s">
        <v>3</v>
      </c>
      <c r="DF586">
        <f t="shared" ref="DF586:DF591" si="306">ROUND(ROUND(AE586,2)*CX586,2)</f>
        <v>0</v>
      </c>
      <c r="DG586">
        <f t="shared" si="302"/>
        <v>0</v>
      </c>
      <c r="DH586">
        <f t="shared" si="301"/>
        <v>0</v>
      </c>
      <c r="DI586">
        <f t="shared" si="281"/>
        <v>74.290000000000006</v>
      </c>
      <c r="DJ586">
        <f>DI586</f>
        <v>74.290000000000006</v>
      </c>
      <c r="DK586">
        <v>1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ROW(Source!A313)</f>
        <v>313</v>
      </c>
      <c r="B587">
        <v>424238656</v>
      </c>
      <c r="C587">
        <v>424237134</v>
      </c>
      <c r="D587">
        <v>417090896</v>
      </c>
      <c r="E587">
        <v>117</v>
      </c>
      <c r="F587">
        <v>1</v>
      </c>
      <c r="G587">
        <v>1</v>
      </c>
      <c r="H587">
        <v>1</v>
      </c>
      <c r="I587" t="s">
        <v>854</v>
      </c>
      <c r="J587" t="s">
        <v>3</v>
      </c>
      <c r="K587" t="s">
        <v>855</v>
      </c>
      <c r="L587">
        <v>1191</v>
      </c>
      <c r="N587">
        <v>1013</v>
      </c>
      <c r="O587" t="s">
        <v>856</v>
      </c>
      <c r="P587" t="s">
        <v>856</v>
      </c>
      <c r="Q587">
        <v>1</v>
      </c>
      <c r="W587">
        <v>0</v>
      </c>
      <c r="X587">
        <v>-1417349443</v>
      </c>
      <c r="Y587">
        <f t="shared" si="303"/>
        <v>0.4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0.4</v>
      </c>
      <c r="AU587" t="s">
        <v>3</v>
      </c>
      <c r="AV587">
        <v>2</v>
      </c>
      <c r="AW587">
        <v>2</v>
      </c>
      <c r="AX587">
        <v>424393064</v>
      </c>
      <c r="AY587">
        <v>1</v>
      </c>
      <c r="AZ587">
        <v>0</v>
      </c>
      <c r="BA587">
        <v>665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ROUND(Y587*Source!I313,7)</f>
        <v>4.0000000000000001E-3</v>
      </c>
      <c r="CY587">
        <f>AD587</f>
        <v>0</v>
      </c>
      <c r="CZ587">
        <f>AH587</f>
        <v>0</v>
      </c>
      <c r="DA587">
        <f>AL587</f>
        <v>1</v>
      </c>
      <c r="DB587">
        <f t="shared" si="304"/>
        <v>0</v>
      </c>
      <c r="DC587">
        <f t="shared" si="305"/>
        <v>0</v>
      </c>
      <c r="DD587" t="s">
        <v>3</v>
      </c>
      <c r="DE587" t="s">
        <v>3</v>
      </c>
      <c r="DF587">
        <f t="shared" si="306"/>
        <v>0</v>
      </c>
      <c r="DG587">
        <f t="shared" si="302"/>
        <v>0</v>
      </c>
      <c r="DH587">
        <f t="shared" si="301"/>
        <v>0</v>
      </c>
      <c r="DI587">
        <f t="shared" si="281"/>
        <v>0</v>
      </c>
      <c r="DJ587">
        <f>DI587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ROW(Source!A313)</f>
        <v>313</v>
      </c>
      <c r="B588">
        <v>424238656</v>
      </c>
      <c r="C588">
        <v>424237134</v>
      </c>
      <c r="D588">
        <v>417097392</v>
      </c>
      <c r="E588">
        <v>1</v>
      </c>
      <c r="F588">
        <v>1</v>
      </c>
      <c r="G588">
        <v>1</v>
      </c>
      <c r="H588">
        <v>2</v>
      </c>
      <c r="I588" t="s">
        <v>963</v>
      </c>
      <c r="J588" t="s">
        <v>964</v>
      </c>
      <c r="K588" t="s">
        <v>965</v>
      </c>
      <c r="L588">
        <v>1368</v>
      </c>
      <c r="N588">
        <v>1011</v>
      </c>
      <c r="O588" t="s">
        <v>748</v>
      </c>
      <c r="P588" t="s">
        <v>748</v>
      </c>
      <c r="Q588">
        <v>1</v>
      </c>
      <c r="W588">
        <v>0</v>
      </c>
      <c r="X588">
        <v>639918019</v>
      </c>
      <c r="Y588">
        <f t="shared" si="303"/>
        <v>0.2</v>
      </c>
      <c r="AA588">
        <v>0</v>
      </c>
      <c r="AB588">
        <v>1626.29</v>
      </c>
      <c r="AC588">
        <v>724.95</v>
      </c>
      <c r="AD588">
        <v>0</v>
      </c>
      <c r="AE588">
        <v>0</v>
      </c>
      <c r="AF588">
        <v>1626.29</v>
      </c>
      <c r="AG588">
        <v>724.95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3</v>
      </c>
      <c r="AV588">
        <v>1</v>
      </c>
      <c r="AW588">
        <v>2</v>
      </c>
      <c r="AX588">
        <v>424393065</v>
      </c>
      <c r="AY588">
        <v>1</v>
      </c>
      <c r="AZ588">
        <v>0</v>
      </c>
      <c r="BA588">
        <v>666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325.25800000000004</v>
      </c>
      <c r="BL588">
        <v>144.99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325.25800000000004</v>
      </c>
      <c r="BS588">
        <v>144.99</v>
      </c>
      <c r="BT588">
        <v>0</v>
      </c>
      <c r="BU588">
        <v>0</v>
      </c>
      <c r="BV588">
        <v>0.2</v>
      </c>
      <c r="BW588">
        <v>1</v>
      </c>
      <c r="CV588">
        <v>0</v>
      </c>
      <c r="CW588">
        <f>ROUND(Y588*Source!I313*DO588,7)</f>
        <v>2E-3</v>
      </c>
      <c r="CX588">
        <f>ROUND(Y588*Source!I313,7)</f>
        <v>2E-3</v>
      </c>
      <c r="CY588">
        <f>AB588</f>
        <v>1626.29</v>
      </c>
      <c r="CZ588">
        <f>AF588</f>
        <v>1626.29</v>
      </c>
      <c r="DA588">
        <f>AJ588</f>
        <v>1</v>
      </c>
      <c r="DB588">
        <f t="shared" si="304"/>
        <v>325.26</v>
      </c>
      <c r="DC588">
        <f t="shared" si="305"/>
        <v>144.99</v>
      </c>
      <c r="DD588" t="s">
        <v>3</v>
      </c>
      <c r="DE588" t="s">
        <v>3</v>
      </c>
      <c r="DF588">
        <f t="shared" si="306"/>
        <v>0</v>
      </c>
      <c r="DG588">
        <f t="shared" si="302"/>
        <v>3.25</v>
      </c>
      <c r="DH588">
        <f t="shared" si="301"/>
        <v>1.45</v>
      </c>
      <c r="DI588">
        <f t="shared" si="281"/>
        <v>0</v>
      </c>
      <c r="DJ588">
        <f>DG588+DH588</f>
        <v>4.7</v>
      </c>
      <c r="DK588">
        <v>1</v>
      </c>
      <c r="DL588" t="s">
        <v>876</v>
      </c>
      <c r="DM588">
        <v>6</v>
      </c>
      <c r="DN588" t="s">
        <v>856</v>
      </c>
      <c r="DO588">
        <v>1</v>
      </c>
    </row>
    <row r="589" spans="1:119" x14ac:dyDescent="0.2">
      <c r="A589">
        <f>ROW(Source!A313)</f>
        <v>313</v>
      </c>
      <c r="B589">
        <v>424238656</v>
      </c>
      <c r="C589">
        <v>424237134</v>
      </c>
      <c r="D589">
        <v>417097489</v>
      </c>
      <c r="E589">
        <v>1</v>
      </c>
      <c r="F589">
        <v>1</v>
      </c>
      <c r="G589">
        <v>1</v>
      </c>
      <c r="H589">
        <v>2</v>
      </c>
      <c r="I589" t="s">
        <v>1107</v>
      </c>
      <c r="J589" t="s">
        <v>1108</v>
      </c>
      <c r="K589" t="s">
        <v>1109</v>
      </c>
      <c r="L589">
        <v>1368</v>
      </c>
      <c r="N589">
        <v>1011</v>
      </c>
      <c r="O589" t="s">
        <v>748</v>
      </c>
      <c r="P589" t="s">
        <v>748</v>
      </c>
      <c r="Q589">
        <v>1</v>
      </c>
      <c r="W589">
        <v>0</v>
      </c>
      <c r="X589">
        <v>-1620640563</v>
      </c>
      <c r="Y589">
        <f t="shared" si="303"/>
        <v>3.34</v>
      </c>
      <c r="AA589">
        <v>0</v>
      </c>
      <c r="AB589">
        <v>2.77</v>
      </c>
      <c r="AC589">
        <v>0</v>
      </c>
      <c r="AD589">
        <v>0</v>
      </c>
      <c r="AE589">
        <v>0</v>
      </c>
      <c r="AF589">
        <v>1.75</v>
      </c>
      <c r="AG589">
        <v>0</v>
      </c>
      <c r="AH589">
        <v>0</v>
      </c>
      <c r="AI589">
        <v>1</v>
      </c>
      <c r="AJ589">
        <v>1.58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3.34</v>
      </c>
      <c r="AU589" t="s">
        <v>3</v>
      </c>
      <c r="AV589">
        <v>1</v>
      </c>
      <c r="AW589">
        <v>2</v>
      </c>
      <c r="AX589">
        <v>424393066</v>
      </c>
      <c r="AY589">
        <v>1</v>
      </c>
      <c r="AZ589">
        <v>0</v>
      </c>
      <c r="BA589">
        <v>667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5.8449999999999998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5.8449999999999998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ROUND(Y589*Source!I313*DO589,7)</f>
        <v>0</v>
      </c>
      <c r="CX589">
        <f>ROUND(Y589*Source!I313,7)</f>
        <v>3.3399999999999999E-2</v>
      </c>
      <c r="CY589">
        <f>AB589</f>
        <v>2.77</v>
      </c>
      <c r="CZ589">
        <f>AF589</f>
        <v>1.75</v>
      </c>
      <c r="DA589">
        <f>AJ589</f>
        <v>1.58</v>
      </c>
      <c r="DB589">
        <f t="shared" si="304"/>
        <v>5.85</v>
      </c>
      <c r="DC589">
        <f t="shared" si="305"/>
        <v>0</v>
      </c>
      <c r="DD589" t="s">
        <v>3</v>
      </c>
      <c r="DE589" t="s">
        <v>3</v>
      </c>
      <c r="DF589">
        <f t="shared" si="306"/>
        <v>0</v>
      </c>
      <c r="DG589">
        <f>ROUND(ROUND(AF589*AJ589,2)*CX589,2)</f>
        <v>0.09</v>
      </c>
      <c r="DH589">
        <f t="shared" si="301"/>
        <v>0</v>
      </c>
      <c r="DI589">
        <f t="shared" si="281"/>
        <v>0</v>
      </c>
      <c r="DJ589">
        <f>DG589+DH589</f>
        <v>0.09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ROW(Source!A313)</f>
        <v>313</v>
      </c>
      <c r="B590">
        <v>424238656</v>
      </c>
      <c r="C590">
        <v>424237134</v>
      </c>
      <c r="D590">
        <v>417097532</v>
      </c>
      <c r="E590">
        <v>1</v>
      </c>
      <c r="F590">
        <v>1</v>
      </c>
      <c r="G590">
        <v>1</v>
      </c>
      <c r="H590">
        <v>2</v>
      </c>
      <c r="I590" t="s">
        <v>1150</v>
      </c>
      <c r="J590" t="s">
        <v>1151</v>
      </c>
      <c r="K590" t="s">
        <v>1152</v>
      </c>
      <c r="L590">
        <v>1368</v>
      </c>
      <c r="N590">
        <v>1011</v>
      </c>
      <c r="O590" t="s">
        <v>748</v>
      </c>
      <c r="P590" t="s">
        <v>748</v>
      </c>
      <c r="Q590">
        <v>1</v>
      </c>
      <c r="W590">
        <v>0</v>
      </c>
      <c r="X590">
        <v>-697562808</v>
      </c>
      <c r="Y590">
        <f t="shared" si="303"/>
        <v>3.34</v>
      </c>
      <c r="AA590">
        <v>0</v>
      </c>
      <c r="AB590">
        <v>13.08</v>
      </c>
      <c r="AC590">
        <v>0</v>
      </c>
      <c r="AD590">
        <v>0</v>
      </c>
      <c r="AE590">
        <v>0</v>
      </c>
      <c r="AF590">
        <v>8.84</v>
      </c>
      <c r="AG590">
        <v>0</v>
      </c>
      <c r="AH590">
        <v>0</v>
      </c>
      <c r="AI590">
        <v>1</v>
      </c>
      <c r="AJ590">
        <v>1.48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3.34</v>
      </c>
      <c r="AU590" t="s">
        <v>3</v>
      </c>
      <c r="AV590">
        <v>1</v>
      </c>
      <c r="AW590">
        <v>2</v>
      </c>
      <c r="AX590">
        <v>424393067</v>
      </c>
      <c r="AY590">
        <v>1</v>
      </c>
      <c r="AZ590">
        <v>0</v>
      </c>
      <c r="BA590">
        <v>668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29.525599999999997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29.525599999999997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f>ROUND(Y590*Source!I313*DO590,7)</f>
        <v>0</v>
      </c>
      <c r="CX590">
        <f>ROUND(Y590*Source!I313,7)</f>
        <v>3.3399999999999999E-2</v>
      </c>
      <c r="CY590">
        <f>AB590</f>
        <v>13.08</v>
      </c>
      <c r="CZ590">
        <f>AF590</f>
        <v>8.84</v>
      </c>
      <c r="DA590">
        <f>AJ590</f>
        <v>1.48</v>
      </c>
      <c r="DB590">
        <f t="shared" si="304"/>
        <v>29.53</v>
      </c>
      <c r="DC590">
        <f t="shared" si="305"/>
        <v>0</v>
      </c>
      <c r="DD590" t="s">
        <v>3</v>
      </c>
      <c r="DE590" t="s">
        <v>3</v>
      </c>
      <c r="DF590">
        <f t="shared" si="306"/>
        <v>0</v>
      </c>
      <c r="DG590">
        <f>ROUND(ROUND(AF590*AJ590,2)*CX590,2)</f>
        <v>0.44</v>
      </c>
      <c r="DH590">
        <f t="shared" si="301"/>
        <v>0</v>
      </c>
      <c r="DI590">
        <f t="shared" si="281"/>
        <v>0</v>
      </c>
      <c r="DJ590">
        <f>DG590+DH590</f>
        <v>0.44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ROW(Source!A313)</f>
        <v>313</v>
      </c>
      <c r="B591">
        <v>424238656</v>
      </c>
      <c r="C591">
        <v>424237134</v>
      </c>
      <c r="D591">
        <v>417098287</v>
      </c>
      <c r="E591">
        <v>1</v>
      </c>
      <c r="F591">
        <v>1</v>
      </c>
      <c r="G591">
        <v>1</v>
      </c>
      <c r="H591">
        <v>2</v>
      </c>
      <c r="I591" t="s">
        <v>901</v>
      </c>
      <c r="J591" t="s">
        <v>902</v>
      </c>
      <c r="K591" t="s">
        <v>903</v>
      </c>
      <c r="L591">
        <v>1368</v>
      </c>
      <c r="N591">
        <v>1011</v>
      </c>
      <c r="O591" t="s">
        <v>748</v>
      </c>
      <c r="P591" t="s">
        <v>748</v>
      </c>
      <c r="Q591">
        <v>1</v>
      </c>
      <c r="W591">
        <v>0</v>
      </c>
      <c r="X591">
        <v>-849950259</v>
      </c>
      <c r="Y591">
        <f t="shared" si="303"/>
        <v>0.2</v>
      </c>
      <c r="AA591">
        <v>0</v>
      </c>
      <c r="AB591">
        <v>641.70000000000005</v>
      </c>
      <c r="AC591">
        <v>539.69000000000005</v>
      </c>
      <c r="AD591">
        <v>0</v>
      </c>
      <c r="AE591">
        <v>0</v>
      </c>
      <c r="AF591">
        <v>641.70000000000005</v>
      </c>
      <c r="AG591">
        <v>539.69000000000005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</v>
      </c>
      <c r="AU591" t="s">
        <v>3</v>
      </c>
      <c r="AV591">
        <v>1</v>
      </c>
      <c r="AW591">
        <v>2</v>
      </c>
      <c r="AX591">
        <v>424393068</v>
      </c>
      <c r="AY591">
        <v>1</v>
      </c>
      <c r="AZ591">
        <v>0</v>
      </c>
      <c r="BA591">
        <v>669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128.34</v>
      </c>
      <c r="BL591">
        <v>107.93800000000002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128.34</v>
      </c>
      <c r="BS591">
        <v>107.93800000000002</v>
      </c>
      <c r="BT591">
        <v>0</v>
      </c>
      <c r="BU591">
        <v>0</v>
      </c>
      <c r="BV591">
        <v>0.2</v>
      </c>
      <c r="BW591">
        <v>1</v>
      </c>
      <c r="CV591">
        <v>0</v>
      </c>
      <c r="CW591">
        <f>ROUND(Y591*Source!I313*DO591,7)</f>
        <v>2E-3</v>
      </c>
      <c r="CX591">
        <f>ROUND(Y591*Source!I313,7)</f>
        <v>2E-3</v>
      </c>
      <c r="CY591">
        <f>AB591</f>
        <v>641.70000000000005</v>
      </c>
      <c r="CZ591">
        <f>AF591</f>
        <v>641.70000000000005</v>
      </c>
      <c r="DA591">
        <f>AJ591</f>
        <v>1</v>
      </c>
      <c r="DB591">
        <f t="shared" si="304"/>
        <v>128.34</v>
      </c>
      <c r="DC591">
        <f t="shared" si="305"/>
        <v>107.94</v>
      </c>
      <c r="DD591" t="s">
        <v>3</v>
      </c>
      <c r="DE591" t="s">
        <v>3</v>
      </c>
      <c r="DF591">
        <f t="shared" si="306"/>
        <v>0</v>
      </c>
      <c r="DG591">
        <f t="shared" ref="DG591:DG598" si="307">ROUND(ROUND(AF591,2)*CX591,2)</f>
        <v>1.28</v>
      </c>
      <c r="DH591">
        <f t="shared" si="301"/>
        <v>1.08</v>
      </c>
      <c r="DI591">
        <f t="shared" si="281"/>
        <v>0</v>
      </c>
      <c r="DJ591">
        <f>DG591+DH591</f>
        <v>2.3600000000000003</v>
      </c>
      <c r="DK591">
        <v>1</v>
      </c>
      <c r="DL591" t="s">
        <v>867</v>
      </c>
      <c r="DM591">
        <v>4</v>
      </c>
      <c r="DN591" t="s">
        <v>856</v>
      </c>
      <c r="DO591">
        <v>1</v>
      </c>
    </row>
    <row r="592" spans="1:119" x14ac:dyDescent="0.2">
      <c r="A592">
        <f>ROW(Source!A313)</f>
        <v>313</v>
      </c>
      <c r="B592">
        <v>424238656</v>
      </c>
      <c r="C592">
        <v>424237134</v>
      </c>
      <c r="D592">
        <v>417165237</v>
      </c>
      <c r="E592">
        <v>1</v>
      </c>
      <c r="F592">
        <v>1</v>
      </c>
      <c r="G592">
        <v>1</v>
      </c>
      <c r="H592">
        <v>3</v>
      </c>
      <c r="I592" t="s">
        <v>1125</v>
      </c>
      <c r="J592" t="s">
        <v>1126</v>
      </c>
      <c r="K592" t="s">
        <v>1127</v>
      </c>
      <c r="L592">
        <v>1302</v>
      </c>
      <c r="N592">
        <v>1003</v>
      </c>
      <c r="O592" t="s">
        <v>1128</v>
      </c>
      <c r="P592" t="s">
        <v>1128</v>
      </c>
      <c r="Q592">
        <v>10</v>
      </c>
      <c r="W592">
        <v>0</v>
      </c>
      <c r="X592">
        <v>530731316</v>
      </c>
      <c r="Y592">
        <f>(AT592*ROUND(0,7))</f>
        <v>0</v>
      </c>
      <c r="AA592">
        <v>57.7</v>
      </c>
      <c r="AB592">
        <v>0</v>
      </c>
      <c r="AC592">
        <v>0</v>
      </c>
      <c r="AD592">
        <v>0</v>
      </c>
      <c r="AE592">
        <v>37.71</v>
      </c>
      <c r="AF592">
        <v>0</v>
      </c>
      <c r="AG592">
        <v>0</v>
      </c>
      <c r="AH592">
        <v>0</v>
      </c>
      <c r="AI592">
        <v>1.53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0.245</v>
      </c>
      <c r="AU592" t="s">
        <v>342</v>
      </c>
      <c r="AV592">
        <v>0</v>
      </c>
      <c r="AW592">
        <v>2</v>
      </c>
      <c r="AX592">
        <v>424393069</v>
      </c>
      <c r="AY592">
        <v>1</v>
      </c>
      <c r="AZ592">
        <v>0</v>
      </c>
      <c r="BA592">
        <v>670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9.2389500000000009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ROUND(Y592*Source!I313,7)</f>
        <v>0</v>
      </c>
      <c r="CY592">
        <f>AA592</f>
        <v>57.7</v>
      </c>
      <c r="CZ592">
        <f>AE592</f>
        <v>37.71</v>
      </c>
      <c r="DA592">
        <f>AI592</f>
        <v>1.53</v>
      </c>
      <c r="DB592">
        <f>ROUND((ROUND(AT592*CZ592,2)*ROUND(0,7)),6)</f>
        <v>0</v>
      </c>
      <c r="DC592">
        <f>ROUND((ROUND(AT592*AG592,2)*ROUND(0,7)),6)</f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307"/>
        <v>0</v>
      </c>
      <c r="DH592">
        <f t="shared" si="301"/>
        <v>0</v>
      </c>
      <c r="DI592">
        <f t="shared" si="281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ROW(Source!A313)</f>
        <v>313</v>
      </c>
      <c r="B593">
        <v>424238656</v>
      </c>
      <c r="C593">
        <v>424237134</v>
      </c>
      <c r="D593">
        <v>417166911</v>
      </c>
      <c r="E593">
        <v>1</v>
      </c>
      <c r="F593">
        <v>1</v>
      </c>
      <c r="G593">
        <v>1</v>
      </c>
      <c r="H593">
        <v>3</v>
      </c>
      <c r="I593" t="s">
        <v>1147</v>
      </c>
      <c r="J593" t="s">
        <v>1148</v>
      </c>
      <c r="K593" t="s">
        <v>1149</v>
      </c>
      <c r="L593">
        <v>1348</v>
      </c>
      <c r="N593">
        <v>1009</v>
      </c>
      <c r="O593" t="s">
        <v>635</v>
      </c>
      <c r="P593" t="s">
        <v>635</v>
      </c>
      <c r="Q593">
        <v>1000</v>
      </c>
      <c r="W593">
        <v>0</v>
      </c>
      <c r="X593">
        <v>-312996078</v>
      </c>
      <c r="Y593">
        <f>(AT593*ROUND(0,7))</f>
        <v>0</v>
      </c>
      <c r="AA593">
        <v>127956.34</v>
      </c>
      <c r="AB593">
        <v>0</v>
      </c>
      <c r="AC593">
        <v>0</v>
      </c>
      <c r="AD593">
        <v>0</v>
      </c>
      <c r="AE593">
        <v>99190.96</v>
      </c>
      <c r="AF593">
        <v>0</v>
      </c>
      <c r="AG593">
        <v>0</v>
      </c>
      <c r="AH593">
        <v>0</v>
      </c>
      <c r="AI593">
        <v>1.29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6.2E-4</v>
      </c>
      <c r="AU593" t="s">
        <v>342</v>
      </c>
      <c r="AV593">
        <v>0</v>
      </c>
      <c r="AW593">
        <v>2</v>
      </c>
      <c r="AX593">
        <v>424393070</v>
      </c>
      <c r="AY593">
        <v>1</v>
      </c>
      <c r="AZ593">
        <v>0</v>
      </c>
      <c r="BA593">
        <v>671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61.498395200000004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ROUND(Y593*Source!I313,7)</f>
        <v>0</v>
      </c>
      <c r="CY593">
        <f>AA593</f>
        <v>127956.34</v>
      </c>
      <c r="CZ593">
        <f>AE593</f>
        <v>99190.96</v>
      </c>
      <c r="DA593">
        <f>AI593</f>
        <v>1.29</v>
      </c>
      <c r="DB593">
        <f>ROUND((ROUND(AT593*CZ593,2)*ROUND(0,7)),6)</f>
        <v>0</v>
      </c>
      <c r="DC593">
        <f>ROUND((ROUND(AT593*AG593,2)*ROUND(0,7)),6)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307"/>
        <v>0</v>
      </c>
      <c r="DH593">
        <f t="shared" si="301"/>
        <v>0</v>
      </c>
      <c r="DI593">
        <f t="shared" si="281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ROW(Source!A313)</f>
        <v>313</v>
      </c>
      <c r="B594">
        <v>424238656</v>
      </c>
      <c r="C594">
        <v>424237134</v>
      </c>
      <c r="D594">
        <v>417175577</v>
      </c>
      <c r="E594">
        <v>1</v>
      </c>
      <c r="F594">
        <v>1</v>
      </c>
      <c r="G594">
        <v>1</v>
      </c>
      <c r="H594">
        <v>3</v>
      </c>
      <c r="I594" t="s">
        <v>1141</v>
      </c>
      <c r="J594" t="s">
        <v>1142</v>
      </c>
      <c r="K594" t="s">
        <v>1143</v>
      </c>
      <c r="L594">
        <v>1346</v>
      </c>
      <c r="N594">
        <v>1009</v>
      </c>
      <c r="O594" t="s">
        <v>1046</v>
      </c>
      <c r="P594" t="s">
        <v>1046</v>
      </c>
      <c r="Q594">
        <v>1</v>
      </c>
      <c r="W594">
        <v>0</v>
      </c>
      <c r="X594">
        <v>1865769342</v>
      </c>
      <c r="Y594">
        <f>(AT594*ROUND(0,7))</f>
        <v>0</v>
      </c>
      <c r="AA594">
        <v>1499.09</v>
      </c>
      <c r="AB594">
        <v>0</v>
      </c>
      <c r="AC594">
        <v>0</v>
      </c>
      <c r="AD594">
        <v>0</v>
      </c>
      <c r="AE594">
        <v>931.11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0.25</v>
      </c>
      <c r="AU594" t="s">
        <v>342</v>
      </c>
      <c r="AV594">
        <v>0</v>
      </c>
      <c r="AW594">
        <v>2</v>
      </c>
      <c r="AX594">
        <v>424393071</v>
      </c>
      <c r="AY594">
        <v>1</v>
      </c>
      <c r="AZ594">
        <v>0</v>
      </c>
      <c r="BA594">
        <v>672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232.7775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ROUND(Y594*Source!I313,7)</f>
        <v>0</v>
      </c>
      <c r="CY594">
        <f>AA594</f>
        <v>1499.09</v>
      </c>
      <c r="CZ594">
        <f>AE594</f>
        <v>931.11</v>
      </c>
      <c r="DA594">
        <f>AI594</f>
        <v>1.61</v>
      </c>
      <c r="DB594">
        <f>ROUND((ROUND(AT594*CZ594,2)*ROUND(0,7)),6)</f>
        <v>0</v>
      </c>
      <c r="DC594">
        <f>ROUND((ROUND(AT594*AG594,2)*ROUND(0,7)),6)</f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307"/>
        <v>0</v>
      </c>
      <c r="DH594">
        <f t="shared" si="301"/>
        <v>0</v>
      </c>
      <c r="DI594">
        <f t="shared" si="281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ROW(Source!A313)</f>
        <v>313</v>
      </c>
      <c r="B595">
        <v>424238656</v>
      </c>
      <c r="C595">
        <v>424237134</v>
      </c>
      <c r="D595">
        <v>417183788</v>
      </c>
      <c r="E595">
        <v>1</v>
      </c>
      <c r="F595">
        <v>1</v>
      </c>
      <c r="G595">
        <v>1</v>
      </c>
      <c r="H595">
        <v>3</v>
      </c>
      <c r="I595" t="s">
        <v>1138</v>
      </c>
      <c r="J595" t="s">
        <v>1139</v>
      </c>
      <c r="K595" t="s">
        <v>1140</v>
      </c>
      <c r="L595">
        <v>1348</v>
      </c>
      <c r="N595">
        <v>1009</v>
      </c>
      <c r="O595" t="s">
        <v>635</v>
      </c>
      <c r="P595" t="s">
        <v>635</v>
      </c>
      <c r="Q595">
        <v>1000</v>
      </c>
      <c r="W595">
        <v>0</v>
      </c>
      <c r="X595">
        <v>-734320380</v>
      </c>
      <c r="Y595">
        <f>(AT595*ROUND(0,7))</f>
        <v>0</v>
      </c>
      <c r="AA595">
        <v>106680.6</v>
      </c>
      <c r="AB595">
        <v>0</v>
      </c>
      <c r="AC595">
        <v>0</v>
      </c>
      <c r="AD595">
        <v>0</v>
      </c>
      <c r="AE595">
        <v>82698.14</v>
      </c>
      <c r="AF595">
        <v>0</v>
      </c>
      <c r="AG595">
        <v>0</v>
      </c>
      <c r="AH595">
        <v>0</v>
      </c>
      <c r="AI595">
        <v>1.29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7.2000000000000005E-4</v>
      </c>
      <c r="AU595" t="s">
        <v>342</v>
      </c>
      <c r="AV595">
        <v>0</v>
      </c>
      <c r="AW595">
        <v>2</v>
      </c>
      <c r="AX595">
        <v>424393072</v>
      </c>
      <c r="AY595">
        <v>1</v>
      </c>
      <c r="AZ595">
        <v>0</v>
      </c>
      <c r="BA595">
        <v>673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59.5426608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ROUND(Y595*Source!I313,7)</f>
        <v>0</v>
      </c>
      <c r="CY595">
        <f>AA595</f>
        <v>106680.6</v>
      </c>
      <c r="CZ595">
        <f>AE595</f>
        <v>82698.14</v>
      </c>
      <c r="DA595">
        <f>AI595</f>
        <v>1.29</v>
      </c>
      <c r="DB595">
        <f>ROUND((ROUND(AT595*CZ595,2)*ROUND(0,7)),6)</f>
        <v>0</v>
      </c>
      <c r="DC595">
        <f>ROUND((ROUND(AT595*AG595,2)*ROUND(0,7)),6)</f>
        <v>0</v>
      </c>
      <c r="DD595" t="s">
        <v>3</v>
      </c>
      <c r="DE595" t="s">
        <v>3</v>
      </c>
      <c r="DF595">
        <f>ROUND(ROUND(AE595*AI595,2)*CX595,2)</f>
        <v>0</v>
      </c>
      <c r="DG595">
        <f t="shared" si="307"/>
        <v>0</v>
      </c>
      <c r="DH595">
        <f t="shared" si="301"/>
        <v>0</v>
      </c>
      <c r="DI595">
        <f t="shared" si="281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ROW(Source!A314)</f>
        <v>314</v>
      </c>
      <c r="B596">
        <v>424238656</v>
      </c>
      <c r="C596">
        <v>424237157</v>
      </c>
      <c r="D596">
        <v>417090720</v>
      </c>
      <c r="E596">
        <v>117</v>
      </c>
      <c r="F596">
        <v>1</v>
      </c>
      <c r="G596">
        <v>1</v>
      </c>
      <c r="H596">
        <v>1</v>
      </c>
      <c r="I596" t="s">
        <v>1087</v>
      </c>
      <c r="J596" t="s">
        <v>3</v>
      </c>
      <c r="K596" t="s">
        <v>1088</v>
      </c>
      <c r="L596">
        <v>1191</v>
      </c>
      <c r="N596">
        <v>1013</v>
      </c>
      <c r="O596" t="s">
        <v>856</v>
      </c>
      <c r="P596" t="s">
        <v>856</v>
      </c>
      <c r="Q596">
        <v>1</v>
      </c>
      <c r="W596">
        <v>0</v>
      </c>
      <c r="X596">
        <v>44848675</v>
      </c>
      <c r="Y596">
        <f t="shared" ref="Y596:Y601" si="308">AT596</f>
        <v>17.28</v>
      </c>
      <c r="AA596">
        <v>0</v>
      </c>
      <c r="AB596">
        <v>0</v>
      </c>
      <c r="AC596">
        <v>0</v>
      </c>
      <c r="AD596">
        <v>527.6</v>
      </c>
      <c r="AE596">
        <v>0</v>
      </c>
      <c r="AF596">
        <v>0</v>
      </c>
      <c r="AG596">
        <v>0</v>
      </c>
      <c r="AH596">
        <v>527.6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17.28</v>
      </c>
      <c r="AU596" t="s">
        <v>3</v>
      </c>
      <c r="AV596">
        <v>1</v>
      </c>
      <c r="AW596">
        <v>2</v>
      </c>
      <c r="AX596">
        <v>424393075</v>
      </c>
      <c r="AY596">
        <v>1</v>
      </c>
      <c r="AZ596">
        <v>0</v>
      </c>
      <c r="BA596">
        <v>675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9116.9280000000017</v>
      </c>
      <c r="BN596">
        <v>17.28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9116.9280000000017</v>
      </c>
      <c r="BU596">
        <v>17.28</v>
      </c>
      <c r="BV596">
        <v>0</v>
      </c>
      <c r="BW596">
        <v>1</v>
      </c>
      <c r="CU596">
        <f>ROUND(AT596*Source!I314*AH596*AL596,2)</f>
        <v>91.17</v>
      </c>
      <c r="CV596">
        <f>ROUND(Y596*Source!I314,7)</f>
        <v>0.17280000000000001</v>
      </c>
      <c r="CW596">
        <v>0</v>
      </c>
      <c r="CX596">
        <f>ROUND(Y596*Source!I314,7)</f>
        <v>0.17280000000000001</v>
      </c>
      <c r="CY596">
        <f>AD596</f>
        <v>527.6</v>
      </c>
      <c r="CZ596">
        <f>AH596</f>
        <v>527.6</v>
      </c>
      <c r="DA596">
        <f>AL596</f>
        <v>1</v>
      </c>
      <c r="DB596">
        <f t="shared" ref="DB596:DB601" si="309">ROUND(ROUND(AT596*CZ596,2),6)</f>
        <v>9116.93</v>
      </c>
      <c r="DC596">
        <f t="shared" ref="DC596:DC601" si="310">ROUND(ROUND(AT596*AG596,2),6)</f>
        <v>0</v>
      </c>
      <c r="DD596" t="s">
        <v>3</v>
      </c>
      <c r="DE596" t="s">
        <v>3</v>
      </c>
      <c r="DF596">
        <f t="shared" ref="DF596:DF601" si="311">ROUND(ROUND(AE596,2)*CX596,2)</f>
        <v>0</v>
      </c>
      <c r="DG596">
        <f t="shared" si="307"/>
        <v>0</v>
      </c>
      <c r="DH596">
        <f t="shared" si="301"/>
        <v>0</v>
      </c>
      <c r="DI596">
        <f t="shared" si="281"/>
        <v>91.17</v>
      </c>
      <c r="DJ596">
        <f>DI596</f>
        <v>91.17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ROW(Source!A314)</f>
        <v>314</v>
      </c>
      <c r="B597">
        <v>424238656</v>
      </c>
      <c r="C597">
        <v>424237157</v>
      </c>
      <c r="D597">
        <v>417090896</v>
      </c>
      <c r="E597">
        <v>117</v>
      </c>
      <c r="F597">
        <v>1</v>
      </c>
      <c r="G597">
        <v>1</v>
      </c>
      <c r="H597">
        <v>1</v>
      </c>
      <c r="I597" t="s">
        <v>854</v>
      </c>
      <c r="J597" t="s">
        <v>3</v>
      </c>
      <c r="K597" t="s">
        <v>855</v>
      </c>
      <c r="L597">
        <v>1191</v>
      </c>
      <c r="N597">
        <v>1013</v>
      </c>
      <c r="O597" t="s">
        <v>856</v>
      </c>
      <c r="P597" t="s">
        <v>856</v>
      </c>
      <c r="Q597">
        <v>1</v>
      </c>
      <c r="W597">
        <v>0</v>
      </c>
      <c r="X597">
        <v>-1417349443</v>
      </c>
      <c r="Y597">
        <f t="shared" si="308"/>
        <v>0.4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0.4</v>
      </c>
      <c r="AU597" t="s">
        <v>3</v>
      </c>
      <c r="AV597">
        <v>2</v>
      </c>
      <c r="AW597">
        <v>2</v>
      </c>
      <c r="AX597">
        <v>424393076</v>
      </c>
      <c r="AY597">
        <v>1</v>
      </c>
      <c r="AZ597">
        <v>0</v>
      </c>
      <c r="BA597">
        <v>676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ROUND(Y597*Source!I314,7)</f>
        <v>4.0000000000000001E-3</v>
      </c>
      <c r="CY597">
        <f>AD597</f>
        <v>0</v>
      </c>
      <c r="CZ597">
        <f>AH597</f>
        <v>0</v>
      </c>
      <c r="DA597">
        <f>AL597</f>
        <v>1</v>
      </c>
      <c r="DB597">
        <f t="shared" si="309"/>
        <v>0</v>
      </c>
      <c r="DC597">
        <f t="shared" si="310"/>
        <v>0</v>
      </c>
      <c r="DD597" t="s">
        <v>3</v>
      </c>
      <c r="DE597" t="s">
        <v>3</v>
      </c>
      <c r="DF597">
        <f t="shared" si="311"/>
        <v>0</v>
      </c>
      <c r="DG597">
        <f t="shared" si="307"/>
        <v>0</v>
      </c>
      <c r="DH597">
        <f t="shared" si="301"/>
        <v>0</v>
      </c>
      <c r="DI597">
        <f t="shared" si="281"/>
        <v>0</v>
      </c>
      <c r="DJ597">
        <f>DI597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ROW(Source!A314)</f>
        <v>314</v>
      </c>
      <c r="B598">
        <v>424238656</v>
      </c>
      <c r="C598">
        <v>424237157</v>
      </c>
      <c r="D598">
        <v>417097392</v>
      </c>
      <c r="E598">
        <v>1</v>
      </c>
      <c r="F598">
        <v>1</v>
      </c>
      <c r="G598">
        <v>1</v>
      </c>
      <c r="H598">
        <v>2</v>
      </c>
      <c r="I598" t="s">
        <v>963</v>
      </c>
      <c r="J598" t="s">
        <v>964</v>
      </c>
      <c r="K598" t="s">
        <v>965</v>
      </c>
      <c r="L598">
        <v>1368</v>
      </c>
      <c r="N598">
        <v>1011</v>
      </c>
      <c r="O598" t="s">
        <v>748</v>
      </c>
      <c r="P598" t="s">
        <v>748</v>
      </c>
      <c r="Q598">
        <v>1</v>
      </c>
      <c r="W598">
        <v>0</v>
      </c>
      <c r="X598">
        <v>639918019</v>
      </c>
      <c r="Y598">
        <f t="shared" si="308"/>
        <v>0.2</v>
      </c>
      <c r="AA598">
        <v>0</v>
      </c>
      <c r="AB598">
        <v>1626.29</v>
      </c>
      <c r="AC598">
        <v>724.95</v>
      </c>
      <c r="AD598">
        <v>0</v>
      </c>
      <c r="AE598">
        <v>0</v>
      </c>
      <c r="AF598">
        <v>1626.29</v>
      </c>
      <c r="AG598">
        <v>724.95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0.2</v>
      </c>
      <c r="AU598" t="s">
        <v>3</v>
      </c>
      <c r="AV598">
        <v>1</v>
      </c>
      <c r="AW598">
        <v>2</v>
      </c>
      <c r="AX598">
        <v>424393077</v>
      </c>
      <c r="AY598">
        <v>1</v>
      </c>
      <c r="AZ598">
        <v>0</v>
      </c>
      <c r="BA598">
        <v>677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325.25800000000004</v>
      </c>
      <c r="BL598">
        <v>144.99</v>
      </c>
      <c r="BM598">
        <v>0</v>
      </c>
      <c r="BN598">
        <v>0</v>
      </c>
      <c r="BO598">
        <v>0.2</v>
      </c>
      <c r="BP598">
        <v>1</v>
      </c>
      <c r="BQ598">
        <v>0</v>
      </c>
      <c r="BR598">
        <v>325.25800000000004</v>
      </c>
      <c r="BS598">
        <v>144.99</v>
      </c>
      <c r="BT598">
        <v>0</v>
      </c>
      <c r="BU598">
        <v>0</v>
      </c>
      <c r="BV598">
        <v>0.2</v>
      </c>
      <c r="BW598">
        <v>1</v>
      </c>
      <c r="CV598">
        <v>0</v>
      </c>
      <c r="CW598">
        <f>ROUND(Y598*Source!I314*DO598,7)</f>
        <v>2E-3</v>
      </c>
      <c r="CX598">
        <f>ROUND(Y598*Source!I314,7)</f>
        <v>2E-3</v>
      </c>
      <c r="CY598">
        <f>AB598</f>
        <v>1626.29</v>
      </c>
      <c r="CZ598">
        <f>AF598</f>
        <v>1626.29</v>
      </c>
      <c r="DA598">
        <f>AJ598</f>
        <v>1</v>
      </c>
      <c r="DB598">
        <f t="shared" si="309"/>
        <v>325.26</v>
      </c>
      <c r="DC598">
        <f t="shared" si="310"/>
        <v>144.99</v>
      </c>
      <c r="DD598" t="s">
        <v>3</v>
      </c>
      <c r="DE598" t="s">
        <v>3</v>
      </c>
      <c r="DF598">
        <f t="shared" si="311"/>
        <v>0</v>
      </c>
      <c r="DG598">
        <f t="shared" si="307"/>
        <v>3.25</v>
      </c>
      <c r="DH598">
        <f t="shared" si="301"/>
        <v>1.45</v>
      </c>
      <c r="DI598">
        <f t="shared" si="281"/>
        <v>0</v>
      </c>
      <c r="DJ598">
        <f>DG598+DH598</f>
        <v>4.7</v>
      </c>
      <c r="DK598">
        <v>1</v>
      </c>
      <c r="DL598" t="s">
        <v>876</v>
      </c>
      <c r="DM598">
        <v>6</v>
      </c>
      <c r="DN598" t="s">
        <v>856</v>
      </c>
      <c r="DO598">
        <v>1</v>
      </c>
    </row>
    <row r="599" spans="1:119" x14ac:dyDescent="0.2">
      <c r="A599">
        <f>ROW(Source!A314)</f>
        <v>314</v>
      </c>
      <c r="B599">
        <v>424238656</v>
      </c>
      <c r="C599">
        <v>424237157</v>
      </c>
      <c r="D599">
        <v>417097489</v>
      </c>
      <c r="E599">
        <v>1</v>
      </c>
      <c r="F599">
        <v>1</v>
      </c>
      <c r="G599">
        <v>1</v>
      </c>
      <c r="H599">
        <v>2</v>
      </c>
      <c r="I599" t="s">
        <v>1107</v>
      </c>
      <c r="J599" t="s">
        <v>1108</v>
      </c>
      <c r="K599" t="s">
        <v>1109</v>
      </c>
      <c r="L599">
        <v>1368</v>
      </c>
      <c r="N599">
        <v>1011</v>
      </c>
      <c r="O599" t="s">
        <v>748</v>
      </c>
      <c r="P599" t="s">
        <v>748</v>
      </c>
      <c r="Q599">
        <v>1</v>
      </c>
      <c r="W599">
        <v>0</v>
      </c>
      <c r="X599">
        <v>-1620640563</v>
      </c>
      <c r="Y599">
        <f t="shared" si="308"/>
        <v>4.0599999999999996</v>
      </c>
      <c r="AA599">
        <v>0</v>
      </c>
      <c r="AB599">
        <v>2.77</v>
      </c>
      <c r="AC599">
        <v>0</v>
      </c>
      <c r="AD599">
        <v>0</v>
      </c>
      <c r="AE599">
        <v>0</v>
      </c>
      <c r="AF599">
        <v>1.75</v>
      </c>
      <c r="AG599">
        <v>0</v>
      </c>
      <c r="AH599">
        <v>0</v>
      </c>
      <c r="AI599">
        <v>1</v>
      </c>
      <c r="AJ599">
        <v>1.58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4.0599999999999996</v>
      </c>
      <c r="AU599" t="s">
        <v>3</v>
      </c>
      <c r="AV599">
        <v>1</v>
      </c>
      <c r="AW599">
        <v>2</v>
      </c>
      <c r="AX599">
        <v>424393078</v>
      </c>
      <c r="AY599">
        <v>1</v>
      </c>
      <c r="AZ599">
        <v>0</v>
      </c>
      <c r="BA599">
        <v>678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7.1049999999999995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7.1049999999999995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f>ROUND(Y599*Source!I314*DO599,7)</f>
        <v>0</v>
      </c>
      <c r="CX599">
        <f>ROUND(Y599*Source!I314,7)</f>
        <v>4.0599999999999997E-2</v>
      </c>
      <c r="CY599">
        <f>AB599</f>
        <v>2.77</v>
      </c>
      <c r="CZ599">
        <f>AF599</f>
        <v>1.75</v>
      </c>
      <c r="DA599">
        <f>AJ599</f>
        <v>1.58</v>
      </c>
      <c r="DB599">
        <f t="shared" si="309"/>
        <v>7.11</v>
      </c>
      <c r="DC599">
        <f t="shared" si="310"/>
        <v>0</v>
      </c>
      <c r="DD599" t="s">
        <v>3</v>
      </c>
      <c r="DE599" t="s">
        <v>3</v>
      </c>
      <c r="DF599">
        <f t="shared" si="311"/>
        <v>0</v>
      </c>
      <c r="DG599">
        <f>ROUND(ROUND(AF599*AJ599,2)*CX599,2)</f>
        <v>0.11</v>
      </c>
      <c r="DH599">
        <f t="shared" si="301"/>
        <v>0</v>
      </c>
      <c r="DI599">
        <f t="shared" si="281"/>
        <v>0</v>
      </c>
      <c r="DJ599">
        <f>DG599+DH599</f>
        <v>0.11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ROW(Source!A314)</f>
        <v>314</v>
      </c>
      <c r="B600">
        <v>424238656</v>
      </c>
      <c r="C600">
        <v>424237157</v>
      </c>
      <c r="D600">
        <v>417097532</v>
      </c>
      <c r="E600">
        <v>1</v>
      </c>
      <c r="F600">
        <v>1</v>
      </c>
      <c r="G600">
        <v>1</v>
      </c>
      <c r="H600">
        <v>2</v>
      </c>
      <c r="I600" t="s">
        <v>1150</v>
      </c>
      <c r="J600" t="s">
        <v>1151</v>
      </c>
      <c r="K600" t="s">
        <v>1152</v>
      </c>
      <c r="L600">
        <v>1368</v>
      </c>
      <c r="N600">
        <v>1011</v>
      </c>
      <c r="O600" t="s">
        <v>748</v>
      </c>
      <c r="P600" t="s">
        <v>748</v>
      </c>
      <c r="Q600">
        <v>1</v>
      </c>
      <c r="W600">
        <v>0</v>
      </c>
      <c r="X600">
        <v>-697562808</v>
      </c>
      <c r="Y600">
        <f t="shared" si="308"/>
        <v>4.0599999999999996</v>
      </c>
      <c r="AA600">
        <v>0</v>
      </c>
      <c r="AB600">
        <v>13.08</v>
      </c>
      <c r="AC600">
        <v>0</v>
      </c>
      <c r="AD600">
        <v>0</v>
      </c>
      <c r="AE600">
        <v>0</v>
      </c>
      <c r="AF600">
        <v>8.84</v>
      </c>
      <c r="AG600">
        <v>0</v>
      </c>
      <c r="AH600">
        <v>0</v>
      </c>
      <c r="AI600">
        <v>1</v>
      </c>
      <c r="AJ600">
        <v>1.48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4.0599999999999996</v>
      </c>
      <c r="AU600" t="s">
        <v>3</v>
      </c>
      <c r="AV600">
        <v>1</v>
      </c>
      <c r="AW600">
        <v>2</v>
      </c>
      <c r="AX600">
        <v>424393079</v>
      </c>
      <c r="AY600">
        <v>1</v>
      </c>
      <c r="AZ600">
        <v>0</v>
      </c>
      <c r="BA600">
        <v>679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35.890399999999993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35.890399999999993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f>ROUND(Y600*Source!I314*DO600,7)</f>
        <v>0</v>
      </c>
      <c r="CX600">
        <f>ROUND(Y600*Source!I314,7)</f>
        <v>4.0599999999999997E-2</v>
      </c>
      <c r="CY600">
        <f>AB600</f>
        <v>13.08</v>
      </c>
      <c r="CZ600">
        <f>AF600</f>
        <v>8.84</v>
      </c>
      <c r="DA600">
        <f>AJ600</f>
        <v>1.48</v>
      </c>
      <c r="DB600">
        <f t="shared" si="309"/>
        <v>35.89</v>
      </c>
      <c r="DC600">
        <f t="shared" si="310"/>
        <v>0</v>
      </c>
      <c r="DD600" t="s">
        <v>3</v>
      </c>
      <c r="DE600" t="s">
        <v>3</v>
      </c>
      <c r="DF600">
        <f t="shared" si="311"/>
        <v>0</v>
      </c>
      <c r="DG600">
        <f>ROUND(ROUND(AF600*AJ600,2)*CX600,2)</f>
        <v>0.53</v>
      </c>
      <c r="DH600">
        <f t="shared" si="301"/>
        <v>0</v>
      </c>
      <c r="DI600">
        <f t="shared" si="281"/>
        <v>0</v>
      </c>
      <c r="DJ600">
        <f>DG600+DH600</f>
        <v>0.53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ROW(Source!A314)</f>
        <v>314</v>
      </c>
      <c r="B601">
        <v>424238656</v>
      </c>
      <c r="C601">
        <v>424237157</v>
      </c>
      <c r="D601">
        <v>417098287</v>
      </c>
      <c r="E601">
        <v>1</v>
      </c>
      <c r="F601">
        <v>1</v>
      </c>
      <c r="G601">
        <v>1</v>
      </c>
      <c r="H601">
        <v>2</v>
      </c>
      <c r="I601" t="s">
        <v>901</v>
      </c>
      <c r="J601" t="s">
        <v>902</v>
      </c>
      <c r="K601" t="s">
        <v>903</v>
      </c>
      <c r="L601">
        <v>1368</v>
      </c>
      <c r="N601">
        <v>1011</v>
      </c>
      <c r="O601" t="s">
        <v>748</v>
      </c>
      <c r="P601" t="s">
        <v>748</v>
      </c>
      <c r="Q601">
        <v>1</v>
      </c>
      <c r="W601">
        <v>0</v>
      </c>
      <c r="X601">
        <v>-849950259</v>
      </c>
      <c r="Y601">
        <f t="shared" si="308"/>
        <v>0.2</v>
      </c>
      <c r="AA601">
        <v>0</v>
      </c>
      <c r="AB601">
        <v>641.70000000000005</v>
      </c>
      <c r="AC601">
        <v>539.69000000000005</v>
      </c>
      <c r="AD601">
        <v>0</v>
      </c>
      <c r="AE601">
        <v>0</v>
      </c>
      <c r="AF601">
        <v>641.70000000000005</v>
      </c>
      <c r="AG601">
        <v>539.69000000000005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0.2</v>
      </c>
      <c r="AU601" t="s">
        <v>3</v>
      </c>
      <c r="AV601">
        <v>1</v>
      </c>
      <c r="AW601">
        <v>2</v>
      </c>
      <c r="AX601">
        <v>424393080</v>
      </c>
      <c r="AY601">
        <v>1</v>
      </c>
      <c r="AZ601">
        <v>0</v>
      </c>
      <c r="BA601">
        <v>680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128.34</v>
      </c>
      <c r="BL601">
        <v>107.93800000000002</v>
      </c>
      <c r="BM601">
        <v>0</v>
      </c>
      <c r="BN601">
        <v>0</v>
      </c>
      <c r="BO601">
        <v>0.2</v>
      </c>
      <c r="BP601">
        <v>1</v>
      </c>
      <c r="BQ601">
        <v>0</v>
      </c>
      <c r="BR601">
        <v>128.34</v>
      </c>
      <c r="BS601">
        <v>107.93800000000002</v>
      </c>
      <c r="BT601">
        <v>0</v>
      </c>
      <c r="BU601">
        <v>0</v>
      </c>
      <c r="BV601">
        <v>0.2</v>
      </c>
      <c r="BW601">
        <v>1</v>
      </c>
      <c r="CV601">
        <v>0</v>
      </c>
      <c r="CW601">
        <f>ROUND(Y601*Source!I314*DO601,7)</f>
        <v>2E-3</v>
      </c>
      <c r="CX601">
        <f>ROUND(Y601*Source!I314,7)</f>
        <v>2E-3</v>
      </c>
      <c r="CY601">
        <f>AB601</f>
        <v>641.70000000000005</v>
      </c>
      <c r="CZ601">
        <f>AF601</f>
        <v>641.70000000000005</v>
      </c>
      <c r="DA601">
        <f>AJ601</f>
        <v>1</v>
      </c>
      <c r="DB601">
        <f t="shared" si="309"/>
        <v>128.34</v>
      </c>
      <c r="DC601">
        <f t="shared" si="310"/>
        <v>107.94</v>
      </c>
      <c r="DD601" t="s">
        <v>3</v>
      </c>
      <c r="DE601" t="s">
        <v>3</v>
      </c>
      <c r="DF601">
        <f t="shared" si="311"/>
        <v>0</v>
      </c>
      <c r="DG601">
        <f t="shared" ref="DG601:DG608" si="312">ROUND(ROUND(AF601,2)*CX601,2)</f>
        <v>1.28</v>
      </c>
      <c r="DH601">
        <f t="shared" si="301"/>
        <v>1.08</v>
      </c>
      <c r="DI601">
        <f t="shared" si="281"/>
        <v>0</v>
      </c>
      <c r="DJ601">
        <f>DG601+DH601</f>
        <v>2.3600000000000003</v>
      </c>
      <c r="DK601">
        <v>1</v>
      </c>
      <c r="DL601" t="s">
        <v>867</v>
      </c>
      <c r="DM601">
        <v>4</v>
      </c>
      <c r="DN601" t="s">
        <v>856</v>
      </c>
      <c r="DO601">
        <v>1</v>
      </c>
    </row>
    <row r="602" spans="1:119" x14ac:dyDescent="0.2">
      <c r="A602">
        <f>ROW(Source!A314)</f>
        <v>314</v>
      </c>
      <c r="B602">
        <v>424238656</v>
      </c>
      <c r="C602">
        <v>424237157</v>
      </c>
      <c r="D602">
        <v>417165237</v>
      </c>
      <c r="E602">
        <v>1</v>
      </c>
      <c r="F602">
        <v>1</v>
      </c>
      <c r="G602">
        <v>1</v>
      </c>
      <c r="H602">
        <v>3</v>
      </c>
      <c r="I602" t="s">
        <v>1125</v>
      </c>
      <c r="J602" t="s">
        <v>1126</v>
      </c>
      <c r="K602" t="s">
        <v>1127</v>
      </c>
      <c r="L602">
        <v>1302</v>
      </c>
      <c r="N602">
        <v>1003</v>
      </c>
      <c r="O602" t="s">
        <v>1128</v>
      </c>
      <c r="P602" t="s">
        <v>1128</v>
      </c>
      <c r="Q602">
        <v>10</v>
      </c>
      <c r="W602">
        <v>0</v>
      </c>
      <c r="X602">
        <v>530731316</v>
      </c>
      <c r="Y602">
        <f>(AT602*ROUND(0,7))</f>
        <v>0</v>
      </c>
      <c r="AA602">
        <v>57.7</v>
      </c>
      <c r="AB602">
        <v>0</v>
      </c>
      <c r="AC602">
        <v>0</v>
      </c>
      <c r="AD602">
        <v>0</v>
      </c>
      <c r="AE602">
        <v>37.71</v>
      </c>
      <c r="AF602">
        <v>0</v>
      </c>
      <c r="AG602">
        <v>0</v>
      </c>
      <c r="AH602">
        <v>0</v>
      </c>
      <c r="AI602">
        <v>1.53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0.245</v>
      </c>
      <c r="AU602" t="s">
        <v>342</v>
      </c>
      <c r="AV602">
        <v>0</v>
      </c>
      <c r="AW602">
        <v>2</v>
      </c>
      <c r="AX602">
        <v>424393081</v>
      </c>
      <c r="AY602">
        <v>1</v>
      </c>
      <c r="AZ602">
        <v>0</v>
      </c>
      <c r="BA602">
        <v>681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9.2389500000000009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ROUND(Y602*Source!I314,7)</f>
        <v>0</v>
      </c>
      <c r="CY602">
        <f>AA602</f>
        <v>57.7</v>
      </c>
      <c r="CZ602">
        <f>AE602</f>
        <v>37.71</v>
      </c>
      <c r="DA602">
        <f>AI602</f>
        <v>1.53</v>
      </c>
      <c r="DB602">
        <f>ROUND((ROUND(AT602*CZ602,2)*ROUND(0,7)),6)</f>
        <v>0</v>
      </c>
      <c r="DC602">
        <f>ROUND((ROUND(AT602*AG602,2)*ROUND(0,7)),6)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312"/>
        <v>0</v>
      </c>
      <c r="DH602">
        <f t="shared" si="301"/>
        <v>0</v>
      </c>
      <c r="DI602">
        <f t="shared" si="281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ROW(Source!A314)</f>
        <v>314</v>
      </c>
      <c r="B603">
        <v>424238656</v>
      </c>
      <c r="C603">
        <v>424237157</v>
      </c>
      <c r="D603">
        <v>417166911</v>
      </c>
      <c r="E603">
        <v>1</v>
      </c>
      <c r="F603">
        <v>1</v>
      </c>
      <c r="G603">
        <v>1</v>
      </c>
      <c r="H603">
        <v>3</v>
      </c>
      <c r="I603" t="s">
        <v>1147</v>
      </c>
      <c r="J603" t="s">
        <v>1148</v>
      </c>
      <c r="K603" t="s">
        <v>1149</v>
      </c>
      <c r="L603">
        <v>1348</v>
      </c>
      <c r="N603">
        <v>1009</v>
      </c>
      <c r="O603" t="s">
        <v>635</v>
      </c>
      <c r="P603" t="s">
        <v>635</v>
      </c>
      <c r="Q603">
        <v>1000</v>
      </c>
      <c r="W603">
        <v>0</v>
      </c>
      <c r="X603">
        <v>-312996078</v>
      </c>
      <c r="Y603">
        <f>(AT603*ROUND(0,7))</f>
        <v>0</v>
      </c>
      <c r="AA603">
        <v>127956.34</v>
      </c>
      <c r="AB603">
        <v>0</v>
      </c>
      <c r="AC603">
        <v>0</v>
      </c>
      <c r="AD603">
        <v>0</v>
      </c>
      <c r="AE603">
        <v>99190.96</v>
      </c>
      <c r="AF603">
        <v>0</v>
      </c>
      <c r="AG603">
        <v>0</v>
      </c>
      <c r="AH603">
        <v>0</v>
      </c>
      <c r="AI603">
        <v>1.29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6.2E-4</v>
      </c>
      <c r="AU603" t="s">
        <v>342</v>
      </c>
      <c r="AV603">
        <v>0</v>
      </c>
      <c r="AW603">
        <v>2</v>
      </c>
      <c r="AX603">
        <v>424393082</v>
      </c>
      <c r="AY603">
        <v>1</v>
      </c>
      <c r="AZ603">
        <v>0</v>
      </c>
      <c r="BA603">
        <v>682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61.498395200000004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ROUND(Y603*Source!I314,7)</f>
        <v>0</v>
      </c>
      <c r="CY603">
        <f>AA603</f>
        <v>127956.34</v>
      </c>
      <c r="CZ603">
        <f>AE603</f>
        <v>99190.96</v>
      </c>
      <c r="DA603">
        <f>AI603</f>
        <v>1.29</v>
      </c>
      <c r="DB603">
        <f>ROUND((ROUND(AT603*CZ603,2)*ROUND(0,7)),6)</f>
        <v>0</v>
      </c>
      <c r="DC603">
        <f>ROUND((ROUND(AT603*AG603,2)*ROUND(0,7)),6)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312"/>
        <v>0</v>
      </c>
      <c r="DH603">
        <f t="shared" si="301"/>
        <v>0</v>
      </c>
      <c r="DI603">
        <f t="shared" si="281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ROW(Source!A314)</f>
        <v>314</v>
      </c>
      <c r="B604">
        <v>424238656</v>
      </c>
      <c r="C604">
        <v>424237157</v>
      </c>
      <c r="D604">
        <v>417175577</v>
      </c>
      <c r="E604">
        <v>1</v>
      </c>
      <c r="F604">
        <v>1</v>
      </c>
      <c r="G604">
        <v>1</v>
      </c>
      <c r="H604">
        <v>3</v>
      </c>
      <c r="I604" t="s">
        <v>1141</v>
      </c>
      <c r="J604" t="s">
        <v>1142</v>
      </c>
      <c r="K604" t="s">
        <v>1143</v>
      </c>
      <c r="L604">
        <v>1346</v>
      </c>
      <c r="N604">
        <v>1009</v>
      </c>
      <c r="O604" t="s">
        <v>1046</v>
      </c>
      <c r="P604" t="s">
        <v>1046</v>
      </c>
      <c r="Q604">
        <v>1</v>
      </c>
      <c r="W604">
        <v>0</v>
      </c>
      <c r="X604">
        <v>1865769342</v>
      </c>
      <c r="Y604">
        <f>(AT604*ROUND(0,7))</f>
        <v>0</v>
      </c>
      <c r="AA604">
        <v>1499.09</v>
      </c>
      <c r="AB604">
        <v>0</v>
      </c>
      <c r="AC604">
        <v>0</v>
      </c>
      <c r="AD604">
        <v>0</v>
      </c>
      <c r="AE604">
        <v>931.11</v>
      </c>
      <c r="AF604">
        <v>0</v>
      </c>
      <c r="AG604">
        <v>0</v>
      </c>
      <c r="AH604">
        <v>0</v>
      </c>
      <c r="AI604">
        <v>1.61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0.25</v>
      </c>
      <c r="AU604" t="s">
        <v>342</v>
      </c>
      <c r="AV604">
        <v>0</v>
      </c>
      <c r="AW604">
        <v>2</v>
      </c>
      <c r="AX604">
        <v>424393083</v>
      </c>
      <c r="AY604">
        <v>1</v>
      </c>
      <c r="AZ604">
        <v>0</v>
      </c>
      <c r="BA604">
        <v>683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232.7775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ROUND(Y604*Source!I314,7)</f>
        <v>0</v>
      </c>
      <c r="CY604">
        <f>AA604</f>
        <v>1499.09</v>
      </c>
      <c r="CZ604">
        <f>AE604</f>
        <v>931.11</v>
      </c>
      <c r="DA604">
        <f>AI604</f>
        <v>1.61</v>
      </c>
      <c r="DB604">
        <f>ROUND((ROUND(AT604*CZ604,2)*ROUND(0,7)),6)</f>
        <v>0</v>
      </c>
      <c r="DC604">
        <f>ROUND((ROUND(AT604*AG604,2)*ROUND(0,7)),6)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312"/>
        <v>0</v>
      </c>
      <c r="DH604">
        <f t="shared" si="301"/>
        <v>0</v>
      </c>
      <c r="DI604">
        <f t="shared" si="281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ROW(Source!A314)</f>
        <v>314</v>
      </c>
      <c r="B605">
        <v>424238656</v>
      </c>
      <c r="C605">
        <v>424237157</v>
      </c>
      <c r="D605">
        <v>417183788</v>
      </c>
      <c r="E605">
        <v>1</v>
      </c>
      <c r="F605">
        <v>1</v>
      </c>
      <c r="G605">
        <v>1</v>
      </c>
      <c r="H605">
        <v>3</v>
      </c>
      <c r="I605" t="s">
        <v>1138</v>
      </c>
      <c r="J605" t="s">
        <v>1139</v>
      </c>
      <c r="K605" t="s">
        <v>1140</v>
      </c>
      <c r="L605">
        <v>1348</v>
      </c>
      <c r="N605">
        <v>1009</v>
      </c>
      <c r="O605" t="s">
        <v>635</v>
      </c>
      <c r="P605" t="s">
        <v>635</v>
      </c>
      <c r="Q605">
        <v>1000</v>
      </c>
      <c r="W605">
        <v>0</v>
      </c>
      <c r="X605">
        <v>-734320380</v>
      </c>
      <c r="Y605">
        <f>(AT605*ROUND(0,7))</f>
        <v>0</v>
      </c>
      <c r="AA605">
        <v>106680.6</v>
      </c>
      <c r="AB605">
        <v>0</v>
      </c>
      <c r="AC605">
        <v>0</v>
      </c>
      <c r="AD605">
        <v>0</v>
      </c>
      <c r="AE605">
        <v>82698.14</v>
      </c>
      <c r="AF605">
        <v>0</v>
      </c>
      <c r="AG605">
        <v>0</v>
      </c>
      <c r="AH605">
        <v>0</v>
      </c>
      <c r="AI605">
        <v>1.29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7.2000000000000005E-4</v>
      </c>
      <c r="AU605" t="s">
        <v>342</v>
      </c>
      <c r="AV605">
        <v>0</v>
      </c>
      <c r="AW605">
        <v>2</v>
      </c>
      <c r="AX605">
        <v>424393084</v>
      </c>
      <c r="AY605">
        <v>1</v>
      </c>
      <c r="AZ605">
        <v>0</v>
      </c>
      <c r="BA605">
        <v>684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59.5426608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ROUND(Y605*Source!I314,7)</f>
        <v>0</v>
      </c>
      <c r="CY605">
        <f>AA605</f>
        <v>106680.6</v>
      </c>
      <c r="CZ605">
        <f>AE605</f>
        <v>82698.14</v>
      </c>
      <c r="DA605">
        <f>AI605</f>
        <v>1.29</v>
      </c>
      <c r="DB605">
        <f>ROUND((ROUND(AT605*CZ605,2)*ROUND(0,7)),6)</f>
        <v>0</v>
      </c>
      <c r="DC605">
        <f>ROUND((ROUND(AT605*AG605,2)*ROUND(0,7)),6)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312"/>
        <v>0</v>
      </c>
      <c r="DH605">
        <f t="shared" si="301"/>
        <v>0</v>
      </c>
      <c r="DI605">
        <f t="shared" si="281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ROW(Source!A315)</f>
        <v>315</v>
      </c>
      <c r="B606">
        <v>424238656</v>
      </c>
      <c r="C606">
        <v>424237180</v>
      </c>
      <c r="D606">
        <v>417090720</v>
      </c>
      <c r="E606">
        <v>117</v>
      </c>
      <c r="F606">
        <v>1</v>
      </c>
      <c r="G606">
        <v>1</v>
      </c>
      <c r="H606">
        <v>1</v>
      </c>
      <c r="I606" t="s">
        <v>1087</v>
      </c>
      <c r="J606" t="s">
        <v>3</v>
      </c>
      <c r="K606" t="s">
        <v>1088</v>
      </c>
      <c r="L606">
        <v>1191</v>
      </c>
      <c r="N606">
        <v>1013</v>
      </c>
      <c r="O606" t="s">
        <v>856</v>
      </c>
      <c r="P606" t="s">
        <v>856</v>
      </c>
      <c r="Q606">
        <v>1</v>
      </c>
      <c r="W606">
        <v>0</v>
      </c>
      <c r="X606">
        <v>44848675</v>
      </c>
      <c r="Y606">
        <f t="shared" ref="Y606:Y611" si="313">AT606</f>
        <v>20.8</v>
      </c>
      <c r="AA606">
        <v>0</v>
      </c>
      <c r="AB606">
        <v>0</v>
      </c>
      <c r="AC606">
        <v>0</v>
      </c>
      <c r="AD606">
        <v>527.6</v>
      </c>
      <c r="AE606">
        <v>0</v>
      </c>
      <c r="AF606">
        <v>0</v>
      </c>
      <c r="AG606">
        <v>0</v>
      </c>
      <c r="AH606">
        <v>527.6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20.8</v>
      </c>
      <c r="AU606" t="s">
        <v>3</v>
      </c>
      <c r="AV606">
        <v>1</v>
      </c>
      <c r="AW606">
        <v>2</v>
      </c>
      <c r="AX606">
        <v>424393087</v>
      </c>
      <c r="AY606">
        <v>1</v>
      </c>
      <c r="AZ606">
        <v>0</v>
      </c>
      <c r="BA606">
        <v>686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10974.080000000002</v>
      </c>
      <c r="BN606">
        <v>20.8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10974.080000000002</v>
      </c>
      <c r="BU606">
        <v>20.8</v>
      </c>
      <c r="BV606">
        <v>0</v>
      </c>
      <c r="BW606">
        <v>1</v>
      </c>
      <c r="CU606">
        <f>ROUND(AT606*Source!I315*AH606*AL606,2)</f>
        <v>109.74</v>
      </c>
      <c r="CV606">
        <f>ROUND(Y606*Source!I315,7)</f>
        <v>0.20799999999999999</v>
      </c>
      <c r="CW606">
        <v>0</v>
      </c>
      <c r="CX606">
        <f>ROUND(Y606*Source!I315,7)</f>
        <v>0.20799999999999999</v>
      </c>
      <c r="CY606">
        <f>AD606</f>
        <v>527.6</v>
      </c>
      <c r="CZ606">
        <f>AH606</f>
        <v>527.6</v>
      </c>
      <c r="DA606">
        <f>AL606</f>
        <v>1</v>
      </c>
      <c r="DB606">
        <f t="shared" ref="DB606:DB611" si="314">ROUND(ROUND(AT606*CZ606,2),6)</f>
        <v>10974.08</v>
      </c>
      <c r="DC606">
        <f t="shared" ref="DC606:DC611" si="315">ROUND(ROUND(AT606*AG606,2),6)</f>
        <v>0</v>
      </c>
      <c r="DD606" t="s">
        <v>3</v>
      </c>
      <c r="DE606" t="s">
        <v>3</v>
      </c>
      <c r="DF606">
        <f t="shared" ref="DF606:DF611" si="316">ROUND(ROUND(AE606,2)*CX606,2)</f>
        <v>0</v>
      </c>
      <c r="DG606">
        <f t="shared" si="312"/>
        <v>0</v>
      </c>
      <c r="DH606">
        <f t="shared" si="301"/>
        <v>0</v>
      </c>
      <c r="DI606">
        <f t="shared" ref="DI606:DI669" si="317">ROUND(ROUND(AH606,2)*CX606,2)</f>
        <v>109.74</v>
      </c>
      <c r="DJ606">
        <f>DI606</f>
        <v>109.74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ROW(Source!A315)</f>
        <v>315</v>
      </c>
      <c r="B607">
        <v>424238656</v>
      </c>
      <c r="C607">
        <v>424237180</v>
      </c>
      <c r="D607">
        <v>417090896</v>
      </c>
      <c r="E607">
        <v>117</v>
      </c>
      <c r="F607">
        <v>1</v>
      </c>
      <c r="G607">
        <v>1</v>
      </c>
      <c r="H607">
        <v>1</v>
      </c>
      <c r="I607" t="s">
        <v>854</v>
      </c>
      <c r="J607" t="s">
        <v>3</v>
      </c>
      <c r="K607" t="s">
        <v>855</v>
      </c>
      <c r="L607">
        <v>1191</v>
      </c>
      <c r="N607">
        <v>1013</v>
      </c>
      <c r="O607" t="s">
        <v>856</v>
      </c>
      <c r="P607" t="s">
        <v>856</v>
      </c>
      <c r="Q607">
        <v>1</v>
      </c>
      <c r="W607">
        <v>0</v>
      </c>
      <c r="X607">
        <v>-1417349443</v>
      </c>
      <c r="Y607">
        <f t="shared" si="313"/>
        <v>0.4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0.4</v>
      </c>
      <c r="AU607" t="s">
        <v>3</v>
      </c>
      <c r="AV607">
        <v>2</v>
      </c>
      <c r="AW607">
        <v>2</v>
      </c>
      <c r="AX607">
        <v>424393088</v>
      </c>
      <c r="AY607">
        <v>1</v>
      </c>
      <c r="AZ607">
        <v>0</v>
      </c>
      <c r="BA607">
        <v>687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ROUND(Y607*Source!I315,7)</f>
        <v>4.0000000000000001E-3</v>
      </c>
      <c r="CY607">
        <f>AD607</f>
        <v>0</v>
      </c>
      <c r="CZ607">
        <f>AH607</f>
        <v>0</v>
      </c>
      <c r="DA607">
        <f>AL607</f>
        <v>1</v>
      </c>
      <c r="DB607">
        <f t="shared" si="314"/>
        <v>0</v>
      </c>
      <c r="DC607">
        <f t="shared" si="315"/>
        <v>0</v>
      </c>
      <c r="DD607" t="s">
        <v>3</v>
      </c>
      <c r="DE607" t="s">
        <v>3</v>
      </c>
      <c r="DF607">
        <f t="shared" si="316"/>
        <v>0</v>
      </c>
      <c r="DG607">
        <f t="shared" si="312"/>
        <v>0</v>
      </c>
      <c r="DH607">
        <f t="shared" si="301"/>
        <v>0</v>
      </c>
      <c r="DI607">
        <f t="shared" si="317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ROW(Source!A315)</f>
        <v>315</v>
      </c>
      <c r="B608">
        <v>424238656</v>
      </c>
      <c r="C608">
        <v>424237180</v>
      </c>
      <c r="D608">
        <v>417097392</v>
      </c>
      <c r="E608">
        <v>1</v>
      </c>
      <c r="F608">
        <v>1</v>
      </c>
      <c r="G608">
        <v>1</v>
      </c>
      <c r="H608">
        <v>2</v>
      </c>
      <c r="I608" t="s">
        <v>963</v>
      </c>
      <c r="J608" t="s">
        <v>964</v>
      </c>
      <c r="K608" t="s">
        <v>965</v>
      </c>
      <c r="L608">
        <v>1368</v>
      </c>
      <c r="N608">
        <v>1011</v>
      </c>
      <c r="O608" t="s">
        <v>748</v>
      </c>
      <c r="P608" t="s">
        <v>748</v>
      </c>
      <c r="Q608">
        <v>1</v>
      </c>
      <c r="W608">
        <v>0</v>
      </c>
      <c r="X608">
        <v>639918019</v>
      </c>
      <c r="Y608">
        <f t="shared" si="313"/>
        <v>0.2</v>
      </c>
      <c r="AA608">
        <v>0</v>
      </c>
      <c r="AB608">
        <v>1626.29</v>
      </c>
      <c r="AC608">
        <v>724.95</v>
      </c>
      <c r="AD608">
        <v>0</v>
      </c>
      <c r="AE608">
        <v>0</v>
      </c>
      <c r="AF608">
        <v>1626.29</v>
      </c>
      <c r="AG608">
        <v>724.95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0.2</v>
      </c>
      <c r="AU608" t="s">
        <v>3</v>
      </c>
      <c r="AV608">
        <v>1</v>
      </c>
      <c r="AW608">
        <v>2</v>
      </c>
      <c r="AX608">
        <v>424393089</v>
      </c>
      <c r="AY608">
        <v>1</v>
      </c>
      <c r="AZ608">
        <v>0</v>
      </c>
      <c r="BA608">
        <v>688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325.25800000000004</v>
      </c>
      <c r="BL608">
        <v>144.99</v>
      </c>
      <c r="BM608">
        <v>0</v>
      </c>
      <c r="BN608">
        <v>0</v>
      </c>
      <c r="BO608">
        <v>0.2</v>
      </c>
      <c r="BP608">
        <v>1</v>
      </c>
      <c r="BQ608">
        <v>0</v>
      </c>
      <c r="BR608">
        <v>325.25800000000004</v>
      </c>
      <c r="BS608">
        <v>144.99</v>
      </c>
      <c r="BT608">
        <v>0</v>
      </c>
      <c r="BU608">
        <v>0</v>
      </c>
      <c r="BV608">
        <v>0.2</v>
      </c>
      <c r="BW608">
        <v>1</v>
      </c>
      <c r="CV608">
        <v>0</v>
      </c>
      <c r="CW608">
        <f>ROUND(Y608*Source!I315*DO608,7)</f>
        <v>2E-3</v>
      </c>
      <c r="CX608">
        <f>ROUND(Y608*Source!I315,7)</f>
        <v>2E-3</v>
      </c>
      <c r="CY608">
        <f>AB608</f>
        <v>1626.29</v>
      </c>
      <c r="CZ608">
        <f>AF608</f>
        <v>1626.29</v>
      </c>
      <c r="DA608">
        <f>AJ608</f>
        <v>1</v>
      </c>
      <c r="DB608">
        <f t="shared" si="314"/>
        <v>325.26</v>
      </c>
      <c r="DC608">
        <f t="shared" si="315"/>
        <v>144.99</v>
      </c>
      <c r="DD608" t="s">
        <v>3</v>
      </c>
      <c r="DE608" t="s">
        <v>3</v>
      </c>
      <c r="DF608">
        <f t="shared" si="316"/>
        <v>0</v>
      </c>
      <c r="DG608">
        <f t="shared" si="312"/>
        <v>3.25</v>
      </c>
      <c r="DH608">
        <f t="shared" si="301"/>
        <v>1.45</v>
      </c>
      <c r="DI608">
        <f t="shared" si="317"/>
        <v>0</v>
      </c>
      <c r="DJ608">
        <f>DG608+DH608</f>
        <v>4.7</v>
      </c>
      <c r="DK608">
        <v>1</v>
      </c>
      <c r="DL608" t="s">
        <v>876</v>
      </c>
      <c r="DM608">
        <v>6</v>
      </c>
      <c r="DN608" t="s">
        <v>856</v>
      </c>
      <c r="DO608">
        <v>1</v>
      </c>
    </row>
    <row r="609" spans="1:119" x14ac:dyDescent="0.2">
      <c r="A609">
        <f>ROW(Source!A315)</f>
        <v>315</v>
      </c>
      <c r="B609">
        <v>424238656</v>
      </c>
      <c r="C609">
        <v>424237180</v>
      </c>
      <c r="D609">
        <v>417097489</v>
      </c>
      <c r="E609">
        <v>1</v>
      </c>
      <c r="F609">
        <v>1</v>
      </c>
      <c r="G609">
        <v>1</v>
      </c>
      <c r="H609">
        <v>2</v>
      </c>
      <c r="I609" t="s">
        <v>1107</v>
      </c>
      <c r="J609" t="s">
        <v>1108</v>
      </c>
      <c r="K609" t="s">
        <v>1109</v>
      </c>
      <c r="L609">
        <v>1368</v>
      </c>
      <c r="N609">
        <v>1011</v>
      </c>
      <c r="O609" t="s">
        <v>748</v>
      </c>
      <c r="P609" t="s">
        <v>748</v>
      </c>
      <c r="Q609">
        <v>1</v>
      </c>
      <c r="W609">
        <v>0</v>
      </c>
      <c r="X609">
        <v>-1620640563</v>
      </c>
      <c r="Y609">
        <f t="shared" si="313"/>
        <v>4.9000000000000004</v>
      </c>
      <c r="AA609">
        <v>0</v>
      </c>
      <c r="AB609">
        <v>2.77</v>
      </c>
      <c r="AC609">
        <v>0</v>
      </c>
      <c r="AD609">
        <v>0</v>
      </c>
      <c r="AE609">
        <v>0</v>
      </c>
      <c r="AF609">
        <v>1.75</v>
      </c>
      <c r="AG609">
        <v>0</v>
      </c>
      <c r="AH609">
        <v>0</v>
      </c>
      <c r="AI609">
        <v>1</v>
      </c>
      <c r="AJ609">
        <v>1.58</v>
      </c>
      <c r="AK609">
        <v>1</v>
      </c>
      <c r="AL609">
        <v>1</v>
      </c>
      <c r="AM609">
        <v>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4.9000000000000004</v>
      </c>
      <c r="AU609" t="s">
        <v>3</v>
      </c>
      <c r="AV609">
        <v>1</v>
      </c>
      <c r="AW609">
        <v>2</v>
      </c>
      <c r="AX609">
        <v>424393090</v>
      </c>
      <c r="AY609">
        <v>1</v>
      </c>
      <c r="AZ609">
        <v>0</v>
      </c>
      <c r="BA609">
        <v>689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8.5750000000000011</v>
      </c>
      <c r="BL609">
        <v>0</v>
      </c>
      <c r="BM609">
        <v>0</v>
      </c>
      <c r="BN609">
        <v>0</v>
      </c>
      <c r="BO609">
        <v>0</v>
      </c>
      <c r="BP609">
        <v>1</v>
      </c>
      <c r="BQ609">
        <v>0</v>
      </c>
      <c r="BR609">
        <v>8.5750000000000011</v>
      </c>
      <c r="BS609">
        <v>0</v>
      </c>
      <c r="BT609">
        <v>0</v>
      </c>
      <c r="BU609">
        <v>0</v>
      </c>
      <c r="BV609">
        <v>0</v>
      </c>
      <c r="BW609">
        <v>1</v>
      </c>
      <c r="CV609">
        <v>0</v>
      </c>
      <c r="CW609">
        <f>ROUND(Y609*Source!I315*DO609,7)</f>
        <v>0</v>
      </c>
      <c r="CX609">
        <f>ROUND(Y609*Source!I315,7)</f>
        <v>4.9000000000000002E-2</v>
      </c>
      <c r="CY609">
        <f>AB609</f>
        <v>2.77</v>
      </c>
      <c r="CZ609">
        <f>AF609</f>
        <v>1.75</v>
      </c>
      <c r="DA609">
        <f>AJ609</f>
        <v>1.58</v>
      </c>
      <c r="DB609">
        <f t="shared" si="314"/>
        <v>8.58</v>
      </c>
      <c r="DC609">
        <f t="shared" si="315"/>
        <v>0</v>
      </c>
      <c r="DD609" t="s">
        <v>3</v>
      </c>
      <c r="DE609" t="s">
        <v>3</v>
      </c>
      <c r="DF609">
        <f t="shared" si="316"/>
        <v>0</v>
      </c>
      <c r="DG609">
        <f>ROUND(ROUND(AF609*AJ609,2)*CX609,2)</f>
        <v>0.14000000000000001</v>
      </c>
      <c r="DH609">
        <f t="shared" si="301"/>
        <v>0</v>
      </c>
      <c r="DI609">
        <f t="shared" si="317"/>
        <v>0</v>
      </c>
      <c r="DJ609">
        <f>DG609+DH609</f>
        <v>0.14000000000000001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ROW(Source!A315)</f>
        <v>315</v>
      </c>
      <c r="B610">
        <v>424238656</v>
      </c>
      <c r="C610">
        <v>424237180</v>
      </c>
      <c r="D610">
        <v>417097532</v>
      </c>
      <c r="E610">
        <v>1</v>
      </c>
      <c r="F610">
        <v>1</v>
      </c>
      <c r="G610">
        <v>1</v>
      </c>
      <c r="H610">
        <v>2</v>
      </c>
      <c r="I610" t="s">
        <v>1150</v>
      </c>
      <c r="J610" t="s">
        <v>1151</v>
      </c>
      <c r="K610" t="s">
        <v>1152</v>
      </c>
      <c r="L610">
        <v>1368</v>
      </c>
      <c r="N610">
        <v>1011</v>
      </c>
      <c r="O610" t="s">
        <v>748</v>
      </c>
      <c r="P610" t="s">
        <v>748</v>
      </c>
      <c r="Q610">
        <v>1</v>
      </c>
      <c r="W610">
        <v>0</v>
      </c>
      <c r="X610">
        <v>-697562808</v>
      </c>
      <c r="Y610">
        <f t="shared" si="313"/>
        <v>4.9000000000000004</v>
      </c>
      <c r="AA610">
        <v>0</v>
      </c>
      <c r="AB610">
        <v>13.08</v>
      </c>
      <c r="AC610">
        <v>0</v>
      </c>
      <c r="AD610">
        <v>0</v>
      </c>
      <c r="AE610">
        <v>0</v>
      </c>
      <c r="AF610">
        <v>8.84</v>
      </c>
      <c r="AG610">
        <v>0</v>
      </c>
      <c r="AH610">
        <v>0</v>
      </c>
      <c r="AI610">
        <v>1</v>
      </c>
      <c r="AJ610">
        <v>1.48</v>
      </c>
      <c r="AK610">
        <v>1</v>
      </c>
      <c r="AL610">
        <v>1</v>
      </c>
      <c r="AM610">
        <v>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4.9000000000000004</v>
      </c>
      <c r="AU610" t="s">
        <v>3</v>
      </c>
      <c r="AV610">
        <v>1</v>
      </c>
      <c r="AW610">
        <v>2</v>
      </c>
      <c r="AX610">
        <v>424393091</v>
      </c>
      <c r="AY610">
        <v>1</v>
      </c>
      <c r="AZ610">
        <v>0</v>
      </c>
      <c r="BA610">
        <v>690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43.316000000000003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43.316000000000003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ROUND(Y610*Source!I315*DO610,7)</f>
        <v>0</v>
      </c>
      <c r="CX610">
        <f>ROUND(Y610*Source!I315,7)</f>
        <v>4.9000000000000002E-2</v>
      </c>
      <c r="CY610">
        <f>AB610</f>
        <v>13.08</v>
      </c>
      <c r="CZ610">
        <f>AF610</f>
        <v>8.84</v>
      </c>
      <c r="DA610">
        <f>AJ610</f>
        <v>1.48</v>
      </c>
      <c r="DB610">
        <f t="shared" si="314"/>
        <v>43.32</v>
      </c>
      <c r="DC610">
        <f t="shared" si="315"/>
        <v>0</v>
      </c>
      <c r="DD610" t="s">
        <v>3</v>
      </c>
      <c r="DE610" t="s">
        <v>3</v>
      </c>
      <c r="DF610">
        <f t="shared" si="316"/>
        <v>0</v>
      </c>
      <c r="DG610">
        <f>ROUND(ROUND(AF610*AJ610,2)*CX610,2)</f>
        <v>0.64</v>
      </c>
      <c r="DH610">
        <f t="shared" si="301"/>
        <v>0</v>
      </c>
      <c r="DI610">
        <f t="shared" si="317"/>
        <v>0</v>
      </c>
      <c r="DJ610">
        <f>DG610+DH610</f>
        <v>0.64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ROW(Source!A315)</f>
        <v>315</v>
      </c>
      <c r="B611">
        <v>424238656</v>
      </c>
      <c r="C611">
        <v>424237180</v>
      </c>
      <c r="D611">
        <v>417098287</v>
      </c>
      <c r="E611">
        <v>1</v>
      </c>
      <c r="F611">
        <v>1</v>
      </c>
      <c r="G611">
        <v>1</v>
      </c>
      <c r="H611">
        <v>2</v>
      </c>
      <c r="I611" t="s">
        <v>901</v>
      </c>
      <c r="J611" t="s">
        <v>902</v>
      </c>
      <c r="K611" t="s">
        <v>903</v>
      </c>
      <c r="L611">
        <v>1368</v>
      </c>
      <c r="N611">
        <v>1011</v>
      </c>
      <c r="O611" t="s">
        <v>748</v>
      </c>
      <c r="P611" t="s">
        <v>748</v>
      </c>
      <c r="Q611">
        <v>1</v>
      </c>
      <c r="W611">
        <v>0</v>
      </c>
      <c r="X611">
        <v>-849950259</v>
      </c>
      <c r="Y611">
        <f t="shared" si="313"/>
        <v>0.2</v>
      </c>
      <c r="AA611">
        <v>0</v>
      </c>
      <c r="AB611">
        <v>641.70000000000005</v>
      </c>
      <c r="AC611">
        <v>539.69000000000005</v>
      </c>
      <c r="AD611">
        <v>0</v>
      </c>
      <c r="AE611">
        <v>0</v>
      </c>
      <c r="AF611">
        <v>641.70000000000005</v>
      </c>
      <c r="AG611">
        <v>539.69000000000005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0.2</v>
      </c>
      <c r="AU611" t="s">
        <v>3</v>
      </c>
      <c r="AV611">
        <v>1</v>
      </c>
      <c r="AW611">
        <v>2</v>
      </c>
      <c r="AX611">
        <v>424393092</v>
      </c>
      <c r="AY611">
        <v>1</v>
      </c>
      <c r="AZ611">
        <v>0</v>
      </c>
      <c r="BA611">
        <v>691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128.34</v>
      </c>
      <c r="BL611">
        <v>107.93800000000002</v>
      </c>
      <c r="BM611">
        <v>0</v>
      </c>
      <c r="BN611">
        <v>0</v>
      </c>
      <c r="BO611">
        <v>0.2</v>
      </c>
      <c r="BP611">
        <v>1</v>
      </c>
      <c r="BQ611">
        <v>0</v>
      </c>
      <c r="BR611">
        <v>128.34</v>
      </c>
      <c r="BS611">
        <v>107.93800000000002</v>
      </c>
      <c r="BT611">
        <v>0</v>
      </c>
      <c r="BU611">
        <v>0</v>
      </c>
      <c r="BV611">
        <v>0.2</v>
      </c>
      <c r="BW611">
        <v>1</v>
      </c>
      <c r="CV611">
        <v>0</v>
      </c>
      <c r="CW611">
        <f>ROUND(Y611*Source!I315*DO611,7)</f>
        <v>2E-3</v>
      </c>
      <c r="CX611">
        <f>ROUND(Y611*Source!I315,7)</f>
        <v>2E-3</v>
      </c>
      <c r="CY611">
        <f>AB611</f>
        <v>641.70000000000005</v>
      </c>
      <c r="CZ611">
        <f>AF611</f>
        <v>641.70000000000005</v>
      </c>
      <c r="DA611">
        <f>AJ611</f>
        <v>1</v>
      </c>
      <c r="DB611">
        <f t="shared" si="314"/>
        <v>128.34</v>
      </c>
      <c r="DC611">
        <f t="shared" si="315"/>
        <v>107.94</v>
      </c>
      <c r="DD611" t="s">
        <v>3</v>
      </c>
      <c r="DE611" t="s">
        <v>3</v>
      </c>
      <c r="DF611">
        <f t="shared" si="316"/>
        <v>0</v>
      </c>
      <c r="DG611">
        <f t="shared" ref="DG611:DG618" si="318">ROUND(ROUND(AF611,2)*CX611,2)</f>
        <v>1.28</v>
      </c>
      <c r="DH611">
        <f t="shared" si="301"/>
        <v>1.08</v>
      </c>
      <c r="DI611">
        <f t="shared" si="317"/>
        <v>0</v>
      </c>
      <c r="DJ611">
        <f>DG611+DH611</f>
        <v>2.3600000000000003</v>
      </c>
      <c r="DK611">
        <v>1</v>
      </c>
      <c r="DL611" t="s">
        <v>867</v>
      </c>
      <c r="DM611">
        <v>4</v>
      </c>
      <c r="DN611" t="s">
        <v>856</v>
      </c>
      <c r="DO611">
        <v>1</v>
      </c>
    </row>
    <row r="612" spans="1:119" x14ac:dyDescent="0.2">
      <c r="A612">
        <f>ROW(Source!A315)</f>
        <v>315</v>
      </c>
      <c r="B612">
        <v>424238656</v>
      </c>
      <c r="C612">
        <v>424237180</v>
      </c>
      <c r="D612">
        <v>417165237</v>
      </c>
      <c r="E612">
        <v>1</v>
      </c>
      <c r="F612">
        <v>1</v>
      </c>
      <c r="G612">
        <v>1</v>
      </c>
      <c r="H612">
        <v>3</v>
      </c>
      <c r="I612" t="s">
        <v>1125</v>
      </c>
      <c r="J612" t="s">
        <v>1126</v>
      </c>
      <c r="K612" t="s">
        <v>1127</v>
      </c>
      <c r="L612">
        <v>1302</v>
      </c>
      <c r="N612">
        <v>1003</v>
      </c>
      <c r="O612" t="s">
        <v>1128</v>
      </c>
      <c r="P612" t="s">
        <v>1128</v>
      </c>
      <c r="Q612">
        <v>10</v>
      </c>
      <c r="W612">
        <v>0</v>
      </c>
      <c r="X612">
        <v>530731316</v>
      </c>
      <c r="Y612">
        <f>(AT612*ROUND(0,7))</f>
        <v>0</v>
      </c>
      <c r="AA612">
        <v>57.7</v>
      </c>
      <c r="AB612">
        <v>0</v>
      </c>
      <c r="AC612">
        <v>0</v>
      </c>
      <c r="AD612">
        <v>0</v>
      </c>
      <c r="AE612">
        <v>37.71</v>
      </c>
      <c r="AF612">
        <v>0</v>
      </c>
      <c r="AG612">
        <v>0</v>
      </c>
      <c r="AH612">
        <v>0</v>
      </c>
      <c r="AI612">
        <v>1.53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0.245</v>
      </c>
      <c r="AU612" t="s">
        <v>342</v>
      </c>
      <c r="AV612">
        <v>0</v>
      </c>
      <c r="AW612">
        <v>2</v>
      </c>
      <c r="AX612">
        <v>424393093</v>
      </c>
      <c r="AY612">
        <v>1</v>
      </c>
      <c r="AZ612">
        <v>0</v>
      </c>
      <c r="BA612">
        <v>692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9.2389500000000009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ROUND(Y612*Source!I315,7)</f>
        <v>0</v>
      </c>
      <c r="CY612">
        <f>AA612</f>
        <v>57.7</v>
      </c>
      <c r="CZ612">
        <f>AE612</f>
        <v>37.71</v>
      </c>
      <c r="DA612">
        <f>AI612</f>
        <v>1.53</v>
      </c>
      <c r="DB612">
        <f>ROUND((ROUND(AT612*CZ612,2)*ROUND(0,7)),6)</f>
        <v>0</v>
      </c>
      <c r="DC612">
        <f>ROUND((ROUND(AT612*AG612,2)*ROUND(0,7)),6)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318"/>
        <v>0</v>
      </c>
      <c r="DH612">
        <f t="shared" si="301"/>
        <v>0</v>
      </c>
      <c r="DI612">
        <f t="shared" si="317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ROW(Source!A315)</f>
        <v>315</v>
      </c>
      <c r="B613">
        <v>424238656</v>
      </c>
      <c r="C613">
        <v>424237180</v>
      </c>
      <c r="D613">
        <v>417166911</v>
      </c>
      <c r="E613">
        <v>1</v>
      </c>
      <c r="F613">
        <v>1</v>
      </c>
      <c r="G613">
        <v>1</v>
      </c>
      <c r="H613">
        <v>3</v>
      </c>
      <c r="I613" t="s">
        <v>1147</v>
      </c>
      <c r="J613" t="s">
        <v>1148</v>
      </c>
      <c r="K613" t="s">
        <v>1149</v>
      </c>
      <c r="L613">
        <v>1348</v>
      </c>
      <c r="N613">
        <v>1009</v>
      </c>
      <c r="O613" t="s">
        <v>635</v>
      </c>
      <c r="P613" t="s">
        <v>635</v>
      </c>
      <c r="Q613">
        <v>1000</v>
      </c>
      <c r="W613">
        <v>0</v>
      </c>
      <c r="X613">
        <v>-312996078</v>
      </c>
      <c r="Y613">
        <f>(AT613*ROUND(0,7))</f>
        <v>0</v>
      </c>
      <c r="AA613">
        <v>127956.34</v>
      </c>
      <c r="AB613">
        <v>0</v>
      </c>
      <c r="AC613">
        <v>0</v>
      </c>
      <c r="AD613">
        <v>0</v>
      </c>
      <c r="AE613">
        <v>99190.96</v>
      </c>
      <c r="AF613">
        <v>0</v>
      </c>
      <c r="AG613">
        <v>0</v>
      </c>
      <c r="AH613">
        <v>0</v>
      </c>
      <c r="AI613">
        <v>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6.2E-4</v>
      </c>
      <c r="AU613" t="s">
        <v>342</v>
      </c>
      <c r="AV613">
        <v>0</v>
      </c>
      <c r="AW613">
        <v>2</v>
      </c>
      <c r="AX613">
        <v>424393094</v>
      </c>
      <c r="AY613">
        <v>1</v>
      </c>
      <c r="AZ613">
        <v>0</v>
      </c>
      <c r="BA613">
        <v>693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61.498395200000004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ROUND(Y613*Source!I315,7)</f>
        <v>0</v>
      </c>
      <c r="CY613">
        <f>AA613</f>
        <v>127956.34</v>
      </c>
      <c r="CZ613">
        <f>AE613</f>
        <v>99190.96</v>
      </c>
      <c r="DA613">
        <f>AI613</f>
        <v>1.29</v>
      </c>
      <c r="DB613">
        <f>ROUND((ROUND(AT613*CZ613,2)*ROUND(0,7)),6)</f>
        <v>0</v>
      </c>
      <c r="DC613">
        <f>ROUND((ROUND(AT613*AG613,2)*ROUND(0,7)),6)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318"/>
        <v>0</v>
      </c>
      <c r="DH613">
        <f t="shared" si="301"/>
        <v>0</v>
      </c>
      <c r="DI613">
        <f t="shared" si="317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ROW(Source!A315)</f>
        <v>315</v>
      </c>
      <c r="B614">
        <v>424238656</v>
      </c>
      <c r="C614">
        <v>424237180</v>
      </c>
      <c r="D614">
        <v>417175577</v>
      </c>
      <c r="E614">
        <v>1</v>
      </c>
      <c r="F614">
        <v>1</v>
      </c>
      <c r="G614">
        <v>1</v>
      </c>
      <c r="H614">
        <v>3</v>
      </c>
      <c r="I614" t="s">
        <v>1141</v>
      </c>
      <c r="J614" t="s">
        <v>1142</v>
      </c>
      <c r="K614" t="s">
        <v>1143</v>
      </c>
      <c r="L614">
        <v>1346</v>
      </c>
      <c r="N614">
        <v>1009</v>
      </c>
      <c r="O614" t="s">
        <v>1046</v>
      </c>
      <c r="P614" t="s">
        <v>1046</v>
      </c>
      <c r="Q614">
        <v>1</v>
      </c>
      <c r="W614">
        <v>0</v>
      </c>
      <c r="X614">
        <v>1865769342</v>
      </c>
      <c r="Y614">
        <f>(AT614*ROUND(0,7))</f>
        <v>0</v>
      </c>
      <c r="AA614">
        <v>1499.09</v>
      </c>
      <c r="AB614">
        <v>0</v>
      </c>
      <c r="AC614">
        <v>0</v>
      </c>
      <c r="AD614">
        <v>0</v>
      </c>
      <c r="AE614">
        <v>931.11</v>
      </c>
      <c r="AF614">
        <v>0</v>
      </c>
      <c r="AG614">
        <v>0</v>
      </c>
      <c r="AH614">
        <v>0</v>
      </c>
      <c r="AI614">
        <v>1.61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0.25</v>
      </c>
      <c r="AU614" t="s">
        <v>342</v>
      </c>
      <c r="AV614">
        <v>0</v>
      </c>
      <c r="AW614">
        <v>2</v>
      </c>
      <c r="AX614">
        <v>424393095</v>
      </c>
      <c r="AY614">
        <v>1</v>
      </c>
      <c r="AZ614">
        <v>0</v>
      </c>
      <c r="BA614">
        <v>694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232.7775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ROUND(Y614*Source!I315,7)</f>
        <v>0</v>
      </c>
      <c r="CY614">
        <f>AA614</f>
        <v>1499.09</v>
      </c>
      <c r="CZ614">
        <f>AE614</f>
        <v>931.11</v>
      </c>
      <c r="DA614">
        <f>AI614</f>
        <v>1.61</v>
      </c>
      <c r="DB614">
        <f>ROUND((ROUND(AT614*CZ614,2)*ROUND(0,7)),6)</f>
        <v>0</v>
      </c>
      <c r="DC614">
        <f>ROUND((ROUND(AT614*AG614,2)*ROUND(0,7)),6)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318"/>
        <v>0</v>
      </c>
      <c r="DH614">
        <f t="shared" si="301"/>
        <v>0</v>
      </c>
      <c r="DI614">
        <f t="shared" si="317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ROW(Source!A315)</f>
        <v>315</v>
      </c>
      <c r="B615">
        <v>424238656</v>
      </c>
      <c r="C615">
        <v>424237180</v>
      </c>
      <c r="D615">
        <v>417183788</v>
      </c>
      <c r="E615">
        <v>1</v>
      </c>
      <c r="F615">
        <v>1</v>
      </c>
      <c r="G615">
        <v>1</v>
      </c>
      <c r="H615">
        <v>3</v>
      </c>
      <c r="I615" t="s">
        <v>1138</v>
      </c>
      <c r="J615" t="s">
        <v>1139</v>
      </c>
      <c r="K615" t="s">
        <v>1140</v>
      </c>
      <c r="L615">
        <v>1348</v>
      </c>
      <c r="N615">
        <v>1009</v>
      </c>
      <c r="O615" t="s">
        <v>635</v>
      </c>
      <c r="P615" t="s">
        <v>635</v>
      </c>
      <c r="Q615">
        <v>1000</v>
      </c>
      <c r="W615">
        <v>0</v>
      </c>
      <c r="X615">
        <v>-734320380</v>
      </c>
      <c r="Y615">
        <f>(AT615*ROUND(0,7))</f>
        <v>0</v>
      </c>
      <c r="AA615">
        <v>106680.6</v>
      </c>
      <c r="AB615">
        <v>0</v>
      </c>
      <c r="AC615">
        <v>0</v>
      </c>
      <c r="AD615">
        <v>0</v>
      </c>
      <c r="AE615">
        <v>82698.14</v>
      </c>
      <c r="AF615">
        <v>0</v>
      </c>
      <c r="AG615">
        <v>0</v>
      </c>
      <c r="AH615">
        <v>0</v>
      </c>
      <c r="AI615">
        <v>1.29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7.2000000000000005E-4</v>
      </c>
      <c r="AU615" t="s">
        <v>342</v>
      </c>
      <c r="AV615">
        <v>0</v>
      </c>
      <c r="AW615">
        <v>2</v>
      </c>
      <c r="AX615">
        <v>424393096</v>
      </c>
      <c r="AY615">
        <v>1</v>
      </c>
      <c r="AZ615">
        <v>0</v>
      </c>
      <c r="BA615">
        <v>695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59.5426608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ROUND(Y615*Source!I315,7)</f>
        <v>0</v>
      </c>
      <c r="CY615">
        <f>AA615</f>
        <v>106680.6</v>
      </c>
      <c r="CZ615">
        <f>AE615</f>
        <v>82698.14</v>
      </c>
      <c r="DA615">
        <f>AI615</f>
        <v>1.29</v>
      </c>
      <c r="DB615">
        <f>ROUND((ROUND(AT615*CZ615,2)*ROUND(0,7)),6)</f>
        <v>0</v>
      </c>
      <c r="DC615">
        <f>ROUND((ROUND(AT615*AG615,2)*ROUND(0,7)),6)</f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318"/>
        <v>0</v>
      </c>
      <c r="DH615">
        <f t="shared" si="301"/>
        <v>0</v>
      </c>
      <c r="DI615">
        <f t="shared" si="317"/>
        <v>0</v>
      </c>
      <c r="DJ615">
        <f>DF615</f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ROW(Source!A316)</f>
        <v>316</v>
      </c>
      <c r="B616">
        <v>424238656</v>
      </c>
      <c r="C616">
        <v>424237203</v>
      </c>
      <c r="D616">
        <v>417090720</v>
      </c>
      <c r="E616">
        <v>117</v>
      </c>
      <c r="F616">
        <v>1</v>
      </c>
      <c r="G616">
        <v>1</v>
      </c>
      <c r="H616">
        <v>1</v>
      </c>
      <c r="I616" t="s">
        <v>1087</v>
      </c>
      <c r="J616" t="s">
        <v>3</v>
      </c>
      <c r="K616" t="s">
        <v>1088</v>
      </c>
      <c r="L616">
        <v>1191</v>
      </c>
      <c r="N616">
        <v>1013</v>
      </c>
      <c r="O616" t="s">
        <v>856</v>
      </c>
      <c r="P616" t="s">
        <v>856</v>
      </c>
      <c r="Q616">
        <v>1</v>
      </c>
      <c r="W616">
        <v>0</v>
      </c>
      <c r="X616">
        <v>44848675</v>
      </c>
      <c r="Y616">
        <f t="shared" ref="Y616:Y621" si="319">AT616</f>
        <v>29.68</v>
      </c>
      <c r="AA616">
        <v>0</v>
      </c>
      <c r="AB616">
        <v>0</v>
      </c>
      <c r="AC616">
        <v>0</v>
      </c>
      <c r="AD616">
        <v>527.6</v>
      </c>
      <c r="AE616">
        <v>0</v>
      </c>
      <c r="AF616">
        <v>0</v>
      </c>
      <c r="AG616">
        <v>0</v>
      </c>
      <c r="AH616">
        <v>527.6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29.68</v>
      </c>
      <c r="AU616" t="s">
        <v>3</v>
      </c>
      <c r="AV616">
        <v>1</v>
      </c>
      <c r="AW616">
        <v>2</v>
      </c>
      <c r="AX616">
        <v>424393099</v>
      </c>
      <c r="AY616">
        <v>1</v>
      </c>
      <c r="AZ616">
        <v>0</v>
      </c>
      <c r="BA616">
        <v>697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15659.168</v>
      </c>
      <c r="BN616">
        <v>29.68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15659.168</v>
      </c>
      <c r="BU616">
        <v>29.68</v>
      </c>
      <c r="BV616">
        <v>0</v>
      </c>
      <c r="BW616">
        <v>1</v>
      </c>
      <c r="CU616">
        <f>ROUND(AT616*Source!I316*AH616*AL616,2)</f>
        <v>156.59</v>
      </c>
      <c r="CV616">
        <f>ROUND(Y616*Source!I316,7)</f>
        <v>0.29680000000000001</v>
      </c>
      <c r="CW616">
        <v>0</v>
      </c>
      <c r="CX616">
        <f>ROUND(Y616*Source!I316,7)</f>
        <v>0.29680000000000001</v>
      </c>
      <c r="CY616">
        <f>AD616</f>
        <v>527.6</v>
      </c>
      <c r="CZ616">
        <f>AH616</f>
        <v>527.6</v>
      </c>
      <c r="DA616">
        <f>AL616</f>
        <v>1</v>
      </c>
      <c r="DB616">
        <f t="shared" ref="DB616:DB621" si="320">ROUND(ROUND(AT616*CZ616,2),6)</f>
        <v>15659.17</v>
      </c>
      <c r="DC616">
        <f t="shared" ref="DC616:DC621" si="321">ROUND(ROUND(AT616*AG616,2),6)</f>
        <v>0</v>
      </c>
      <c r="DD616" t="s">
        <v>3</v>
      </c>
      <c r="DE616" t="s">
        <v>3</v>
      </c>
      <c r="DF616">
        <f t="shared" ref="DF616:DF621" si="322">ROUND(ROUND(AE616,2)*CX616,2)</f>
        <v>0</v>
      </c>
      <c r="DG616">
        <f t="shared" si="318"/>
        <v>0</v>
      </c>
      <c r="DH616">
        <f t="shared" si="301"/>
        <v>0</v>
      </c>
      <c r="DI616">
        <f t="shared" si="317"/>
        <v>156.59</v>
      </c>
      <c r="DJ616">
        <f>DI616</f>
        <v>156.59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ROW(Source!A316)</f>
        <v>316</v>
      </c>
      <c r="B617">
        <v>424238656</v>
      </c>
      <c r="C617">
        <v>424237203</v>
      </c>
      <c r="D617">
        <v>417090896</v>
      </c>
      <c r="E617">
        <v>117</v>
      </c>
      <c r="F617">
        <v>1</v>
      </c>
      <c r="G617">
        <v>1</v>
      </c>
      <c r="H617">
        <v>1</v>
      </c>
      <c r="I617" t="s">
        <v>854</v>
      </c>
      <c r="J617" t="s">
        <v>3</v>
      </c>
      <c r="K617" t="s">
        <v>855</v>
      </c>
      <c r="L617">
        <v>1191</v>
      </c>
      <c r="N617">
        <v>1013</v>
      </c>
      <c r="O617" t="s">
        <v>856</v>
      </c>
      <c r="P617" t="s">
        <v>856</v>
      </c>
      <c r="Q617">
        <v>1</v>
      </c>
      <c r="W617">
        <v>0</v>
      </c>
      <c r="X617">
        <v>-1417349443</v>
      </c>
      <c r="Y617">
        <f t="shared" si="319"/>
        <v>0.4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0.4</v>
      </c>
      <c r="AU617" t="s">
        <v>3</v>
      </c>
      <c r="AV617">
        <v>2</v>
      </c>
      <c r="AW617">
        <v>2</v>
      </c>
      <c r="AX617">
        <v>424393100</v>
      </c>
      <c r="AY617">
        <v>1</v>
      </c>
      <c r="AZ617">
        <v>0</v>
      </c>
      <c r="BA617">
        <v>698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ROUND(Y617*Source!I316,7)</f>
        <v>4.0000000000000001E-3</v>
      </c>
      <c r="CY617">
        <f>AD617</f>
        <v>0</v>
      </c>
      <c r="CZ617">
        <f>AH617</f>
        <v>0</v>
      </c>
      <c r="DA617">
        <f>AL617</f>
        <v>1</v>
      </c>
      <c r="DB617">
        <f t="shared" si="320"/>
        <v>0</v>
      </c>
      <c r="DC617">
        <f t="shared" si="321"/>
        <v>0</v>
      </c>
      <c r="DD617" t="s">
        <v>3</v>
      </c>
      <c r="DE617" t="s">
        <v>3</v>
      </c>
      <c r="DF617">
        <f t="shared" si="322"/>
        <v>0</v>
      </c>
      <c r="DG617">
        <f t="shared" si="318"/>
        <v>0</v>
      </c>
      <c r="DH617">
        <f t="shared" si="301"/>
        <v>0</v>
      </c>
      <c r="DI617">
        <f t="shared" si="317"/>
        <v>0</v>
      </c>
      <c r="DJ617">
        <f>DI617</f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ROW(Source!A316)</f>
        <v>316</v>
      </c>
      <c r="B618">
        <v>424238656</v>
      </c>
      <c r="C618">
        <v>424237203</v>
      </c>
      <c r="D618">
        <v>417097392</v>
      </c>
      <c r="E618">
        <v>1</v>
      </c>
      <c r="F618">
        <v>1</v>
      </c>
      <c r="G618">
        <v>1</v>
      </c>
      <c r="H618">
        <v>2</v>
      </c>
      <c r="I618" t="s">
        <v>963</v>
      </c>
      <c r="J618" t="s">
        <v>964</v>
      </c>
      <c r="K618" t="s">
        <v>965</v>
      </c>
      <c r="L618">
        <v>1368</v>
      </c>
      <c r="N618">
        <v>1011</v>
      </c>
      <c r="O618" t="s">
        <v>748</v>
      </c>
      <c r="P618" t="s">
        <v>748</v>
      </c>
      <c r="Q618">
        <v>1</v>
      </c>
      <c r="W618">
        <v>0</v>
      </c>
      <c r="X618">
        <v>639918019</v>
      </c>
      <c r="Y618">
        <f t="shared" si="319"/>
        <v>0.2</v>
      </c>
      <c r="AA618">
        <v>0</v>
      </c>
      <c r="AB618">
        <v>1626.29</v>
      </c>
      <c r="AC618">
        <v>724.95</v>
      </c>
      <c r="AD618">
        <v>0</v>
      </c>
      <c r="AE618">
        <v>0</v>
      </c>
      <c r="AF618">
        <v>1626.29</v>
      </c>
      <c r="AG618">
        <v>724.95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0.2</v>
      </c>
      <c r="AU618" t="s">
        <v>3</v>
      </c>
      <c r="AV618">
        <v>1</v>
      </c>
      <c r="AW618">
        <v>2</v>
      </c>
      <c r="AX618">
        <v>424393101</v>
      </c>
      <c r="AY618">
        <v>1</v>
      </c>
      <c r="AZ618">
        <v>0</v>
      </c>
      <c r="BA618">
        <v>699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325.25800000000004</v>
      </c>
      <c r="BL618">
        <v>144.99</v>
      </c>
      <c r="BM618">
        <v>0</v>
      </c>
      <c r="BN618">
        <v>0</v>
      </c>
      <c r="BO618">
        <v>0.2</v>
      </c>
      <c r="BP618">
        <v>1</v>
      </c>
      <c r="BQ618">
        <v>0</v>
      </c>
      <c r="BR618">
        <v>325.25800000000004</v>
      </c>
      <c r="BS618">
        <v>144.99</v>
      </c>
      <c r="BT618">
        <v>0</v>
      </c>
      <c r="BU618">
        <v>0</v>
      </c>
      <c r="BV618">
        <v>0.2</v>
      </c>
      <c r="BW618">
        <v>1</v>
      </c>
      <c r="CV618">
        <v>0</v>
      </c>
      <c r="CW618">
        <f>ROUND(Y618*Source!I316*DO618,7)</f>
        <v>2E-3</v>
      </c>
      <c r="CX618">
        <f>ROUND(Y618*Source!I316,7)</f>
        <v>2E-3</v>
      </c>
      <c r="CY618">
        <f>AB618</f>
        <v>1626.29</v>
      </c>
      <c r="CZ618">
        <f>AF618</f>
        <v>1626.29</v>
      </c>
      <c r="DA618">
        <f>AJ618</f>
        <v>1</v>
      </c>
      <c r="DB618">
        <f t="shared" si="320"/>
        <v>325.26</v>
      </c>
      <c r="DC618">
        <f t="shared" si="321"/>
        <v>144.99</v>
      </c>
      <c r="DD618" t="s">
        <v>3</v>
      </c>
      <c r="DE618" t="s">
        <v>3</v>
      </c>
      <c r="DF618">
        <f t="shared" si="322"/>
        <v>0</v>
      </c>
      <c r="DG618">
        <f t="shared" si="318"/>
        <v>3.25</v>
      </c>
      <c r="DH618">
        <f t="shared" si="301"/>
        <v>1.45</v>
      </c>
      <c r="DI618">
        <f t="shared" si="317"/>
        <v>0</v>
      </c>
      <c r="DJ618">
        <f>DG618+DH618</f>
        <v>4.7</v>
      </c>
      <c r="DK618">
        <v>1</v>
      </c>
      <c r="DL618" t="s">
        <v>876</v>
      </c>
      <c r="DM618">
        <v>6</v>
      </c>
      <c r="DN618" t="s">
        <v>856</v>
      </c>
      <c r="DO618">
        <v>1</v>
      </c>
    </row>
    <row r="619" spans="1:119" x14ac:dyDescent="0.2">
      <c r="A619">
        <f>ROW(Source!A316)</f>
        <v>316</v>
      </c>
      <c r="B619">
        <v>424238656</v>
      </c>
      <c r="C619">
        <v>424237203</v>
      </c>
      <c r="D619">
        <v>417097489</v>
      </c>
      <c r="E619">
        <v>1</v>
      </c>
      <c r="F619">
        <v>1</v>
      </c>
      <c r="G619">
        <v>1</v>
      </c>
      <c r="H619">
        <v>2</v>
      </c>
      <c r="I619" t="s">
        <v>1107</v>
      </c>
      <c r="J619" t="s">
        <v>1108</v>
      </c>
      <c r="K619" t="s">
        <v>1109</v>
      </c>
      <c r="L619">
        <v>1368</v>
      </c>
      <c r="N619">
        <v>1011</v>
      </c>
      <c r="O619" t="s">
        <v>748</v>
      </c>
      <c r="P619" t="s">
        <v>748</v>
      </c>
      <c r="Q619">
        <v>1</v>
      </c>
      <c r="W619">
        <v>0</v>
      </c>
      <c r="X619">
        <v>-1620640563</v>
      </c>
      <c r="Y619">
        <f t="shared" si="319"/>
        <v>6.9</v>
      </c>
      <c r="AA619">
        <v>0</v>
      </c>
      <c r="AB619">
        <v>2.77</v>
      </c>
      <c r="AC619">
        <v>0</v>
      </c>
      <c r="AD619">
        <v>0</v>
      </c>
      <c r="AE619">
        <v>0</v>
      </c>
      <c r="AF619">
        <v>1.75</v>
      </c>
      <c r="AG619">
        <v>0</v>
      </c>
      <c r="AH619">
        <v>0</v>
      </c>
      <c r="AI619">
        <v>1</v>
      </c>
      <c r="AJ619">
        <v>1.58</v>
      </c>
      <c r="AK619">
        <v>1</v>
      </c>
      <c r="AL619">
        <v>1</v>
      </c>
      <c r="AM619">
        <v>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6.9</v>
      </c>
      <c r="AU619" t="s">
        <v>3</v>
      </c>
      <c r="AV619">
        <v>1</v>
      </c>
      <c r="AW619">
        <v>2</v>
      </c>
      <c r="AX619">
        <v>424393102</v>
      </c>
      <c r="AY619">
        <v>1</v>
      </c>
      <c r="AZ619">
        <v>0</v>
      </c>
      <c r="BA619">
        <v>700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12.075000000000001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0</v>
      </c>
      <c r="BR619">
        <v>12.075000000000001</v>
      </c>
      <c r="BS619">
        <v>0</v>
      </c>
      <c r="BT619">
        <v>0</v>
      </c>
      <c r="BU619">
        <v>0</v>
      </c>
      <c r="BV619">
        <v>0</v>
      </c>
      <c r="BW619">
        <v>1</v>
      </c>
      <c r="CV619">
        <v>0</v>
      </c>
      <c r="CW619">
        <f>ROUND(Y619*Source!I316*DO619,7)</f>
        <v>0</v>
      </c>
      <c r="CX619">
        <f>ROUND(Y619*Source!I316,7)</f>
        <v>6.9000000000000006E-2</v>
      </c>
      <c r="CY619">
        <f>AB619</f>
        <v>2.77</v>
      </c>
      <c r="CZ619">
        <f>AF619</f>
        <v>1.75</v>
      </c>
      <c r="DA619">
        <f>AJ619</f>
        <v>1.58</v>
      </c>
      <c r="DB619">
        <f t="shared" si="320"/>
        <v>12.08</v>
      </c>
      <c r="DC619">
        <f t="shared" si="321"/>
        <v>0</v>
      </c>
      <c r="DD619" t="s">
        <v>3</v>
      </c>
      <c r="DE619" t="s">
        <v>3</v>
      </c>
      <c r="DF619">
        <f t="shared" si="322"/>
        <v>0</v>
      </c>
      <c r="DG619">
        <f>ROUND(ROUND(AF619*AJ619,2)*CX619,2)</f>
        <v>0.19</v>
      </c>
      <c r="DH619">
        <f t="shared" si="301"/>
        <v>0</v>
      </c>
      <c r="DI619">
        <f t="shared" si="317"/>
        <v>0</v>
      </c>
      <c r="DJ619">
        <f>DG619+DH619</f>
        <v>0.19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ROW(Source!A316)</f>
        <v>316</v>
      </c>
      <c r="B620">
        <v>424238656</v>
      </c>
      <c r="C620">
        <v>424237203</v>
      </c>
      <c r="D620">
        <v>417097533</v>
      </c>
      <c r="E620">
        <v>1</v>
      </c>
      <c r="F620">
        <v>1</v>
      </c>
      <c r="G620">
        <v>1</v>
      </c>
      <c r="H620">
        <v>2</v>
      </c>
      <c r="I620" t="s">
        <v>1122</v>
      </c>
      <c r="J620" t="s">
        <v>1123</v>
      </c>
      <c r="K620" t="s">
        <v>1124</v>
      </c>
      <c r="L620">
        <v>1368</v>
      </c>
      <c r="N620">
        <v>1011</v>
      </c>
      <c r="O620" t="s">
        <v>748</v>
      </c>
      <c r="P620" t="s">
        <v>748</v>
      </c>
      <c r="Q620">
        <v>1</v>
      </c>
      <c r="W620">
        <v>0</v>
      </c>
      <c r="X620">
        <v>877234250</v>
      </c>
      <c r="Y620">
        <f t="shared" si="319"/>
        <v>6.9</v>
      </c>
      <c r="AA620">
        <v>0</v>
      </c>
      <c r="AB620">
        <v>19.89</v>
      </c>
      <c r="AC620">
        <v>0</v>
      </c>
      <c r="AD620">
        <v>0</v>
      </c>
      <c r="AE620">
        <v>0</v>
      </c>
      <c r="AF620">
        <v>13.44</v>
      </c>
      <c r="AG620">
        <v>0</v>
      </c>
      <c r="AH620">
        <v>0</v>
      </c>
      <c r="AI620">
        <v>1</v>
      </c>
      <c r="AJ620">
        <v>1.48</v>
      </c>
      <c r="AK620">
        <v>1</v>
      </c>
      <c r="AL620">
        <v>1</v>
      </c>
      <c r="AM620">
        <v>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6.9</v>
      </c>
      <c r="AU620" t="s">
        <v>3</v>
      </c>
      <c r="AV620">
        <v>1</v>
      </c>
      <c r="AW620">
        <v>2</v>
      </c>
      <c r="AX620">
        <v>424393103</v>
      </c>
      <c r="AY620">
        <v>1</v>
      </c>
      <c r="AZ620">
        <v>0</v>
      </c>
      <c r="BA620">
        <v>701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92.736000000000004</v>
      </c>
      <c r="BL620">
        <v>0</v>
      </c>
      <c r="BM620">
        <v>0</v>
      </c>
      <c r="BN620">
        <v>0</v>
      </c>
      <c r="BO620">
        <v>0</v>
      </c>
      <c r="BP620">
        <v>1</v>
      </c>
      <c r="BQ620">
        <v>0</v>
      </c>
      <c r="BR620">
        <v>92.736000000000004</v>
      </c>
      <c r="BS620">
        <v>0</v>
      </c>
      <c r="BT620">
        <v>0</v>
      </c>
      <c r="BU620">
        <v>0</v>
      </c>
      <c r="BV620">
        <v>0</v>
      </c>
      <c r="BW620">
        <v>1</v>
      </c>
      <c r="CV620">
        <v>0</v>
      </c>
      <c r="CW620">
        <f>ROUND(Y620*Source!I316*DO620,7)</f>
        <v>0</v>
      </c>
      <c r="CX620">
        <f>ROUND(Y620*Source!I316,7)</f>
        <v>6.9000000000000006E-2</v>
      </c>
      <c r="CY620">
        <f>AB620</f>
        <v>19.89</v>
      </c>
      <c r="CZ620">
        <f>AF620</f>
        <v>13.44</v>
      </c>
      <c r="DA620">
        <f>AJ620</f>
        <v>1.48</v>
      </c>
      <c r="DB620">
        <f t="shared" si="320"/>
        <v>92.74</v>
      </c>
      <c r="DC620">
        <f t="shared" si="321"/>
        <v>0</v>
      </c>
      <c r="DD620" t="s">
        <v>3</v>
      </c>
      <c r="DE620" t="s">
        <v>3</v>
      </c>
      <c r="DF620">
        <f t="shared" si="322"/>
        <v>0</v>
      </c>
      <c r="DG620">
        <f>ROUND(ROUND(AF620*AJ620,2)*CX620,2)</f>
        <v>1.37</v>
      </c>
      <c r="DH620">
        <f t="shared" si="301"/>
        <v>0</v>
      </c>
      <c r="DI620">
        <f t="shared" si="317"/>
        <v>0</v>
      </c>
      <c r="DJ620">
        <f>DG620+DH620</f>
        <v>1.37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ROW(Source!A316)</f>
        <v>316</v>
      </c>
      <c r="B621">
        <v>424238656</v>
      </c>
      <c r="C621">
        <v>424237203</v>
      </c>
      <c r="D621">
        <v>417098287</v>
      </c>
      <c r="E621">
        <v>1</v>
      </c>
      <c r="F621">
        <v>1</v>
      </c>
      <c r="G621">
        <v>1</v>
      </c>
      <c r="H621">
        <v>2</v>
      </c>
      <c r="I621" t="s">
        <v>901</v>
      </c>
      <c r="J621" t="s">
        <v>902</v>
      </c>
      <c r="K621" t="s">
        <v>903</v>
      </c>
      <c r="L621">
        <v>1368</v>
      </c>
      <c r="N621">
        <v>1011</v>
      </c>
      <c r="O621" t="s">
        <v>748</v>
      </c>
      <c r="P621" t="s">
        <v>748</v>
      </c>
      <c r="Q621">
        <v>1</v>
      </c>
      <c r="W621">
        <v>0</v>
      </c>
      <c r="X621">
        <v>-849950259</v>
      </c>
      <c r="Y621">
        <f t="shared" si="319"/>
        <v>0.2</v>
      </c>
      <c r="AA621">
        <v>0</v>
      </c>
      <c r="AB621">
        <v>641.70000000000005</v>
      </c>
      <c r="AC621">
        <v>539.69000000000005</v>
      </c>
      <c r="AD621">
        <v>0</v>
      </c>
      <c r="AE621">
        <v>0</v>
      </c>
      <c r="AF621">
        <v>641.70000000000005</v>
      </c>
      <c r="AG621">
        <v>539.69000000000005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0.2</v>
      </c>
      <c r="AU621" t="s">
        <v>3</v>
      </c>
      <c r="AV621">
        <v>1</v>
      </c>
      <c r="AW621">
        <v>2</v>
      </c>
      <c r="AX621">
        <v>424393104</v>
      </c>
      <c r="AY621">
        <v>1</v>
      </c>
      <c r="AZ621">
        <v>0</v>
      </c>
      <c r="BA621">
        <v>702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128.34</v>
      </c>
      <c r="BL621">
        <v>107.93800000000002</v>
      </c>
      <c r="BM621">
        <v>0</v>
      </c>
      <c r="BN621">
        <v>0</v>
      </c>
      <c r="BO621">
        <v>0.2</v>
      </c>
      <c r="BP621">
        <v>1</v>
      </c>
      <c r="BQ621">
        <v>0</v>
      </c>
      <c r="BR621">
        <v>128.34</v>
      </c>
      <c r="BS621">
        <v>107.93800000000002</v>
      </c>
      <c r="BT621">
        <v>0</v>
      </c>
      <c r="BU621">
        <v>0</v>
      </c>
      <c r="BV621">
        <v>0.2</v>
      </c>
      <c r="BW621">
        <v>1</v>
      </c>
      <c r="CV621">
        <v>0</v>
      </c>
      <c r="CW621">
        <f>ROUND(Y621*Source!I316*DO621,7)</f>
        <v>2E-3</v>
      </c>
      <c r="CX621">
        <f>ROUND(Y621*Source!I316,7)</f>
        <v>2E-3</v>
      </c>
      <c r="CY621">
        <f>AB621</f>
        <v>641.70000000000005</v>
      </c>
      <c r="CZ621">
        <f>AF621</f>
        <v>641.70000000000005</v>
      </c>
      <c r="DA621">
        <f>AJ621</f>
        <v>1</v>
      </c>
      <c r="DB621">
        <f t="shared" si="320"/>
        <v>128.34</v>
      </c>
      <c r="DC621">
        <f t="shared" si="321"/>
        <v>107.94</v>
      </c>
      <c r="DD621" t="s">
        <v>3</v>
      </c>
      <c r="DE621" t="s">
        <v>3</v>
      </c>
      <c r="DF621">
        <f t="shared" si="322"/>
        <v>0</v>
      </c>
      <c r="DG621">
        <f t="shared" ref="DG621:DG652" si="323">ROUND(ROUND(AF621,2)*CX621,2)</f>
        <v>1.28</v>
      </c>
      <c r="DH621">
        <f t="shared" si="301"/>
        <v>1.08</v>
      </c>
      <c r="DI621">
        <f t="shared" si="317"/>
        <v>0</v>
      </c>
      <c r="DJ621">
        <f>DG621+DH621</f>
        <v>2.3600000000000003</v>
      </c>
      <c r="DK621">
        <v>1</v>
      </c>
      <c r="DL621" t="s">
        <v>867</v>
      </c>
      <c r="DM621">
        <v>4</v>
      </c>
      <c r="DN621" t="s">
        <v>856</v>
      </c>
      <c r="DO621">
        <v>1</v>
      </c>
    </row>
    <row r="622" spans="1:119" x14ac:dyDescent="0.2">
      <c r="A622">
        <f>ROW(Source!A316)</f>
        <v>316</v>
      </c>
      <c r="B622">
        <v>424238656</v>
      </c>
      <c r="C622">
        <v>424237203</v>
      </c>
      <c r="D622">
        <v>417165237</v>
      </c>
      <c r="E622">
        <v>1</v>
      </c>
      <c r="F622">
        <v>1</v>
      </c>
      <c r="G622">
        <v>1</v>
      </c>
      <c r="H622">
        <v>3</v>
      </c>
      <c r="I622" t="s">
        <v>1125</v>
      </c>
      <c r="J622" t="s">
        <v>1126</v>
      </c>
      <c r="K622" t="s">
        <v>1127</v>
      </c>
      <c r="L622">
        <v>1302</v>
      </c>
      <c r="N622">
        <v>1003</v>
      </c>
      <c r="O622" t="s">
        <v>1128</v>
      </c>
      <c r="P622" t="s">
        <v>1128</v>
      </c>
      <c r="Q622">
        <v>10</v>
      </c>
      <c r="W622">
        <v>0</v>
      </c>
      <c r="X622">
        <v>530731316</v>
      </c>
      <c r="Y622">
        <f>(AT622*ROUND(0,7))</f>
        <v>0</v>
      </c>
      <c r="AA622">
        <v>57.7</v>
      </c>
      <c r="AB622">
        <v>0</v>
      </c>
      <c r="AC622">
        <v>0</v>
      </c>
      <c r="AD622">
        <v>0</v>
      </c>
      <c r="AE622">
        <v>37.71</v>
      </c>
      <c r="AF622">
        <v>0</v>
      </c>
      <c r="AG622">
        <v>0</v>
      </c>
      <c r="AH622">
        <v>0</v>
      </c>
      <c r="AI622">
        <v>1.53</v>
      </c>
      <c r="AJ622">
        <v>1</v>
      </c>
      <c r="AK622">
        <v>1</v>
      </c>
      <c r="AL622">
        <v>1</v>
      </c>
      <c r="AM622">
        <v>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0.245</v>
      </c>
      <c r="AU622" t="s">
        <v>342</v>
      </c>
      <c r="AV622">
        <v>0</v>
      </c>
      <c r="AW622">
        <v>2</v>
      </c>
      <c r="AX622">
        <v>424393105</v>
      </c>
      <c r="AY622">
        <v>1</v>
      </c>
      <c r="AZ622">
        <v>0</v>
      </c>
      <c r="BA622">
        <v>703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9.2389500000000009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ROUND(Y622*Source!I316,7)</f>
        <v>0</v>
      </c>
      <c r="CY622">
        <f>AA622</f>
        <v>57.7</v>
      </c>
      <c r="CZ622">
        <f>AE622</f>
        <v>37.71</v>
      </c>
      <c r="DA622">
        <f>AI622</f>
        <v>1.53</v>
      </c>
      <c r="DB622">
        <f>ROUND((ROUND(AT622*CZ622,2)*ROUND(0,7)),6)</f>
        <v>0</v>
      </c>
      <c r="DC622">
        <f>ROUND((ROUND(AT622*AG622,2)*ROUND(0,7)),6)</f>
        <v>0</v>
      </c>
      <c r="DD622" t="s">
        <v>3</v>
      </c>
      <c r="DE622" t="s">
        <v>3</v>
      </c>
      <c r="DF622">
        <f>ROUND(ROUND(AE622*AI622,2)*CX622,2)</f>
        <v>0</v>
      </c>
      <c r="DG622">
        <f t="shared" si="323"/>
        <v>0</v>
      </c>
      <c r="DH622">
        <f t="shared" si="301"/>
        <v>0</v>
      </c>
      <c r="DI622">
        <f t="shared" si="317"/>
        <v>0</v>
      </c>
      <c r="DJ622">
        <f>DF622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ROW(Source!A316)</f>
        <v>316</v>
      </c>
      <c r="B623">
        <v>424238656</v>
      </c>
      <c r="C623">
        <v>424237203</v>
      </c>
      <c r="D623">
        <v>417166911</v>
      </c>
      <c r="E623">
        <v>1</v>
      </c>
      <c r="F623">
        <v>1</v>
      </c>
      <c r="G623">
        <v>1</v>
      </c>
      <c r="H623">
        <v>3</v>
      </c>
      <c r="I623" t="s">
        <v>1147</v>
      </c>
      <c r="J623" t="s">
        <v>1148</v>
      </c>
      <c r="K623" t="s">
        <v>1149</v>
      </c>
      <c r="L623">
        <v>1348</v>
      </c>
      <c r="N623">
        <v>1009</v>
      </c>
      <c r="O623" t="s">
        <v>635</v>
      </c>
      <c r="P623" t="s">
        <v>635</v>
      </c>
      <c r="Q623">
        <v>1000</v>
      </c>
      <c r="W623">
        <v>0</v>
      </c>
      <c r="X623">
        <v>-312996078</v>
      </c>
      <c r="Y623">
        <f>(AT623*ROUND(0,7))</f>
        <v>0</v>
      </c>
      <c r="AA623">
        <v>127956.34</v>
      </c>
      <c r="AB623">
        <v>0</v>
      </c>
      <c r="AC623">
        <v>0</v>
      </c>
      <c r="AD623">
        <v>0</v>
      </c>
      <c r="AE623">
        <v>99190.96</v>
      </c>
      <c r="AF623">
        <v>0</v>
      </c>
      <c r="AG623">
        <v>0</v>
      </c>
      <c r="AH623">
        <v>0</v>
      </c>
      <c r="AI623">
        <v>1.29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6.2E-4</v>
      </c>
      <c r="AU623" t="s">
        <v>342</v>
      </c>
      <c r="AV623">
        <v>0</v>
      </c>
      <c r="AW623">
        <v>2</v>
      </c>
      <c r="AX623">
        <v>424393106</v>
      </c>
      <c r="AY623">
        <v>1</v>
      </c>
      <c r="AZ623">
        <v>0</v>
      </c>
      <c r="BA623">
        <v>704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61.498395200000004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v>0</v>
      </c>
      <c r="CX623">
        <f>ROUND(Y623*Source!I316,7)</f>
        <v>0</v>
      </c>
      <c r="CY623">
        <f>AA623</f>
        <v>127956.34</v>
      </c>
      <c r="CZ623">
        <f>AE623</f>
        <v>99190.96</v>
      </c>
      <c r="DA623">
        <f>AI623</f>
        <v>1.29</v>
      </c>
      <c r="DB623">
        <f>ROUND((ROUND(AT623*CZ623,2)*ROUND(0,7)),6)</f>
        <v>0</v>
      </c>
      <c r="DC623">
        <f>ROUND((ROUND(AT623*AG623,2)*ROUND(0,7)),6)</f>
        <v>0</v>
      </c>
      <c r="DD623" t="s">
        <v>3</v>
      </c>
      <c r="DE623" t="s">
        <v>3</v>
      </c>
      <c r="DF623">
        <f>ROUND(ROUND(AE623*AI623,2)*CX623,2)</f>
        <v>0</v>
      </c>
      <c r="DG623">
        <f t="shared" si="323"/>
        <v>0</v>
      </c>
      <c r="DH623">
        <f t="shared" si="301"/>
        <v>0</v>
      </c>
      <c r="DI623">
        <f t="shared" si="317"/>
        <v>0</v>
      </c>
      <c r="DJ623">
        <f>DF623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ROW(Source!A316)</f>
        <v>316</v>
      </c>
      <c r="B624">
        <v>424238656</v>
      </c>
      <c r="C624">
        <v>424237203</v>
      </c>
      <c r="D624">
        <v>417175577</v>
      </c>
      <c r="E624">
        <v>1</v>
      </c>
      <c r="F624">
        <v>1</v>
      </c>
      <c r="G624">
        <v>1</v>
      </c>
      <c r="H624">
        <v>3</v>
      </c>
      <c r="I624" t="s">
        <v>1141</v>
      </c>
      <c r="J624" t="s">
        <v>1142</v>
      </c>
      <c r="K624" t="s">
        <v>1143</v>
      </c>
      <c r="L624">
        <v>1346</v>
      </c>
      <c r="N624">
        <v>1009</v>
      </c>
      <c r="O624" t="s">
        <v>1046</v>
      </c>
      <c r="P624" t="s">
        <v>1046</v>
      </c>
      <c r="Q624">
        <v>1</v>
      </c>
      <c r="W624">
        <v>0</v>
      </c>
      <c r="X624">
        <v>1865769342</v>
      </c>
      <c r="Y624">
        <f>(AT624*ROUND(0,7))</f>
        <v>0</v>
      </c>
      <c r="AA624">
        <v>1499.09</v>
      </c>
      <c r="AB624">
        <v>0</v>
      </c>
      <c r="AC624">
        <v>0</v>
      </c>
      <c r="AD624">
        <v>0</v>
      </c>
      <c r="AE624">
        <v>931.11</v>
      </c>
      <c r="AF624">
        <v>0</v>
      </c>
      <c r="AG624">
        <v>0</v>
      </c>
      <c r="AH624">
        <v>0</v>
      </c>
      <c r="AI624">
        <v>1.61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0.25</v>
      </c>
      <c r="AU624" t="s">
        <v>342</v>
      </c>
      <c r="AV624">
        <v>0</v>
      </c>
      <c r="AW624">
        <v>2</v>
      </c>
      <c r="AX624">
        <v>424393107</v>
      </c>
      <c r="AY624">
        <v>1</v>
      </c>
      <c r="AZ624">
        <v>0</v>
      </c>
      <c r="BA624">
        <v>705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232.7775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ROUND(Y624*Source!I316,7)</f>
        <v>0</v>
      </c>
      <c r="CY624">
        <f>AA624</f>
        <v>1499.09</v>
      </c>
      <c r="CZ624">
        <f>AE624</f>
        <v>931.11</v>
      </c>
      <c r="DA624">
        <f>AI624</f>
        <v>1.61</v>
      </c>
      <c r="DB624">
        <f>ROUND((ROUND(AT624*CZ624,2)*ROUND(0,7)),6)</f>
        <v>0</v>
      </c>
      <c r="DC624">
        <f>ROUND((ROUND(AT624*AG624,2)*ROUND(0,7)),6)</f>
        <v>0</v>
      </c>
      <c r="DD624" t="s">
        <v>3</v>
      </c>
      <c r="DE624" t="s">
        <v>3</v>
      </c>
      <c r="DF624">
        <f>ROUND(ROUND(AE624*AI624,2)*CX624,2)</f>
        <v>0</v>
      </c>
      <c r="DG624">
        <f t="shared" si="323"/>
        <v>0</v>
      </c>
      <c r="DH624">
        <f t="shared" si="301"/>
        <v>0</v>
      </c>
      <c r="DI624">
        <f t="shared" si="317"/>
        <v>0</v>
      </c>
      <c r="DJ624">
        <f>DF624</f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ROW(Source!A316)</f>
        <v>316</v>
      </c>
      <c r="B625">
        <v>424238656</v>
      </c>
      <c r="C625">
        <v>424237203</v>
      </c>
      <c r="D625">
        <v>417183788</v>
      </c>
      <c r="E625">
        <v>1</v>
      </c>
      <c r="F625">
        <v>1</v>
      </c>
      <c r="G625">
        <v>1</v>
      </c>
      <c r="H625">
        <v>3</v>
      </c>
      <c r="I625" t="s">
        <v>1138</v>
      </c>
      <c r="J625" t="s">
        <v>1139</v>
      </c>
      <c r="K625" t="s">
        <v>1140</v>
      </c>
      <c r="L625">
        <v>1348</v>
      </c>
      <c r="N625">
        <v>1009</v>
      </c>
      <c r="O625" t="s">
        <v>635</v>
      </c>
      <c r="P625" t="s">
        <v>635</v>
      </c>
      <c r="Q625">
        <v>1000</v>
      </c>
      <c r="W625">
        <v>0</v>
      </c>
      <c r="X625">
        <v>-734320380</v>
      </c>
      <c r="Y625">
        <f>(AT625*ROUND(0,7))</f>
        <v>0</v>
      </c>
      <c r="AA625">
        <v>106680.6</v>
      </c>
      <c r="AB625">
        <v>0</v>
      </c>
      <c r="AC625">
        <v>0</v>
      </c>
      <c r="AD625">
        <v>0</v>
      </c>
      <c r="AE625">
        <v>82698.14</v>
      </c>
      <c r="AF625">
        <v>0</v>
      </c>
      <c r="AG625">
        <v>0</v>
      </c>
      <c r="AH625">
        <v>0</v>
      </c>
      <c r="AI625">
        <v>1.29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7.2000000000000005E-4</v>
      </c>
      <c r="AU625" t="s">
        <v>342</v>
      </c>
      <c r="AV625">
        <v>0</v>
      </c>
      <c r="AW625">
        <v>2</v>
      </c>
      <c r="AX625">
        <v>424393108</v>
      </c>
      <c r="AY625">
        <v>1</v>
      </c>
      <c r="AZ625">
        <v>0</v>
      </c>
      <c r="BA625">
        <v>706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59.5426608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ROUND(Y625*Source!I316,7)</f>
        <v>0</v>
      </c>
      <c r="CY625">
        <f>AA625</f>
        <v>106680.6</v>
      </c>
      <c r="CZ625">
        <f>AE625</f>
        <v>82698.14</v>
      </c>
      <c r="DA625">
        <f>AI625</f>
        <v>1.29</v>
      </c>
      <c r="DB625">
        <f>ROUND((ROUND(AT625*CZ625,2)*ROUND(0,7)),6)</f>
        <v>0</v>
      </c>
      <c r="DC625">
        <f>ROUND((ROUND(AT625*AG625,2)*ROUND(0,7)),6)</f>
        <v>0</v>
      </c>
      <c r="DD625" t="s">
        <v>3</v>
      </c>
      <c r="DE625" t="s">
        <v>3</v>
      </c>
      <c r="DF625">
        <f>ROUND(ROUND(AE625*AI625,2)*CX625,2)</f>
        <v>0</v>
      </c>
      <c r="DG625">
        <f t="shared" si="323"/>
        <v>0</v>
      </c>
      <c r="DH625">
        <f t="shared" si="301"/>
        <v>0</v>
      </c>
      <c r="DI625">
        <f t="shared" si="317"/>
        <v>0</v>
      </c>
      <c r="DJ625">
        <f>DF625</f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ROW(Source!A353)</f>
        <v>353</v>
      </c>
      <c r="B626">
        <v>424238656</v>
      </c>
      <c r="C626">
        <v>424237227</v>
      </c>
      <c r="D626">
        <v>417090860</v>
      </c>
      <c r="E626">
        <v>117</v>
      </c>
      <c r="F626">
        <v>1</v>
      </c>
      <c r="G626">
        <v>1</v>
      </c>
      <c r="H626">
        <v>1</v>
      </c>
      <c r="I626" t="s">
        <v>1101</v>
      </c>
      <c r="J626" t="s">
        <v>3</v>
      </c>
      <c r="K626" t="s">
        <v>1102</v>
      </c>
      <c r="L626">
        <v>1369</v>
      </c>
      <c r="N626">
        <v>1013</v>
      </c>
      <c r="O626" t="s">
        <v>851</v>
      </c>
      <c r="P626" t="s">
        <v>851</v>
      </c>
      <c r="Q626">
        <v>1</v>
      </c>
      <c r="W626">
        <v>0</v>
      </c>
      <c r="X626">
        <v>-512803540</v>
      </c>
      <c r="Y626">
        <f>(AT626*ROUND(0.3,7))</f>
        <v>1.008</v>
      </c>
      <c r="AA626">
        <v>0</v>
      </c>
      <c r="AB626">
        <v>0</v>
      </c>
      <c r="AC626">
        <v>0</v>
      </c>
      <c r="AD626">
        <v>539.69000000000005</v>
      </c>
      <c r="AE626">
        <v>0</v>
      </c>
      <c r="AF626">
        <v>0</v>
      </c>
      <c r="AG626">
        <v>0</v>
      </c>
      <c r="AH626">
        <v>539.69000000000005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3.36</v>
      </c>
      <c r="AU626" t="s">
        <v>407</v>
      </c>
      <c r="AV626">
        <v>1</v>
      </c>
      <c r="AW626">
        <v>2</v>
      </c>
      <c r="AX626">
        <v>424393111</v>
      </c>
      <c r="AY626">
        <v>1</v>
      </c>
      <c r="AZ626">
        <v>0</v>
      </c>
      <c r="BA626">
        <v>708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1813.3584000000001</v>
      </c>
      <c r="BN626">
        <v>3.36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544.00752000000011</v>
      </c>
      <c r="BU626">
        <v>1.008</v>
      </c>
      <c r="BV626">
        <v>0</v>
      </c>
      <c r="BW626">
        <v>1</v>
      </c>
      <c r="CU626">
        <f>ROUND(AT626*Source!I353*AH626*AL626,2)</f>
        <v>1813.36</v>
      </c>
      <c r="CV626">
        <f>ROUND(Y626*Source!I353,7)</f>
        <v>1.008</v>
      </c>
      <c r="CW626">
        <v>0</v>
      </c>
      <c r="CX626">
        <f>ROUND(Y626*Source!I353,7)</f>
        <v>1.008</v>
      </c>
      <c r="CY626">
        <f>AD626</f>
        <v>539.69000000000005</v>
      </c>
      <c r="CZ626">
        <f>AH626</f>
        <v>539.69000000000005</v>
      </c>
      <c r="DA626">
        <f>AL626</f>
        <v>1</v>
      </c>
      <c r="DB626">
        <f>ROUND((ROUND(AT626*CZ626,2)*ROUND(0.3,7)),6)</f>
        <v>544.00800000000004</v>
      </c>
      <c r="DC626">
        <f>ROUND((ROUND(AT626*AG626,2)*ROUND(0.3,7)),6)</f>
        <v>0</v>
      </c>
      <c r="DD626" t="s">
        <v>3</v>
      </c>
      <c r="DE626" t="s">
        <v>3</v>
      </c>
      <c r="DF626">
        <f t="shared" ref="DF626:DF653" si="324">ROUND(ROUND(AE626,2)*CX626,2)</f>
        <v>0</v>
      </c>
      <c r="DG626">
        <f t="shared" si="323"/>
        <v>0</v>
      </c>
      <c r="DH626">
        <f t="shared" si="301"/>
        <v>0</v>
      </c>
      <c r="DI626">
        <f t="shared" si="317"/>
        <v>544.01</v>
      </c>
      <c r="DJ626">
        <f>DI626</f>
        <v>544.01</v>
      </c>
      <c r="DK626">
        <v>1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ROW(Source!A353)</f>
        <v>353</v>
      </c>
      <c r="B627">
        <v>424238656</v>
      </c>
      <c r="C627">
        <v>424237227</v>
      </c>
      <c r="D627">
        <v>417163072</v>
      </c>
      <c r="E627">
        <v>1</v>
      </c>
      <c r="F627">
        <v>1</v>
      </c>
      <c r="G627">
        <v>1</v>
      </c>
      <c r="H627">
        <v>3</v>
      </c>
      <c r="I627" t="s">
        <v>1153</v>
      </c>
      <c r="J627" t="s">
        <v>1154</v>
      </c>
      <c r="K627" t="s">
        <v>1155</v>
      </c>
      <c r="L627">
        <v>1346</v>
      </c>
      <c r="N627">
        <v>1009</v>
      </c>
      <c r="O627" t="s">
        <v>1046</v>
      </c>
      <c r="P627" t="s">
        <v>1046</v>
      </c>
      <c r="Q627">
        <v>1</v>
      </c>
      <c r="W627">
        <v>0</v>
      </c>
      <c r="X627">
        <v>-1568219933</v>
      </c>
      <c r="Y627">
        <f>(AT627*ROUND(0,7))</f>
        <v>0</v>
      </c>
      <c r="AA627">
        <v>54.5</v>
      </c>
      <c r="AB627">
        <v>0</v>
      </c>
      <c r="AC627">
        <v>0</v>
      </c>
      <c r="AD627">
        <v>0</v>
      </c>
      <c r="AE627">
        <v>54.5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0.74</v>
      </c>
      <c r="AU627" t="s">
        <v>342</v>
      </c>
      <c r="AV627">
        <v>0</v>
      </c>
      <c r="AW627">
        <v>2</v>
      </c>
      <c r="AX627">
        <v>424393112</v>
      </c>
      <c r="AY627">
        <v>1</v>
      </c>
      <c r="AZ627">
        <v>0</v>
      </c>
      <c r="BA627">
        <v>709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40.33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ROUND(Y627*Source!I353,7)</f>
        <v>0</v>
      </c>
      <c r="CY627">
        <f>AA627</f>
        <v>54.5</v>
      </c>
      <c r="CZ627">
        <f>AE627</f>
        <v>54.5</v>
      </c>
      <c r="DA627">
        <f>AI627</f>
        <v>1</v>
      </c>
      <c r="DB627">
        <f>ROUND((ROUND(AT627*CZ627,2)*ROUND(0,7)),6)</f>
        <v>0</v>
      </c>
      <c r="DC627">
        <f>ROUND((ROUND(AT627*AG627,2)*ROUND(0,7)),6)</f>
        <v>0</v>
      </c>
      <c r="DD627" t="s">
        <v>3</v>
      </c>
      <c r="DE627" t="s">
        <v>3</v>
      </c>
      <c r="DF627">
        <f t="shared" si="324"/>
        <v>0</v>
      </c>
      <c r="DG627">
        <f t="shared" si="323"/>
        <v>0</v>
      </c>
      <c r="DH627">
        <f t="shared" si="301"/>
        <v>0</v>
      </c>
      <c r="DI627">
        <f t="shared" si="317"/>
        <v>0</v>
      </c>
      <c r="DJ627">
        <f>DF627</f>
        <v>0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ROW(Source!A354)</f>
        <v>354</v>
      </c>
      <c r="B628">
        <v>424238656</v>
      </c>
      <c r="C628">
        <v>424237234</v>
      </c>
      <c r="D628">
        <v>417090860</v>
      </c>
      <c r="E628">
        <v>117</v>
      </c>
      <c r="F628">
        <v>1</v>
      </c>
      <c r="G628">
        <v>1</v>
      </c>
      <c r="H628">
        <v>1</v>
      </c>
      <c r="I628" t="s">
        <v>1101</v>
      </c>
      <c r="J628" t="s">
        <v>3</v>
      </c>
      <c r="K628" t="s">
        <v>1102</v>
      </c>
      <c r="L628">
        <v>1369</v>
      </c>
      <c r="N628">
        <v>1013</v>
      </c>
      <c r="O628" t="s">
        <v>851</v>
      </c>
      <c r="P628" t="s">
        <v>851</v>
      </c>
      <c r="Q628">
        <v>1</v>
      </c>
      <c r="W628">
        <v>0</v>
      </c>
      <c r="X628">
        <v>-512803540</v>
      </c>
      <c r="Y628">
        <f>AT628</f>
        <v>3.36</v>
      </c>
      <c r="AA628">
        <v>0</v>
      </c>
      <c r="AB628">
        <v>0</v>
      </c>
      <c r="AC628">
        <v>0</v>
      </c>
      <c r="AD628">
        <v>539.69000000000005</v>
      </c>
      <c r="AE628">
        <v>0</v>
      </c>
      <c r="AF628">
        <v>0</v>
      </c>
      <c r="AG628">
        <v>0</v>
      </c>
      <c r="AH628">
        <v>539.69000000000005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3.36</v>
      </c>
      <c r="AU628" t="s">
        <v>3</v>
      </c>
      <c r="AV628">
        <v>1</v>
      </c>
      <c r="AW628">
        <v>2</v>
      </c>
      <c r="AX628">
        <v>424393115</v>
      </c>
      <c r="AY628">
        <v>1</v>
      </c>
      <c r="AZ628">
        <v>0</v>
      </c>
      <c r="BA628">
        <v>711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1813.3584000000001</v>
      </c>
      <c r="BN628">
        <v>3.36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1813.3584000000001</v>
      </c>
      <c r="BU628">
        <v>3.36</v>
      </c>
      <c r="BV628">
        <v>0</v>
      </c>
      <c r="BW628">
        <v>1</v>
      </c>
      <c r="CU628">
        <f>ROUND(AT628*Source!I354*AH628*AL628,2)</f>
        <v>1813.36</v>
      </c>
      <c r="CV628">
        <f>ROUND(Y628*Source!I354,7)</f>
        <v>3.36</v>
      </c>
      <c r="CW628">
        <v>0</v>
      </c>
      <c r="CX628">
        <f>ROUND(Y628*Source!I354,7)</f>
        <v>3.36</v>
      </c>
      <c r="CY628">
        <f>AD628</f>
        <v>539.69000000000005</v>
      </c>
      <c r="CZ628">
        <f>AH628</f>
        <v>539.69000000000005</v>
      </c>
      <c r="DA628">
        <f>AL628</f>
        <v>1</v>
      </c>
      <c r="DB628">
        <f>ROUND(ROUND(AT628*CZ628,2),6)</f>
        <v>1813.36</v>
      </c>
      <c r="DC628">
        <f>ROUND(ROUND(AT628*AG628,2),6)</f>
        <v>0</v>
      </c>
      <c r="DD628" t="s">
        <v>3</v>
      </c>
      <c r="DE628" t="s">
        <v>3</v>
      </c>
      <c r="DF628">
        <f t="shared" si="324"/>
        <v>0</v>
      </c>
      <c r="DG628">
        <f t="shared" si="323"/>
        <v>0</v>
      </c>
      <c r="DH628">
        <f t="shared" si="301"/>
        <v>0</v>
      </c>
      <c r="DI628">
        <f t="shared" si="317"/>
        <v>1813.36</v>
      </c>
      <c r="DJ628">
        <f>DI628</f>
        <v>1813.36</v>
      </c>
      <c r="DK628">
        <v>1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ROW(Source!A354)</f>
        <v>354</v>
      </c>
      <c r="B629">
        <v>424238656</v>
      </c>
      <c r="C629">
        <v>424237234</v>
      </c>
      <c r="D629">
        <v>417163072</v>
      </c>
      <c r="E629">
        <v>1</v>
      </c>
      <c r="F629">
        <v>1</v>
      </c>
      <c r="G629">
        <v>1</v>
      </c>
      <c r="H629">
        <v>3</v>
      </c>
      <c r="I629" t="s">
        <v>1153</v>
      </c>
      <c r="J629" t="s">
        <v>1154</v>
      </c>
      <c r="K629" t="s">
        <v>1155</v>
      </c>
      <c r="L629">
        <v>1346</v>
      </c>
      <c r="N629">
        <v>1009</v>
      </c>
      <c r="O629" t="s">
        <v>1046</v>
      </c>
      <c r="P629" t="s">
        <v>1046</v>
      </c>
      <c r="Q629">
        <v>1</v>
      </c>
      <c r="W629">
        <v>0</v>
      </c>
      <c r="X629">
        <v>-1568219933</v>
      </c>
      <c r="Y629">
        <f>(AT629*ROUND(0,7))</f>
        <v>0</v>
      </c>
      <c r="AA629">
        <v>54.5</v>
      </c>
      <c r="AB629">
        <v>0</v>
      </c>
      <c r="AC629">
        <v>0</v>
      </c>
      <c r="AD629">
        <v>0</v>
      </c>
      <c r="AE629">
        <v>54.5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0.74</v>
      </c>
      <c r="AU629" t="s">
        <v>15</v>
      </c>
      <c r="AV629">
        <v>0</v>
      </c>
      <c r="AW629">
        <v>2</v>
      </c>
      <c r="AX629">
        <v>424393116</v>
      </c>
      <c r="AY629">
        <v>1</v>
      </c>
      <c r="AZ629">
        <v>0</v>
      </c>
      <c r="BA629">
        <v>712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40.33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ROUND(Y629*Source!I354,7)</f>
        <v>0</v>
      </c>
      <c r="CY629">
        <f>AA629</f>
        <v>54.5</v>
      </c>
      <c r="CZ629">
        <f>AE629</f>
        <v>54.5</v>
      </c>
      <c r="DA629">
        <f>AI629</f>
        <v>1</v>
      </c>
      <c r="DB629">
        <f>ROUND((ROUND(AT629*CZ629,2)*ROUND(0,7)),6)</f>
        <v>0</v>
      </c>
      <c r="DC629">
        <f>ROUND((ROUND(AT629*AG629,2)*ROUND(0,7)),6)</f>
        <v>0</v>
      </c>
      <c r="DD629" t="s">
        <v>3</v>
      </c>
      <c r="DE629" t="s">
        <v>3</v>
      </c>
      <c r="DF629">
        <f t="shared" si="324"/>
        <v>0</v>
      </c>
      <c r="DG629">
        <f t="shared" si="323"/>
        <v>0</v>
      </c>
      <c r="DH629">
        <f t="shared" si="301"/>
        <v>0</v>
      </c>
      <c r="DI629">
        <f t="shared" si="317"/>
        <v>0</v>
      </c>
      <c r="DJ629">
        <f>DF629</f>
        <v>0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ROW(Source!A355)</f>
        <v>355</v>
      </c>
      <c r="B630">
        <v>424238656</v>
      </c>
      <c r="C630">
        <v>424237241</v>
      </c>
      <c r="D630">
        <v>417090864</v>
      </c>
      <c r="E630">
        <v>117</v>
      </c>
      <c r="F630">
        <v>1</v>
      </c>
      <c r="G630">
        <v>1</v>
      </c>
      <c r="H630">
        <v>1</v>
      </c>
      <c r="I630" t="s">
        <v>1103</v>
      </c>
      <c r="J630" t="s">
        <v>3</v>
      </c>
      <c r="K630" t="s">
        <v>1104</v>
      </c>
      <c r="L630">
        <v>1369</v>
      </c>
      <c r="N630">
        <v>1013</v>
      </c>
      <c r="O630" t="s">
        <v>851</v>
      </c>
      <c r="P630" t="s">
        <v>851</v>
      </c>
      <c r="Q630">
        <v>1</v>
      </c>
      <c r="W630">
        <v>0</v>
      </c>
      <c r="X630">
        <v>1518711480</v>
      </c>
      <c r="Y630">
        <f>(AT630*ROUND(0.3,7))</f>
        <v>1.1040000000000001</v>
      </c>
      <c r="AA630">
        <v>0</v>
      </c>
      <c r="AB630">
        <v>0</v>
      </c>
      <c r="AC630">
        <v>0</v>
      </c>
      <c r="AD630">
        <v>620.24</v>
      </c>
      <c r="AE630">
        <v>0</v>
      </c>
      <c r="AF630">
        <v>0</v>
      </c>
      <c r="AG630">
        <v>0</v>
      </c>
      <c r="AH630">
        <v>620.24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3.68</v>
      </c>
      <c r="AU630" t="s">
        <v>407</v>
      </c>
      <c r="AV630">
        <v>1</v>
      </c>
      <c r="AW630">
        <v>2</v>
      </c>
      <c r="AX630">
        <v>424393119</v>
      </c>
      <c r="AY630">
        <v>1</v>
      </c>
      <c r="AZ630">
        <v>0</v>
      </c>
      <c r="BA630">
        <v>714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2282.4832000000001</v>
      </c>
      <c r="BN630">
        <v>3.68</v>
      </c>
      <c r="BO630">
        <v>0</v>
      </c>
      <c r="BP630">
        <v>1</v>
      </c>
      <c r="BQ630">
        <v>0</v>
      </c>
      <c r="BR630">
        <v>0</v>
      </c>
      <c r="BS630">
        <v>0</v>
      </c>
      <c r="BT630">
        <v>684.74496000000011</v>
      </c>
      <c r="BU630">
        <v>1.1040000000000001</v>
      </c>
      <c r="BV630">
        <v>0</v>
      </c>
      <c r="BW630">
        <v>1</v>
      </c>
      <c r="CU630">
        <f>ROUND(AT630*Source!I355*AH630*AL630,2)</f>
        <v>2282.48</v>
      </c>
      <c r="CV630">
        <f>ROUND(Y630*Source!I355,7)</f>
        <v>1.1040000000000001</v>
      </c>
      <c r="CW630">
        <v>0</v>
      </c>
      <c r="CX630">
        <f>ROUND(Y630*Source!I355,7)</f>
        <v>1.1040000000000001</v>
      </c>
      <c r="CY630">
        <f>AD630</f>
        <v>620.24</v>
      </c>
      <c r="CZ630">
        <f>AH630</f>
        <v>620.24</v>
      </c>
      <c r="DA630">
        <f>AL630</f>
        <v>1</v>
      </c>
      <c r="DB630">
        <f>ROUND((ROUND(AT630*CZ630,2)*ROUND(0.3,7)),6)</f>
        <v>684.74400000000003</v>
      </c>
      <c r="DC630">
        <f>ROUND((ROUND(AT630*AG630,2)*ROUND(0.3,7)),6)</f>
        <v>0</v>
      </c>
      <c r="DD630" t="s">
        <v>3</v>
      </c>
      <c r="DE630" t="s">
        <v>3</v>
      </c>
      <c r="DF630">
        <f t="shared" si="324"/>
        <v>0</v>
      </c>
      <c r="DG630">
        <f t="shared" si="323"/>
        <v>0</v>
      </c>
      <c r="DH630">
        <f t="shared" si="301"/>
        <v>0</v>
      </c>
      <c r="DI630">
        <f t="shared" si="317"/>
        <v>684.74</v>
      </c>
      <c r="DJ630">
        <f>DI630</f>
        <v>684.74</v>
      </c>
      <c r="DK630">
        <v>1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ROW(Source!A355)</f>
        <v>355</v>
      </c>
      <c r="B631">
        <v>424238656</v>
      </c>
      <c r="C631">
        <v>424237241</v>
      </c>
      <c r="D631">
        <v>417163072</v>
      </c>
      <c r="E631">
        <v>1</v>
      </c>
      <c r="F631">
        <v>1</v>
      </c>
      <c r="G631">
        <v>1</v>
      </c>
      <c r="H631">
        <v>3</v>
      </c>
      <c r="I631" t="s">
        <v>1153</v>
      </c>
      <c r="J631" t="s">
        <v>1154</v>
      </c>
      <c r="K631" t="s">
        <v>1155</v>
      </c>
      <c r="L631">
        <v>1346</v>
      </c>
      <c r="N631">
        <v>1009</v>
      </c>
      <c r="O631" t="s">
        <v>1046</v>
      </c>
      <c r="P631" t="s">
        <v>1046</v>
      </c>
      <c r="Q631">
        <v>1</v>
      </c>
      <c r="W631">
        <v>0</v>
      </c>
      <c r="X631">
        <v>-1568219933</v>
      </c>
      <c r="Y631">
        <f>(AT631*ROUND(0,7))</f>
        <v>0</v>
      </c>
      <c r="AA631">
        <v>54.5</v>
      </c>
      <c r="AB631">
        <v>0</v>
      </c>
      <c r="AC631">
        <v>0</v>
      </c>
      <c r="AD631">
        <v>0</v>
      </c>
      <c r="AE631">
        <v>54.5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0.85</v>
      </c>
      <c r="AU631" t="s">
        <v>342</v>
      </c>
      <c r="AV631">
        <v>0</v>
      </c>
      <c r="AW631">
        <v>2</v>
      </c>
      <c r="AX631">
        <v>424393120</v>
      </c>
      <c r="AY631">
        <v>1</v>
      </c>
      <c r="AZ631">
        <v>0</v>
      </c>
      <c r="BA631">
        <v>715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46.324999999999996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ROUND(Y631*Source!I355,7)</f>
        <v>0</v>
      </c>
      <c r="CY631">
        <f>AA631</f>
        <v>54.5</v>
      </c>
      <c r="CZ631">
        <f>AE631</f>
        <v>54.5</v>
      </c>
      <c r="DA631">
        <f>AI631</f>
        <v>1</v>
      </c>
      <c r="DB631">
        <f>ROUND((ROUND(AT631*CZ631,2)*ROUND(0,7)),6)</f>
        <v>0</v>
      </c>
      <c r="DC631">
        <f>ROUND((ROUND(AT631*AG631,2)*ROUND(0,7)),6)</f>
        <v>0</v>
      </c>
      <c r="DD631" t="s">
        <v>3</v>
      </c>
      <c r="DE631" t="s">
        <v>3</v>
      </c>
      <c r="DF631">
        <f t="shared" si="324"/>
        <v>0</v>
      </c>
      <c r="DG631">
        <f t="shared" si="323"/>
        <v>0</v>
      </c>
      <c r="DH631">
        <f t="shared" si="301"/>
        <v>0</v>
      </c>
      <c r="DI631">
        <f t="shared" si="317"/>
        <v>0</v>
      </c>
      <c r="DJ631">
        <f>DF631</f>
        <v>0</v>
      </c>
      <c r="DK631">
        <v>1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ROW(Source!A356)</f>
        <v>356</v>
      </c>
      <c r="B632">
        <v>424238656</v>
      </c>
      <c r="C632">
        <v>424237248</v>
      </c>
      <c r="D632">
        <v>417090864</v>
      </c>
      <c r="E632">
        <v>117</v>
      </c>
      <c r="F632">
        <v>1</v>
      </c>
      <c r="G632">
        <v>1</v>
      </c>
      <c r="H632">
        <v>1</v>
      </c>
      <c r="I632" t="s">
        <v>1103</v>
      </c>
      <c r="J632" t="s">
        <v>3</v>
      </c>
      <c r="K632" t="s">
        <v>1104</v>
      </c>
      <c r="L632">
        <v>1369</v>
      </c>
      <c r="N632">
        <v>1013</v>
      </c>
      <c r="O632" t="s">
        <v>851</v>
      </c>
      <c r="P632" t="s">
        <v>851</v>
      </c>
      <c r="Q632">
        <v>1</v>
      </c>
      <c r="W632">
        <v>0</v>
      </c>
      <c r="X632">
        <v>1518711480</v>
      </c>
      <c r="Y632">
        <f>AT632</f>
        <v>3.68</v>
      </c>
      <c r="AA632">
        <v>0</v>
      </c>
      <c r="AB632">
        <v>0</v>
      </c>
      <c r="AC632">
        <v>0</v>
      </c>
      <c r="AD632">
        <v>620.24</v>
      </c>
      <c r="AE632">
        <v>0</v>
      </c>
      <c r="AF632">
        <v>0</v>
      </c>
      <c r="AG632">
        <v>0</v>
      </c>
      <c r="AH632">
        <v>620.24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3.68</v>
      </c>
      <c r="AU632" t="s">
        <v>3</v>
      </c>
      <c r="AV632">
        <v>1</v>
      </c>
      <c r="AW632">
        <v>2</v>
      </c>
      <c r="AX632">
        <v>424393123</v>
      </c>
      <c r="AY632">
        <v>1</v>
      </c>
      <c r="AZ632">
        <v>0</v>
      </c>
      <c r="BA632">
        <v>717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2282.4832000000001</v>
      </c>
      <c r="BN632">
        <v>3.68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2282.4832000000001</v>
      </c>
      <c r="BU632">
        <v>3.68</v>
      </c>
      <c r="BV632">
        <v>0</v>
      </c>
      <c r="BW632">
        <v>1</v>
      </c>
      <c r="CU632">
        <f>ROUND(AT632*Source!I356*AH632*AL632,2)</f>
        <v>2282.48</v>
      </c>
      <c r="CV632">
        <f>ROUND(Y632*Source!I356,7)</f>
        <v>3.68</v>
      </c>
      <c r="CW632">
        <v>0</v>
      </c>
      <c r="CX632">
        <f>ROUND(Y632*Source!I356,7)</f>
        <v>3.68</v>
      </c>
      <c r="CY632">
        <f>AD632</f>
        <v>620.24</v>
      </c>
      <c r="CZ632">
        <f>AH632</f>
        <v>620.24</v>
      </c>
      <c r="DA632">
        <f>AL632</f>
        <v>1</v>
      </c>
      <c r="DB632">
        <f>ROUND(ROUND(AT632*CZ632,2),6)</f>
        <v>2282.48</v>
      </c>
      <c r="DC632">
        <f>ROUND(ROUND(AT632*AG632,2),6)</f>
        <v>0</v>
      </c>
      <c r="DD632" t="s">
        <v>3</v>
      </c>
      <c r="DE632" t="s">
        <v>3</v>
      </c>
      <c r="DF632">
        <f t="shared" si="324"/>
        <v>0</v>
      </c>
      <c r="DG632">
        <f t="shared" si="323"/>
        <v>0</v>
      </c>
      <c r="DH632">
        <f t="shared" si="301"/>
        <v>0</v>
      </c>
      <c r="DI632">
        <f t="shared" si="317"/>
        <v>2282.48</v>
      </c>
      <c r="DJ632">
        <f>DI632</f>
        <v>2282.48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ROW(Source!A356)</f>
        <v>356</v>
      </c>
      <c r="B633">
        <v>424238656</v>
      </c>
      <c r="C633">
        <v>424237248</v>
      </c>
      <c r="D633">
        <v>417163072</v>
      </c>
      <c r="E633">
        <v>1</v>
      </c>
      <c r="F633">
        <v>1</v>
      </c>
      <c r="G633">
        <v>1</v>
      </c>
      <c r="H633">
        <v>3</v>
      </c>
      <c r="I633" t="s">
        <v>1153</v>
      </c>
      <c r="J633" t="s">
        <v>1154</v>
      </c>
      <c r="K633" t="s">
        <v>1155</v>
      </c>
      <c r="L633">
        <v>1346</v>
      </c>
      <c r="N633">
        <v>1009</v>
      </c>
      <c r="O633" t="s">
        <v>1046</v>
      </c>
      <c r="P633" t="s">
        <v>1046</v>
      </c>
      <c r="Q633">
        <v>1</v>
      </c>
      <c r="W633">
        <v>0</v>
      </c>
      <c r="X633">
        <v>-1568219933</v>
      </c>
      <c r="Y633">
        <f>(AT633*ROUND(0,7))</f>
        <v>0</v>
      </c>
      <c r="AA633">
        <v>54.5</v>
      </c>
      <c r="AB633">
        <v>0</v>
      </c>
      <c r="AC633">
        <v>0</v>
      </c>
      <c r="AD633">
        <v>0</v>
      </c>
      <c r="AE633">
        <v>54.5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0.85</v>
      </c>
      <c r="AU633" t="s">
        <v>15</v>
      </c>
      <c r="AV633">
        <v>0</v>
      </c>
      <c r="AW633">
        <v>2</v>
      </c>
      <c r="AX633">
        <v>424393124</v>
      </c>
      <c r="AY633">
        <v>1</v>
      </c>
      <c r="AZ633">
        <v>0</v>
      </c>
      <c r="BA633">
        <v>718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46.324999999999996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ROUND(Y633*Source!I356,7)</f>
        <v>0</v>
      </c>
      <c r="CY633">
        <f>AA633</f>
        <v>54.5</v>
      </c>
      <c r="CZ633">
        <f>AE633</f>
        <v>54.5</v>
      </c>
      <c r="DA633">
        <f>AI633</f>
        <v>1</v>
      </c>
      <c r="DB633">
        <f>ROUND((ROUND(AT633*CZ633,2)*ROUND(0,7)),6)</f>
        <v>0</v>
      </c>
      <c r="DC633">
        <f>ROUND((ROUND(AT633*AG633,2)*ROUND(0,7)),6)</f>
        <v>0</v>
      </c>
      <c r="DD633" t="s">
        <v>3</v>
      </c>
      <c r="DE633" t="s">
        <v>3</v>
      </c>
      <c r="DF633">
        <f t="shared" si="324"/>
        <v>0</v>
      </c>
      <c r="DG633">
        <f t="shared" si="323"/>
        <v>0</v>
      </c>
      <c r="DH633">
        <f t="shared" si="301"/>
        <v>0</v>
      </c>
      <c r="DI633">
        <f t="shared" si="317"/>
        <v>0</v>
      </c>
      <c r="DJ633">
        <f>DF633</f>
        <v>0</v>
      </c>
      <c r="DK633">
        <v>1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ROW(Source!A357)</f>
        <v>357</v>
      </c>
      <c r="B634">
        <v>424238656</v>
      </c>
      <c r="C634">
        <v>424237255</v>
      </c>
      <c r="D634">
        <v>417090864</v>
      </c>
      <c r="E634">
        <v>117</v>
      </c>
      <c r="F634">
        <v>1</v>
      </c>
      <c r="G634">
        <v>1</v>
      </c>
      <c r="H634">
        <v>1</v>
      </c>
      <c r="I634" t="s">
        <v>1103</v>
      </c>
      <c r="J634" t="s">
        <v>3</v>
      </c>
      <c r="K634" t="s">
        <v>1104</v>
      </c>
      <c r="L634">
        <v>1369</v>
      </c>
      <c r="N634">
        <v>1013</v>
      </c>
      <c r="O634" t="s">
        <v>851</v>
      </c>
      <c r="P634" t="s">
        <v>851</v>
      </c>
      <c r="Q634">
        <v>1</v>
      </c>
      <c r="W634">
        <v>0</v>
      </c>
      <c r="X634">
        <v>1518711480</v>
      </c>
      <c r="Y634">
        <f>(AT634*ROUND(0.3,7))</f>
        <v>1.272</v>
      </c>
      <c r="AA634">
        <v>0</v>
      </c>
      <c r="AB634">
        <v>0</v>
      </c>
      <c r="AC634">
        <v>0</v>
      </c>
      <c r="AD634">
        <v>620.24</v>
      </c>
      <c r="AE634">
        <v>0</v>
      </c>
      <c r="AF634">
        <v>0</v>
      </c>
      <c r="AG634">
        <v>0</v>
      </c>
      <c r="AH634">
        <v>620.24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4.24</v>
      </c>
      <c r="AU634" t="s">
        <v>407</v>
      </c>
      <c r="AV634">
        <v>1</v>
      </c>
      <c r="AW634">
        <v>2</v>
      </c>
      <c r="AX634">
        <v>424393127</v>
      </c>
      <c r="AY634">
        <v>1</v>
      </c>
      <c r="AZ634">
        <v>0</v>
      </c>
      <c r="BA634">
        <v>720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2629.8176000000003</v>
      </c>
      <c r="BN634">
        <v>4.24</v>
      </c>
      <c r="BO634">
        <v>0</v>
      </c>
      <c r="BP634">
        <v>1</v>
      </c>
      <c r="BQ634">
        <v>0</v>
      </c>
      <c r="BR634">
        <v>0</v>
      </c>
      <c r="BS634">
        <v>0</v>
      </c>
      <c r="BT634">
        <v>788.94528000000003</v>
      </c>
      <c r="BU634">
        <v>1.272</v>
      </c>
      <c r="BV634">
        <v>0</v>
      </c>
      <c r="BW634">
        <v>1</v>
      </c>
      <c r="CU634">
        <f>ROUND(AT634*Source!I357*AH634*AL634,2)</f>
        <v>2629.82</v>
      </c>
      <c r="CV634">
        <f>ROUND(Y634*Source!I357,7)</f>
        <v>1.272</v>
      </c>
      <c r="CW634">
        <v>0</v>
      </c>
      <c r="CX634">
        <f>ROUND(Y634*Source!I357,7)</f>
        <v>1.272</v>
      </c>
      <c r="CY634">
        <f>AD634</f>
        <v>620.24</v>
      </c>
      <c r="CZ634">
        <f>AH634</f>
        <v>620.24</v>
      </c>
      <c r="DA634">
        <f>AL634</f>
        <v>1</v>
      </c>
      <c r="DB634">
        <f>ROUND((ROUND(AT634*CZ634,2)*ROUND(0.3,7)),6)</f>
        <v>788.94600000000003</v>
      </c>
      <c r="DC634">
        <f>ROUND((ROUND(AT634*AG634,2)*ROUND(0.3,7)),6)</f>
        <v>0</v>
      </c>
      <c r="DD634" t="s">
        <v>3</v>
      </c>
      <c r="DE634" t="s">
        <v>3</v>
      </c>
      <c r="DF634">
        <f t="shared" si="324"/>
        <v>0</v>
      </c>
      <c r="DG634">
        <f t="shared" si="323"/>
        <v>0</v>
      </c>
      <c r="DH634">
        <f t="shared" si="301"/>
        <v>0</v>
      </c>
      <c r="DI634">
        <f t="shared" si="317"/>
        <v>788.95</v>
      </c>
      <c r="DJ634">
        <f>DI634</f>
        <v>788.95</v>
      </c>
      <c r="DK634">
        <v>1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ROW(Source!A357)</f>
        <v>357</v>
      </c>
      <c r="B635">
        <v>424238656</v>
      </c>
      <c r="C635">
        <v>424237255</v>
      </c>
      <c r="D635">
        <v>417163072</v>
      </c>
      <c r="E635">
        <v>1</v>
      </c>
      <c r="F635">
        <v>1</v>
      </c>
      <c r="G635">
        <v>1</v>
      </c>
      <c r="H635">
        <v>3</v>
      </c>
      <c r="I635" t="s">
        <v>1153</v>
      </c>
      <c r="J635" t="s">
        <v>1154</v>
      </c>
      <c r="K635" t="s">
        <v>1155</v>
      </c>
      <c r="L635">
        <v>1346</v>
      </c>
      <c r="N635">
        <v>1009</v>
      </c>
      <c r="O635" t="s">
        <v>1046</v>
      </c>
      <c r="P635" t="s">
        <v>1046</v>
      </c>
      <c r="Q635">
        <v>1</v>
      </c>
      <c r="W635">
        <v>0</v>
      </c>
      <c r="X635">
        <v>-1568219933</v>
      </c>
      <c r="Y635">
        <f>(AT635*ROUND(0,7))</f>
        <v>0</v>
      </c>
      <c r="AA635">
        <v>54.5</v>
      </c>
      <c r="AB635">
        <v>0</v>
      </c>
      <c r="AC635">
        <v>0</v>
      </c>
      <c r="AD635">
        <v>0</v>
      </c>
      <c r="AE635">
        <v>54.5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1.1000000000000001</v>
      </c>
      <c r="AU635" t="s">
        <v>342</v>
      </c>
      <c r="AV635">
        <v>0</v>
      </c>
      <c r="AW635">
        <v>2</v>
      </c>
      <c r="AX635">
        <v>424393128</v>
      </c>
      <c r="AY635">
        <v>1</v>
      </c>
      <c r="AZ635">
        <v>0</v>
      </c>
      <c r="BA635">
        <v>721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59.95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ROUND(Y635*Source!I357,7)</f>
        <v>0</v>
      </c>
      <c r="CY635">
        <f>AA635</f>
        <v>54.5</v>
      </c>
      <c r="CZ635">
        <f>AE635</f>
        <v>54.5</v>
      </c>
      <c r="DA635">
        <f>AI635</f>
        <v>1</v>
      </c>
      <c r="DB635">
        <f>ROUND((ROUND(AT635*CZ635,2)*ROUND(0,7)),6)</f>
        <v>0</v>
      </c>
      <c r="DC635">
        <f>ROUND((ROUND(AT635*AG635,2)*ROUND(0,7)),6)</f>
        <v>0</v>
      </c>
      <c r="DD635" t="s">
        <v>3</v>
      </c>
      <c r="DE635" t="s">
        <v>3</v>
      </c>
      <c r="DF635">
        <f t="shared" si="324"/>
        <v>0</v>
      </c>
      <c r="DG635">
        <f t="shared" si="323"/>
        <v>0</v>
      </c>
      <c r="DH635">
        <f t="shared" si="301"/>
        <v>0</v>
      </c>
      <c r="DI635">
        <f t="shared" si="317"/>
        <v>0</v>
      </c>
      <c r="DJ635">
        <f>DF635</f>
        <v>0</v>
      </c>
      <c r="DK635">
        <v>1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ROW(Source!A358)</f>
        <v>358</v>
      </c>
      <c r="B636">
        <v>424238656</v>
      </c>
      <c r="C636">
        <v>424237262</v>
      </c>
      <c r="D636">
        <v>417090864</v>
      </c>
      <c r="E636">
        <v>117</v>
      </c>
      <c r="F636">
        <v>1</v>
      </c>
      <c r="G636">
        <v>1</v>
      </c>
      <c r="H636">
        <v>1</v>
      </c>
      <c r="I636" t="s">
        <v>1103</v>
      </c>
      <c r="J636" t="s">
        <v>3</v>
      </c>
      <c r="K636" t="s">
        <v>1104</v>
      </c>
      <c r="L636">
        <v>1369</v>
      </c>
      <c r="N636">
        <v>1013</v>
      </c>
      <c r="O636" t="s">
        <v>851</v>
      </c>
      <c r="P636" t="s">
        <v>851</v>
      </c>
      <c r="Q636">
        <v>1</v>
      </c>
      <c r="W636">
        <v>0</v>
      </c>
      <c r="X636">
        <v>1518711480</v>
      </c>
      <c r="Y636">
        <f>AT636</f>
        <v>4.24</v>
      </c>
      <c r="AA636">
        <v>0</v>
      </c>
      <c r="AB636">
        <v>0</v>
      </c>
      <c r="AC636">
        <v>0</v>
      </c>
      <c r="AD636">
        <v>620.24</v>
      </c>
      <c r="AE636">
        <v>0</v>
      </c>
      <c r="AF636">
        <v>0</v>
      </c>
      <c r="AG636">
        <v>0</v>
      </c>
      <c r="AH636">
        <v>620.24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4.24</v>
      </c>
      <c r="AU636" t="s">
        <v>3</v>
      </c>
      <c r="AV636">
        <v>1</v>
      </c>
      <c r="AW636">
        <v>2</v>
      </c>
      <c r="AX636">
        <v>424393131</v>
      </c>
      <c r="AY636">
        <v>1</v>
      </c>
      <c r="AZ636">
        <v>0</v>
      </c>
      <c r="BA636">
        <v>723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2629.8176000000003</v>
      </c>
      <c r="BN636">
        <v>4.24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2629.8176000000003</v>
      </c>
      <c r="BU636">
        <v>4.24</v>
      </c>
      <c r="BV636">
        <v>0</v>
      </c>
      <c r="BW636">
        <v>1</v>
      </c>
      <c r="CU636">
        <f>ROUND(AT636*Source!I358*AH636*AL636,2)</f>
        <v>2629.82</v>
      </c>
      <c r="CV636">
        <f>ROUND(Y636*Source!I358,7)</f>
        <v>4.24</v>
      </c>
      <c r="CW636">
        <v>0</v>
      </c>
      <c r="CX636">
        <f>ROUND(Y636*Source!I358,7)</f>
        <v>4.24</v>
      </c>
      <c r="CY636">
        <f>AD636</f>
        <v>620.24</v>
      </c>
      <c r="CZ636">
        <f>AH636</f>
        <v>620.24</v>
      </c>
      <c r="DA636">
        <f>AL636</f>
        <v>1</v>
      </c>
      <c r="DB636">
        <f>ROUND(ROUND(AT636*CZ636,2),6)</f>
        <v>2629.82</v>
      </c>
      <c r="DC636">
        <f>ROUND(ROUND(AT636*AG636,2),6)</f>
        <v>0</v>
      </c>
      <c r="DD636" t="s">
        <v>3</v>
      </c>
      <c r="DE636" t="s">
        <v>3</v>
      </c>
      <c r="DF636">
        <f t="shared" si="324"/>
        <v>0</v>
      </c>
      <c r="DG636">
        <f t="shared" si="323"/>
        <v>0</v>
      </c>
      <c r="DH636">
        <f t="shared" si="301"/>
        <v>0</v>
      </c>
      <c r="DI636">
        <f t="shared" si="317"/>
        <v>2629.82</v>
      </c>
      <c r="DJ636">
        <f>DI636</f>
        <v>2629.82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ROW(Source!A358)</f>
        <v>358</v>
      </c>
      <c r="B637">
        <v>424238656</v>
      </c>
      <c r="C637">
        <v>424237262</v>
      </c>
      <c r="D637">
        <v>417163072</v>
      </c>
      <c r="E637">
        <v>1</v>
      </c>
      <c r="F637">
        <v>1</v>
      </c>
      <c r="G637">
        <v>1</v>
      </c>
      <c r="H637">
        <v>3</v>
      </c>
      <c r="I637" t="s">
        <v>1153</v>
      </c>
      <c r="J637" t="s">
        <v>1154</v>
      </c>
      <c r="K637" t="s">
        <v>1155</v>
      </c>
      <c r="L637">
        <v>1346</v>
      </c>
      <c r="N637">
        <v>1009</v>
      </c>
      <c r="O637" t="s">
        <v>1046</v>
      </c>
      <c r="P637" t="s">
        <v>1046</v>
      </c>
      <c r="Q637">
        <v>1</v>
      </c>
      <c r="W637">
        <v>0</v>
      </c>
      <c r="X637">
        <v>-1568219933</v>
      </c>
      <c r="Y637">
        <f>(AT637*ROUND(0,7))</f>
        <v>0</v>
      </c>
      <c r="AA637">
        <v>54.5</v>
      </c>
      <c r="AB637">
        <v>0</v>
      </c>
      <c r="AC637">
        <v>0</v>
      </c>
      <c r="AD637">
        <v>0</v>
      </c>
      <c r="AE637">
        <v>54.5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1.1000000000000001</v>
      </c>
      <c r="AU637" t="s">
        <v>15</v>
      </c>
      <c r="AV637">
        <v>0</v>
      </c>
      <c r="AW637">
        <v>2</v>
      </c>
      <c r="AX637">
        <v>424393132</v>
      </c>
      <c r="AY637">
        <v>1</v>
      </c>
      <c r="AZ637">
        <v>0</v>
      </c>
      <c r="BA637">
        <v>724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59.95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ROUND(Y637*Source!I358,7)</f>
        <v>0</v>
      </c>
      <c r="CY637">
        <f>AA637</f>
        <v>54.5</v>
      </c>
      <c r="CZ637">
        <f>AE637</f>
        <v>54.5</v>
      </c>
      <c r="DA637">
        <f>AI637</f>
        <v>1</v>
      </c>
      <c r="DB637">
        <f>ROUND((ROUND(AT637*CZ637,2)*ROUND(0,7)),6)</f>
        <v>0</v>
      </c>
      <c r="DC637">
        <f>ROUND((ROUND(AT637*AG637,2)*ROUND(0,7)),6)</f>
        <v>0</v>
      </c>
      <c r="DD637" t="s">
        <v>3</v>
      </c>
      <c r="DE637" t="s">
        <v>3</v>
      </c>
      <c r="DF637">
        <f t="shared" si="324"/>
        <v>0</v>
      </c>
      <c r="DG637">
        <f t="shared" si="323"/>
        <v>0</v>
      </c>
      <c r="DH637">
        <f t="shared" si="301"/>
        <v>0</v>
      </c>
      <c r="DI637">
        <f t="shared" si="317"/>
        <v>0</v>
      </c>
      <c r="DJ637">
        <f>DF637</f>
        <v>0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ROW(Source!A360)</f>
        <v>360</v>
      </c>
      <c r="B638">
        <v>424238656</v>
      </c>
      <c r="C638">
        <v>424237271</v>
      </c>
      <c r="D638">
        <v>417090860</v>
      </c>
      <c r="E638">
        <v>117</v>
      </c>
      <c r="F638">
        <v>1</v>
      </c>
      <c r="G638">
        <v>1</v>
      </c>
      <c r="H638">
        <v>1</v>
      </c>
      <c r="I638" t="s">
        <v>1101</v>
      </c>
      <c r="J638" t="s">
        <v>3</v>
      </c>
      <c r="K638" t="s">
        <v>1102</v>
      </c>
      <c r="L638">
        <v>1369</v>
      </c>
      <c r="N638">
        <v>1013</v>
      </c>
      <c r="O638" t="s">
        <v>851</v>
      </c>
      <c r="P638" t="s">
        <v>851</v>
      </c>
      <c r="Q638">
        <v>1</v>
      </c>
      <c r="W638">
        <v>0</v>
      </c>
      <c r="X638">
        <v>-512803540</v>
      </c>
      <c r="Y638">
        <f>(AT638*ROUND(0.3,7))</f>
        <v>1.0469999999999999</v>
      </c>
      <c r="AA638">
        <v>0</v>
      </c>
      <c r="AB638">
        <v>0</v>
      </c>
      <c r="AC638">
        <v>0</v>
      </c>
      <c r="AD638">
        <v>539.69000000000005</v>
      </c>
      <c r="AE638">
        <v>0</v>
      </c>
      <c r="AF638">
        <v>0</v>
      </c>
      <c r="AG638">
        <v>0</v>
      </c>
      <c r="AH638">
        <v>539.69000000000005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3.49</v>
      </c>
      <c r="AU638" t="s">
        <v>407</v>
      </c>
      <c r="AV638">
        <v>1</v>
      </c>
      <c r="AW638">
        <v>2</v>
      </c>
      <c r="AX638">
        <v>424393135</v>
      </c>
      <c r="AY638">
        <v>1</v>
      </c>
      <c r="AZ638">
        <v>0</v>
      </c>
      <c r="BA638">
        <v>726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1883.5181000000002</v>
      </c>
      <c r="BN638">
        <v>3.49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565.05543</v>
      </c>
      <c r="BU638">
        <v>1.0469999999999999</v>
      </c>
      <c r="BV638">
        <v>0</v>
      </c>
      <c r="BW638">
        <v>1</v>
      </c>
      <c r="CU638">
        <f>ROUND(AT638*Source!I360*AH638*AL638,2)</f>
        <v>1883.52</v>
      </c>
      <c r="CV638">
        <f>ROUND(Y638*Source!I360,7)</f>
        <v>1.0469999999999999</v>
      </c>
      <c r="CW638">
        <v>0</v>
      </c>
      <c r="CX638">
        <f>ROUND(Y638*Source!I360,7)</f>
        <v>1.0469999999999999</v>
      </c>
      <c r="CY638">
        <f>AD638</f>
        <v>539.69000000000005</v>
      </c>
      <c r="CZ638">
        <f>AH638</f>
        <v>539.69000000000005</v>
      </c>
      <c r="DA638">
        <f>AL638</f>
        <v>1</v>
      </c>
      <c r="DB638">
        <f>ROUND((ROUND(AT638*CZ638,2)*ROUND(0.3,7)),6)</f>
        <v>565.05600000000004</v>
      </c>
      <c r="DC638">
        <f>ROUND((ROUND(AT638*AG638,2)*ROUND(0.3,7)),6)</f>
        <v>0</v>
      </c>
      <c r="DD638" t="s">
        <v>3</v>
      </c>
      <c r="DE638" t="s">
        <v>3</v>
      </c>
      <c r="DF638">
        <f t="shared" si="324"/>
        <v>0</v>
      </c>
      <c r="DG638">
        <f t="shared" si="323"/>
        <v>0</v>
      </c>
      <c r="DH638">
        <f t="shared" si="301"/>
        <v>0</v>
      </c>
      <c r="DI638">
        <f t="shared" si="317"/>
        <v>565.05999999999995</v>
      </c>
      <c r="DJ638">
        <f>DI638</f>
        <v>565.05999999999995</v>
      </c>
      <c r="DK638">
        <v>1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ROW(Source!A360)</f>
        <v>360</v>
      </c>
      <c r="B639">
        <v>424238656</v>
      </c>
      <c r="C639">
        <v>424237271</v>
      </c>
      <c r="D639">
        <v>417163072</v>
      </c>
      <c r="E639">
        <v>1</v>
      </c>
      <c r="F639">
        <v>1</v>
      </c>
      <c r="G639">
        <v>1</v>
      </c>
      <c r="H639">
        <v>3</v>
      </c>
      <c r="I639" t="s">
        <v>1153</v>
      </c>
      <c r="J639" t="s">
        <v>1154</v>
      </c>
      <c r="K639" t="s">
        <v>1155</v>
      </c>
      <c r="L639">
        <v>1346</v>
      </c>
      <c r="N639">
        <v>1009</v>
      </c>
      <c r="O639" t="s">
        <v>1046</v>
      </c>
      <c r="P639" t="s">
        <v>1046</v>
      </c>
      <c r="Q639">
        <v>1</v>
      </c>
      <c r="W639">
        <v>0</v>
      </c>
      <c r="X639">
        <v>-1568219933</v>
      </c>
      <c r="Y639">
        <f>(AT639*ROUND(0,7))</f>
        <v>0</v>
      </c>
      <c r="AA639">
        <v>54.5</v>
      </c>
      <c r="AB639">
        <v>0</v>
      </c>
      <c r="AC639">
        <v>0</v>
      </c>
      <c r="AD639">
        <v>0</v>
      </c>
      <c r="AE639">
        <v>54.5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0.74</v>
      </c>
      <c r="AU639" t="s">
        <v>342</v>
      </c>
      <c r="AV639">
        <v>0</v>
      </c>
      <c r="AW639">
        <v>2</v>
      </c>
      <c r="AX639">
        <v>424393136</v>
      </c>
      <c r="AY639">
        <v>1</v>
      </c>
      <c r="AZ639">
        <v>0</v>
      </c>
      <c r="BA639">
        <v>727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40.33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ROUND(Y639*Source!I360,7)</f>
        <v>0</v>
      </c>
      <c r="CY639">
        <f>AA639</f>
        <v>54.5</v>
      </c>
      <c r="CZ639">
        <f>AE639</f>
        <v>54.5</v>
      </c>
      <c r="DA639">
        <f>AI639</f>
        <v>1</v>
      </c>
      <c r="DB639">
        <f>ROUND((ROUND(AT639*CZ639,2)*ROUND(0,7)),6)</f>
        <v>0</v>
      </c>
      <c r="DC639">
        <f>ROUND((ROUND(AT639*AG639,2)*ROUND(0,7)),6)</f>
        <v>0</v>
      </c>
      <c r="DD639" t="s">
        <v>3</v>
      </c>
      <c r="DE639" t="s">
        <v>3</v>
      </c>
      <c r="DF639">
        <f t="shared" si="324"/>
        <v>0</v>
      </c>
      <c r="DG639">
        <f t="shared" si="323"/>
        <v>0</v>
      </c>
      <c r="DH639">
        <f t="shared" si="301"/>
        <v>0</v>
      </c>
      <c r="DI639">
        <f t="shared" si="317"/>
        <v>0</v>
      </c>
      <c r="DJ639">
        <f>DF639</f>
        <v>0</v>
      </c>
      <c r="DK639">
        <v>1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ROW(Source!A361)</f>
        <v>361</v>
      </c>
      <c r="B640">
        <v>424238656</v>
      </c>
      <c r="C640">
        <v>424237289</v>
      </c>
      <c r="D640">
        <v>417090860</v>
      </c>
      <c r="E640">
        <v>117</v>
      </c>
      <c r="F640">
        <v>1</v>
      </c>
      <c r="G640">
        <v>1</v>
      </c>
      <c r="H640">
        <v>1</v>
      </c>
      <c r="I640" t="s">
        <v>1101</v>
      </c>
      <c r="J640" t="s">
        <v>3</v>
      </c>
      <c r="K640" t="s">
        <v>1102</v>
      </c>
      <c r="L640">
        <v>1369</v>
      </c>
      <c r="N640">
        <v>1013</v>
      </c>
      <c r="O640" t="s">
        <v>851</v>
      </c>
      <c r="P640" t="s">
        <v>851</v>
      </c>
      <c r="Q640">
        <v>1</v>
      </c>
      <c r="W640">
        <v>0</v>
      </c>
      <c r="X640">
        <v>-512803540</v>
      </c>
      <c r="Y640">
        <f>AT640</f>
        <v>3.49</v>
      </c>
      <c r="AA640">
        <v>0</v>
      </c>
      <c r="AB640">
        <v>0</v>
      </c>
      <c r="AC640">
        <v>0</v>
      </c>
      <c r="AD640">
        <v>539.69000000000005</v>
      </c>
      <c r="AE640">
        <v>0</v>
      </c>
      <c r="AF640">
        <v>0</v>
      </c>
      <c r="AG640">
        <v>0</v>
      </c>
      <c r="AH640">
        <v>539.69000000000005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3.49</v>
      </c>
      <c r="AU640" t="s">
        <v>3</v>
      </c>
      <c r="AV640">
        <v>1</v>
      </c>
      <c r="AW640">
        <v>2</v>
      </c>
      <c r="AX640">
        <v>424393139</v>
      </c>
      <c r="AY640">
        <v>1</v>
      </c>
      <c r="AZ640">
        <v>0</v>
      </c>
      <c r="BA640">
        <v>729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1883.5181000000002</v>
      </c>
      <c r="BN640">
        <v>3.49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1883.5181000000002</v>
      </c>
      <c r="BU640">
        <v>3.49</v>
      </c>
      <c r="BV640">
        <v>0</v>
      </c>
      <c r="BW640">
        <v>1</v>
      </c>
      <c r="CU640">
        <f>ROUND(AT640*Source!I361*AH640*AL640,2)</f>
        <v>1883.52</v>
      </c>
      <c r="CV640">
        <f>ROUND(Y640*Source!I361,7)</f>
        <v>3.49</v>
      </c>
      <c r="CW640">
        <v>0</v>
      </c>
      <c r="CX640">
        <f>ROUND(Y640*Source!I361,7)</f>
        <v>3.49</v>
      </c>
      <c r="CY640">
        <f>AD640</f>
        <v>539.69000000000005</v>
      </c>
      <c r="CZ640">
        <f>AH640</f>
        <v>539.69000000000005</v>
      </c>
      <c r="DA640">
        <f>AL640</f>
        <v>1</v>
      </c>
      <c r="DB640">
        <f>ROUND(ROUND(AT640*CZ640,2),6)</f>
        <v>1883.52</v>
      </c>
      <c r="DC640">
        <f>ROUND(ROUND(AT640*AG640,2),6)</f>
        <v>0</v>
      </c>
      <c r="DD640" t="s">
        <v>3</v>
      </c>
      <c r="DE640" t="s">
        <v>3</v>
      </c>
      <c r="DF640">
        <f t="shared" si="324"/>
        <v>0</v>
      </c>
      <c r="DG640">
        <f t="shared" si="323"/>
        <v>0</v>
      </c>
      <c r="DH640">
        <f t="shared" si="301"/>
        <v>0</v>
      </c>
      <c r="DI640">
        <f t="shared" si="317"/>
        <v>1883.52</v>
      </c>
      <c r="DJ640">
        <f>DI640</f>
        <v>1883.52</v>
      </c>
      <c r="DK640">
        <v>1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ROW(Source!A361)</f>
        <v>361</v>
      </c>
      <c r="B641">
        <v>424238656</v>
      </c>
      <c r="C641">
        <v>424237289</v>
      </c>
      <c r="D641">
        <v>417163072</v>
      </c>
      <c r="E641">
        <v>1</v>
      </c>
      <c r="F641">
        <v>1</v>
      </c>
      <c r="G641">
        <v>1</v>
      </c>
      <c r="H641">
        <v>3</v>
      </c>
      <c r="I641" t="s">
        <v>1153</v>
      </c>
      <c r="J641" t="s">
        <v>1154</v>
      </c>
      <c r="K641" t="s">
        <v>1155</v>
      </c>
      <c r="L641">
        <v>1346</v>
      </c>
      <c r="N641">
        <v>1009</v>
      </c>
      <c r="O641" t="s">
        <v>1046</v>
      </c>
      <c r="P641" t="s">
        <v>1046</v>
      </c>
      <c r="Q641">
        <v>1</v>
      </c>
      <c r="W641">
        <v>0</v>
      </c>
      <c r="X641">
        <v>-1568219933</v>
      </c>
      <c r="Y641">
        <f>(AT641*ROUND(0,7))</f>
        <v>0</v>
      </c>
      <c r="AA641">
        <v>54.5</v>
      </c>
      <c r="AB641">
        <v>0</v>
      </c>
      <c r="AC641">
        <v>0</v>
      </c>
      <c r="AD641">
        <v>0</v>
      </c>
      <c r="AE641">
        <v>54.5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0.74</v>
      </c>
      <c r="AU641" t="s">
        <v>15</v>
      </c>
      <c r="AV641">
        <v>0</v>
      </c>
      <c r="AW641">
        <v>2</v>
      </c>
      <c r="AX641">
        <v>424393140</v>
      </c>
      <c r="AY641">
        <v>1</v>
      </c>
      <c r="AZ641">
        <v>0</v>
      </c>
      <c r="BA641">
        <v>730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40.33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ROUND(Y641*Source!I361,7)</f>
        <v>0</v>
      </c>
      <c r="CY641">
        <f>AA641</f>
        <v>54.5</v>
      </c>
      <c r="CZ641">
        <f>AE641</f>
        <v>54.5</v>
      </c>
      <c r="DA641">
        <f>AI641</f>
        <v>1</v>
      </c>
      <c r="DB641">
        <f>ROUND((ROUND(AT641*CZ641,2)*ROUND(0,7)),6)</f>
        <v>0</v>
      </c>
      <c r="DC641">
        <f>ROUND((ROUND(AT641*AG641,2)*ROUND(0,7)),6)</f>
        <v>0</v>
      </c>
      <c r="DD641" t="s">
        <v>3</v>
      </c>
      <c r="DE641" t="s">
        <v>3</v>
      </c>
      <c r="DF641">
        <f t="shared" si="324"/>
        <v>0</v>
      </c>
      <c r="DG641">
        <f t="shared" si="323"/>
        <v>0</v>
      </c>
      <c r="DH641">
        <f t="shared" ref="DH641:DH704" si="325">ROUND(ROUND(AG641,2)*CX641,2)</f>
        <v>0</v>
      </c>
      <c r="DI641">
        <f t="shared" si="317"/>
        <v>0</v>
      </c>
      <c r="DJ641">
        <f>DF641</f>
        <v>0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ROW(Source!A362)</f>
        <v>362</v>
      </c>
      <c r="B642">
        <v>424238656</v>
      </c>
      <c r="C642">
        <v>424237296</v>
      </c>
      <c r="D642">
        <v>417090864</v>
      </c>
      <c r="E642">
        <v>117</v>
      </c>
      <c r="F642">
        <v>1</v>
      </c>
      <c r="G642">
        <v>1</v>
      </c>
      <c r="H642">
        <v>1</v>
      </c>
      <c r="I642" t="s">
        <v>1103</v>
      </c>
      <c r="J642" t="s">
        <v>3</v>
      </c>
      <c r="K642" t="s">
        <v>1104</v>
      </c>
      <c r="L642">
        <v>1369</v>
      </c>
      <c r="N642">
        <v>1013</v>
      </c>
      <c r="O642" t="s">
        <v>851</v>
      </c>
      <c r="P642" t="s">
        <v>851</v>
      </c>
      <c r="Q642">
        <v>1</v>
      </c>
      <c r="W642">
        <v>0</v>
      </c>
      <c r="X642">
        <v>1518711480</v>
      </c>
      <c r="Y642">
        <f>(AT642*ROUND(0.3,7))</f>
        <v>1.1519999999999999</v>
      </c>
      <c r="AA642">
        <v>0</v>
      </c>
      <c r="AB642">
        <v>0</v>
      </c>
      <c r="AC642">
        <v>0</v>
      </c>
      <c r="AD642">
        <v>620.24</v>
      </c>
      <c r="AE642">
        <v>0</v>
      </c>
      <c r="AF642">
        <v>0</v>
      </c>
      <c r="AG642">
        <v>0</v>
      </c>
      <c r="AH642">
        <v>620.24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3.84</v>
      </c>
      <c r="AU642" t="s">
        <v>407</v>
      </c>
      <c r="AV642">
        <v>1</v>
      </c>
      <c r="AW642">
        <v>2</v>
      </c>
      <c r="AX642">
        <v>424393143</v>
      </c>
      <c r="AY642">
        <v>1</v>
      </c>
      <c r="AZ642">
        <v>0</v>
      </c>
      <c r="BA642">
        <v>732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2381.7215999999999</v>
      </c>
      <c r="BN642">
        <v>3.84</v>
      </c>
      <c r="BO642">
        <v>0</v>
      </c>
      <c r="BP642">
        <v>1</v>
      </c>
      <c r="BQ642">
        <v>0</v>
      </c>
      <c r="BR642">
        <v>0</v>
      </c>
      <c r="BS642">
        <v>0</v>
      </c>
      <c r="BT642">
        <v>714.51648</v>
      </c>
      <c r="BU642">
        <v>1.1519999999999999</v>
      </c>
      <c r="BV642">
        <v>0</v>
      </c>
      <c r="BW642">
        <v>1</v>
      </c>
      <c r="CU642">
        <f>ROUND(AT642*Source!I362*AH642*AL642,2)</f>
        <v>2381.7199999999998</v>
      </c>
      <c r="CV642">
        <f>ROUND(Y642*Source!I362,7)</f>
        <v>1.1519999999999999</v>
      </c>
      <c r="CW642">
        <v>0</v>
      </c>
      <c r="CX642">
        <f>ROUND(Y642*Source!I362,7)</f>
        <v>1.1519999999999999</v>
      </c>
      <c r="CY642">
        <f>AD642</f>
        <v>620.24</v>
      </c>
      <c r="CZ642">
        <f>AH642</f>
        <v>620.24</v>
      </c>
      <c r="DA642">
        <f>AL642</f>
        <v>1</v>
      </c>
      <c r="DB642">
        <f>ROUND((ROUND(AT642*CZ642,2)*ROUND(0.3,7)),6)</f>
        <v>714.51599999999996</v>
      </c>
      <c r="DC642">
        <f>ROUND((ROUND(AT642*AG642,2)*ROUND(0.3,7)),6)</f>
        <v>0</v>
      </c>
      <c r="DD642" t="s">
        <v>3</v>
      </c>
      <c r="DE642" t="s">
        <v>3</v>
      </c>
      <c r="DF642">
        <f t="shared" si="324"/>
        <v>0</v>
      </c>
      <c r="DG642">
        <f t="shared" si="323"/>
        <v>0</v>
      </c>
      <c r="DH642">
        <f t="shared" si="325"/>
        <v>0</v>
      </c>
      <c r="DI642">
        <f t="shared" si="317"/>
        <v>714.52</v>
      </c>
      <c r="DJ642">
        <f>DI642</f>
        <v>714.52</v>
      </c>
      <c r="DK642">
        <v>1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ROW(Source!A362)</f>
        <v>362</v>
      </c>
      <c r="B643">
        <v>424238656</v>
      </c>
      <c r="C643">
        <v>424237296</v>
      </c>
      <c r="D643">
        <v>417163072</v>
      </c>
      <c r="E643">
        <v>1</v>
      </c>
      <c r="F643">
        <v>1</v>
      </c>
      <c r="G643">
        <v>1</v>
      </c>
      <c r="H643">
        <v>3</v>
      </c>
      <c r="I643" t="s">
        <v>1153</v>
      </c>
      <c r="J643" t="s">
        <v>1154</v>
      </c>
      <c r="K643" t="s">
        <v>1155</v>
      </c>
      <c r="L643">
        <v>1346</v>
      </c>
      <c r="N643">
        <v>1009</v>
      </c>
      <c r="O643" t="s">
        <v>1046</v>
      </c>
      <c r="P643" t="s">
        <v>1046</v>
      </c>
      <c r="Q643">
        <v>1</v>
      </c>
      <c r="W643">
        <v>0</v>
      </c>
      <c r="X643">
        <v>-1568219933</v>
      </c>
      <c r="Y643">
        <f>(AT643*ROUND(0,7))</f>
        <v>0</v>
      </c>
      <c r="AA643">
        <v>54.5</v>
      </c>
      <c r="AB643">
        <v>0</v>
      </c>
      <c r="AC643">
        <v>0</v>
      </c>
      <c r="AD643">
        <v>0</v>
      </c>
      <c r="AE643">
        <v>54.5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0.85</v>
      </c>
      <c r="AU643" t="s">
        <v>342</v>
      </c>
      <c r="AV643">
        <v>0</v>
      </c>
      <c r="AW643">
        <v>2</v>
      </c>
      <c r="AX643">
        <v>424393144</v>
      </c>
      <c r="AY643">
        <v>1</v>
      </c>
      <c r="AZ643">
        <v>0</v>
      </c>
      <c r="BA643">
        <v>733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46.324999999999996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ROUND(Y643*Source!I362,7)</f>
        <v>0</v>
      </c>
      <c r="CY643">
        <f>AA643</f>
        <v>54.5</v>
      </c>
      <c r="CZ643">
        <f>AE643</f>
        <v>54.5</v>
      </c>
      <c r="DA643">
        <f>AI643</f>
        <v>1</v>
      </c>
      <c r="DB643">
        <f>ROUND((ROUND(AT643*CZ643,2)*ROUND(0,7)),6)</f>
        <v>0</v>
      </c>
      <c r="DC643">
        <f>ROUND((ROUND(AT643*AG643,2)*ROUND(0,7)),6)</f>
        <v>0</v>
      </c>
      <c r="DD643" t="s">
        <v>3</v>
      </c>
      <c r="DE643" t="s">
        <v>3</v>
      </c>
      <c r="DF643">
        <f t="shared" si="324"/>
        <v>0</v>
      </c>
      <c r="DG643">
        <f t="shared" si="323"/>
        <v>0</v>
      </c>
      <c r="DH643">
        <f t="shared" si="325"/>
        <v>0</v>
      </c>
      <c r="DI643">
        <f t="shared" si="317"/>
        <v>0</v>
      </c>
      <c r="DJ643">
        <f>DF643</f>
        <v>0</v>
      </c>
      <c r="DK643">
        <v>1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ROW(Source!A363)</f>
        <v>363</v>
      </c>
      <c r="B644">
        <v>424238656</v>
      </c>
      <c r="C644">
        <v>424237303</v>
      </c>
      <c r="D644">
        <v>417090864</v>
      </c>
      <c r="E644">
        <v>117</v>
      </c>
      <c r="F644">
        <v>1</v>
      </c>
      <c r="G644">
        <v>1</v>
      </c>
      <c r="H644">
        <v>1</v>
      </c>
      <c r="I644" t="s">
        <v>1103</v>
      </c>
      <c r="J644" t="s">
        <v>3</v>
      </c>
      <c r="K644" t="s">
        <v>1104</v>
      </c>
      <c r="L644">
        <v>1369</v>
      </c>
      <c r="N644">
        <v>1013</v>
      </c>
      <c r="O644" t="s">
        <v>851</v>
      </c>
      <c r="P644" t="s">
        <v>851</v>
      </c>
      <c r="Q644">
        <v>1</v>
      </c>
      <c r="W644">
        <v>0</v>
      </c>
      <c r="X644">
        <v>1518711480</v>
      </c>
      <c r="Y644">
        <f>AT644</f>
        <v>3.84</v>
      </c>
      <c r="AA644">
        <v>0</v>
      </c>
      <c r="AB644">
        <v>0</v>
      </c>
      <c r="AC644">
        <v>0</v>
      </c>
      <c r="AD644">
        <v>620.24</v>
      </c>
      <c r="AE644">
        <v>0</v>
      </c>
      <c r="AF644">
        <v>0</v>
      </c>
      <c r="AG644">
        <v>0</v>
      </c>
      <c r="AH644">
        <v>620.24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3.84</v>
      </c>
      <c r="AU644" t="s">
        <v>3</v>
      </c>
      <c r="AV644">
        <v>1</v>
      </c>
      <c r="AW644">
        <v>2</v>
      </c>
      <c r="AX644">
        <v>424393147</v>
      </c>
      <c r="AY644">
        <v>1</v>
      </c>
      <c r="AZ644">
        <v>0</v>
      </c>
      <c r="BA644">
        <v>735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2381.7215999999999</v>
      </c>
      <c r="BN644">
        <v>3.84</v>
      </c>
      <c r="BO644">
        <v>0</v>
      </c>
      <c r="BP644">
        <v>1</v>
      </c>
      <c r="BQ644">
        <v>0</v>
      </c>
      <c r="BR644">
        <v>0</v>
      </c>
      <c r="BS644">
        <v>0</v>
      </c>
      <c r="BT644">
        <v>2381.7215999999999</v>
      </c>
      <c r="BU644">
        <v>3.84</v>
      </c>
      <c r="BV644">
        <v>0</v>
      </c>
      <c r="BW644">
        <v>1</v>
      </c>
      <c r="CU644">
        <f>ROUND(AT644*Source!I363*AH644*AL644,2)</f>
        <v>2381.7199999999998</v>
      </c>
      <c r="CV644">
        <f>ROUND(Y644*Source!I363,7)</f>
        <v>3.84</v>
      </c>
      <c r="CW644">
        <v>0</v>
      </c>
      <c r="CX644">
        <f>ROUND(Y644*Source!I363,7)</f>
        <v>3.84</v>
      </c>
      <c r="CY644">
        <f>AD644</f>
        <v>620.24</v>
      </c>
      <c r="CZ644">
        <f>AH644</f>
        <v>620.24</v>
      </c>
      <c r="DA644">
        <f>AL644</f>
        <v>1</v>
      </c>
      <c r="DB644">
        <f>ROUND(ROUND(AT644*CZ644,2),6)</f>
        <v>2381.7199999999998</v>
      </c>
      <c r="DC644">
        <f>ROUND(ROUND(AT644*AG644,2),6)</f>
        <v>0</v>
      </c>
      <c r="DD644" t="s">
        <v>3</v>
      </c>
      <c r="DE644" t="s">
        <v>3</v>
      </c>
      <c r="DF644">
        <f t="shared" si="324"/>
        <v>0</v>
      </c>
      <c r="DG644">
        <f t="shared" si="323"/>
        <v>0</v>
      </c>
      <c r="DH644">
        <f t="shared" si="325"/>
        <v>0</v>
      </c>
      <c r="DI644">
        <f t="shared" si="317"/>
        <v>2381.7199999999998</v>
      </c>
      <c r="DJ644">
        <f>DI644</f>
        <v>2381.7199999999998</v>
      </c>
      <c r="DK644">
        <v>1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ROW(Source!A363)</f>
        <v>363</v>
      </c>
      <c r="B645">
        <v>424238656</v>
      </c>
      <c r="C645">
        <v>424237303</v>
      </c>
      <c r="D645">
        <v>417163072</v>
      </c>
      <c r="E645">
        <v>1</v>
      </c>
      <c r="F645">
        <v>1</v>
      </c>
      <c r="G645">
        <v>1</v>
      </c>
      <c r="H645">
        <v>3</v>
      </c>
      <c r="I645" t="s">
        <v>1153</v>
      </c>
      <c r="J645" t="s">
        <v>1154</v>
      </c>
      <c r="K645" t="s">
        <v>1155</v>
      </c>
      <c r="L645">
        <v>1346</v>
      </c>
      <c r="N645">
        <v>1009</v>
      </c>
      <c r="O645" t="s">
        <v>1046</v>
      </c>
      <c r="P645" t="s">
        <v>1046</v>
      </c>
      <c r="Q645">
        <v>1</v>
      </c>
      <c r="W645">
        <v>0</v>
      </c>
      <c r="X645">
        <v>-1568219933</v>
      </c>
      <c r="Y645">
        <f>(AT645*ROUND(0,7))</f>
        <v>0</v>
      </c>
      <c r="AA645">
        <v>54.5</v>
      </c>
      <c r="AB645">
        <v>0</v>
      </c>
      <c r="AC645">
        <v>0</v>
      </c>
      <c r="AD645">
        <v>0</v>
      </c>
      <c r="AE645">
        <v>54.5</v>
      </c>
      <c r="AF645">
        <v>0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0.85</v>
      </c>
      <c r="AU645" t="s">
        <v>15</v>
      </c>
      <c r="AV645">
        <v>0</v>
      </c>
      <c r="AW645">
        <v>2</v>
      </c>
      <c r="AX645">
        <v>424393148</v>
      </c>
      <c r="AY645">
        <v>1</v>
      </c>
      <c r="AZ645">
        <v>0</v>
      </c>
      <c r="BA645">
        <v>736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46.324999999999996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ROUND(Y645*Source!I363,7)</f>
        <v>0</v>
      </c>
      <c r="CY645">
        <f>AA645</f>
        <v>54.5</v>
      </c>
      <c r="CZ645">
        <f>AE645</f>
        <v>54.5</v>
      </c>
      <c r="DA645">
        <f>AI645</f>
        <v>1</v>
      </c>
      <c r="DB645">
        <f>ROUND((ROUND(AT645*CZ645,2)*ROUND(0,7)),6)</f>
        <v>0</v>
      </c>
      <c r="DC645">
        <f>ROUND((ROUND(AT645*AG645,2)*ROUND(0,7)),6)</f>
        <v>0</v>
      </c>
      <c r="DD645" t="s">
        <v>3</v>
      </c>
      <c r="DE645" t="s">
        <v>3</v>
      </c>
      <c r="DF645">
        <f t="shared" si="324"/>
        <v>0</v>
      </c>
      <c r="DG645">
        <f t="shared" si="323"/>
        <v>0</v>
      </c>
      <c r="DH645">
        <f t="shared" si="325"/>
        <v>0</v>
      </c>
      <c r="DI645">
        <f t="shared" si="317"/>
        <v>0</v>
      </c>
      <c r="DJ645">
        <f>DF645</f>
        <v>0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ROW(Source!A364)</f>
        <v>364</v>
      </c>
      <c r="B646">
        <v>424238656</v>
      </c>
      <c r="C646">
        <v>424237310</v>
      </c>
      <c r="D646">
        <v>417090864</v>
      </c>
      <c r="E646">
        <v>117</v>
      </c>
      <c r="F646">
        <v>1</v>
      </c>
      <c r="G646">
        <v>1</v>
      </c>
      <c r="H646">
        <v>1</v>
      </c>
      <c r="I646" t="s">
        <v>1103</v>
      </c>
      <c r="J646" t="s">
        <v>3</v>
      </c>
      <c r="K646" t="s">
        <v>1104</v>
      </c>
      <c r="L646">
        <v>1369</v>
      </c>
      <c r="N646">
        <v>1013</v>
      </c>
      <c r="O646" t="s">
        <v>851</v>
      </c>
      <c r="P646" t="s">
        <v>851</v>
      </c>
      <c r="Q646">
        <v>1</v>
      </c>
      <c r="W646">
        <v>0</v>
      </c>
      <c r="X646">
        <v>1518711480</v>
      </c>
      <c r="Y646">
        <f>(AT646*ROUND(0.3,7))</f>
        <v>1.347</v>
      </c>
      <c r="AA646">
        <v>0</v>
      </c>
      <c r="AB646">
        <v>0</v>
      </c>
      <c r="AC646">
        <v>0</v>
      </c>
      <c r="AD646">
        <v>620.24</v>
      </c>
      <c r="AE646">
        <v>0</v>
      </c>
      <c r="AF646">
        <v>0</v>
      </c>
      <c r="AG646">
        <v>0</v>
      </c>
      <c r="AH646">
        <v>620.24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4.49</v>
      </c>
      <c r="AU646" t="s">
        <v>407</v>
      </c>
      <c r="AV646">
        <v>1</v>
      </c>
      <c r="AW646">
        <v>2</v>
      </c>
      <c r="AX646">
        <v>424393151</v>
      </c>
      <c r="AY646">
        <v>1</v>
      </c>
      <c r="AZ646">
        <v>0</v>
      </c>
      <c r="BA646">
        <v>738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2784.8776000000003</v>
      </c>
      <c r="BN646">
        <v>4.49</v>
      </c>
      <c r="BO646">
        <v>0</v>
      </c>
      <c r="BP646">
        <v>1</v>
      </c>
      <c r="BQ646">
        <v>0</v>
      </c>
      <c r="BR646">
        <v>0</v>
      </c>
      <c r="BS646">
        <v>0</v>
      </c>
      <c r="BT646">
        <v>835.46327999999994</v>
      </c>
      <c r="BU646">
        <v>1.347</v>
      </c>
      <c r="BV646">
        <v>0</v>
      </c>
      <c r="BW646">
        <v>1</v>
      </c>
      <c r="CU646">
        <f>ROUND(AT646*Source!I364*AH646*AL646,2)</f>
        <v>2784.88</v>
      </c>
      <c r="CV646">
        <f>ROUND(Y646*Source!I364,7)</f>
        <v>1.347</v>
      </c>
      <c r="CW646">
        <v>0</v>
      </c>
      <c r="CX646">
        <f>ROUND(Y646*Source!I364,7)</f>
        <v>1.347</v>
      </c>
      <c r="CY646">
        <f>AD646</f>
        <v>620.24</v>
      </c>
      <c r="CZ646">
        <f>AH646</f>
        <v>620.24</v>
      </c>
      <c r="DA646">
        <f>AL646</f>
        <v>1</v>
      </c>
      <c r="DB646">
        <f>ROUND((ROUND(AT646*CZ646,2)*ROUND(0.3,7)),6)</f>
        <v>835.46400000000006</v>
      </c>
      <c r="DC646">
        <f>ROUND((ROUND(AT646*AG646,2)*ROUND(0.3,7)),6)</f>
        <v>0</v>
      </c>
      <c r="DD646" t="s">
        <v>3</v>
      </c>
      <c r="DE646" t="s">
        <v>3</v>
      </c>
      <c r="DF646">
        <f t="shared" si="324"/>
        <v>0</v>
      </c>
      <c r="DG646">
        <f t="shared" si="323"/>
        <v>0</v>
      </c>
      <c r="DH646">
        <f t="shared" si="325"/>
        <v>0</v>
      </c>
      <c r="DI646">
        <f t="shared" si="317"/>
        <v>835.46</v>
      </c>
      <c r="DJ646">
        <f>DI646</f>
        <v>835.46</v>
      </c>
      <c r="DK646">
        <v>1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ROW(Source!A364)</f>
        <v>364</v>
      </c>
      <c r="B647">
        <v>424238656</v>
      </c>
      <c r="C647">
        <v>424237310</v>
      </c>
      <c r="D647">
        <v>417163072</v>
      </c>
      <c r="E647">
        <v>1</v>
      </c>
      <c r="F647">
        <v>1</v>
      </c>
      <c r="G647">
        <v>1</v>
      </c>
      <c r="H647">
        <v>3</v>
      </c>
      <c r="I647" t="s">
        <v>1153</v>
      </c>
      <c r="J647" t="s">
        <v>1154</v>
      </c>
      <c r="K647" t="s">
        <v>1155</v>
      </c>
      <c r="L647">
        <v>1346</v>
      </c>
      <c r="N647">
        <v>1009</v>
      </c>
      <c r="O647" t="s">
        <v>1046</v>
      </c>
      <c r="P647" t="s">
        <v>1046</v>
      </c>
      <c r="Q647">
        <v>1</v>
      </c>
      <c r="W647">
        <v>0</v>
      </c>
      <c r="X647">
        <v>-1568219933</v>
      </c>
      <c r="Y647">
        <f>(AT647*ROUND(0,7))</f>
        <v>0</v>
      </c>
      <c r="AA647">
        <v>54.5</v>
      </c>
      <c r="AB647">
        <v>0</v>
      </c>
      <c r="AC647">
        <v>0</v>
      </c>
      <c r="AD647">
        <v>0</v>
      </c>
      <c r="AE647">
        <v>54.5</v>
      </c>
      <c r="AF647">
        <v>0</v>
      </c>
      <c r="AG647">
        <v>0</v>
      </c>
      <c r="AH647">
        <v>0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1.1000000000000001</v>
      </c>
      <c r="AU647" t="s">
        <v>342</v>
      </c>
      <c r="AV647">
        <v>0</v>
      </c>
      <c r="AW647">
        <v>2</v>
      </c>
      <c r="AX647">
        <v>424393152</v>
      </c>
      <c r="AY647">
        <v>1</v>
      </c>
      <c r="AZ647">
        <v>0</v>
      </c>
      <c r="BA647">
        <v>739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59.95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ROUND(Y647*Source!I364,7)</f>
        <v>0</v>
      </c>
      <c r="CY647">
        <f>AA647</f>
        <v>54.5</v>
      </c>
      <c r="CZ647">
        <f>AE647</f>
        <v>54.5</v>
      </c>
      <c r="DA647">
        <f>AI647</f>
        <v>1</v>
      </c>
      <c r="DB647">
        <f>ROUND((ROUND(AT647*CZ647,2)*ROUND(0,7)),6)</f>
        <v>0</v>
      </c>
      <c r="DC647">
        <f>ROUND((ROUND(AT647*AG647,2)*ROUND(0,7)),6)</f>
        <v>0</v>
      </c>
      <c r="DD647" t="s">
        <v>3</v>
      </c>
      <c r="DE647" t="s">
        <v>3</v>
      </c>
      <c r="DF647">
        <f t="shared" si="324"/>
        <v>0</v>
      </c>
      <c r="DG647">
        <f t="shared" si="323"/>
        <v>0</v>
      </c>
      <c r="DH647">
        <f t="shared" si="325"/>
        <v>0</v>
      </c>
      <c r="DI647">
        <f t="shared" si="317"/>
        <v>0</v>
      </c>
      <c r="DJ647">
        <f>DF647</f>
        <v>0</v>
      </c>
      <c r="DK647">
        <v>1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ROW(Source!A365)</f>
        <v>365</v>
      </c>
      <c r="B648">
        <v>424238656</v>
      </c>
      <c r="C648">
        <v>424237317</v>
      </c>
      <c r="D648">
        <v>417090864</v>
      </c>
      <c r="E648">
        <v>117</v>
      </c>
      <c r="F648">
        <v>1</v>
      </c>
      <c r="G648">
        <v>1</v>
      </c>
      <c r="H648">
        <v>1</v>
      </c>
      <c r="I648" t="s">
        <v>1103</v>
      </c>
      <c r="J648" t="s">
        <v>3</v>
      </c>
      <c r="K648" t="s">
        <v>1104</v>
      </c>
      <c r="L648">
        <v>1369</v>
      </c>
      <c r="N648">
        <v>1013</v>
      </c>
      <c r="O648" t="s">
        <v>851</v>
      </c>
      <c r="P648" t="s">
        <v>851</v>
      </c>
      <c r="Q648">
        <v>1</v>
      </c>
      <c r="W648">
        <v>0</v>
      </c>
      <c r="X648">
        <v>1518711480</v>
      </c>
      <c r="Y648">
        <f>AT648</f>
        <v>4.49</v>
      </c>
      <c r="AA648">
        <v>0</v>
      </c>
      <c r="AB648">
        <v>0</v>
      </c>
      <c r="AC648">
        <v>0</v>
      </c>
      <c r="AD648">
        <v>620.24</v>
      </c>
      <c r="AE648">
        <v>0</v>
      </c>
      <c r="AF648">
        <v>0</v>
      </c>
      <c r="AG648">
        <v>0</v>
      </c>
      <c r="AH648">
        <v>620.24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4.49</v>
      </c>
      <c r="AU648" t="s">
        <v>3</v>
      </c>
      <c r="AV648">
        <v>1</v>
      </c>
      <c r="AW648">
        <v>2</v>
      </c>
      <c r="AX648">
        <v>424393155</v>
      </c>
      <c r="AY648">
        <v>1</v>
      </c>
      <c r="AZ648">
        <v>0</v>
      </c>
      <c r="BA648">
        <v>741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2784.8776000000003</v>
      </c>
      <c r="BN648">
        <v>4.49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2784.8776000000003</v>
      </c>
      <c r="BU648">
        <v>4.49</v>
      </c>
      <c r="BV648">
        <v>0</v>
      </c>
      <c r="BW648">
        <v>1</v>
      </c>
      <c r="CU648">
        <f>ROUND(AT648*Source!I365*AH648*AL648,2)</f>
        <v>2784.88</v>
      </c>
      <c r="CV648">
        <f>ROUND(Y648*Source!I365,7)</f>
        <v>4.49</v>
      </c>
      <c r="CW648">
        <v>0</v>
      </c>
      <c r="CX648">
        <f>ROUND(Y648*Source!I365,7)</f>
        <v>4.49</v>
      </c>
      <c r="CY648">
        <f>AD648</f>
        <v>620.24</v>
      </c>
      <c r="CZ648">
        <f>AH648</f>
        <v>620.24</v>
      </c>
      <c r="DA648">
        <f>AL648</f>
        <v>1</v>
      </c>
      <c r="DB648">
        <f>ROUND(ROUND(AT648*CZ648,2),6)</f>
        <v>2784.88</v>
      </c>
      <c r="DC648">
        <f>ROUND(ROUND(AT648*AG648,2),6)</f>
        <v>0</v>
      </c>
      <c r="DD648" t="s">
        <v>3</v>
      </c>
      <c r="DE648" t="s">
        <v>3</v>
      </c>
      <c r="DF648">
        <f t="shared" si="324"/>
        <v>0</v>
      </c>
      <c r="DG648">
        <f t="shared" si="323"/>
        <v>0</v>
      </c>
      <c r="DH648">
        <f t="shared" si="325"/>
        <v>0</v>
      </c>
      <c r="DI648">
        <f t="shared" si="317"/>
        <v>2784.88</v>
      </c>
      <c r="DJ648">
        <f>DI648</f>
        <v>2784.88</v>
      </c>
      <c r="DK648">
        <v>1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ROW(Source!A365)</f>
        <v>365</v>
      </c>
      <c r="B649">
        <v>424238656</v>
      </c>
      <c r="C649">
        <v>424237317</v>
      </c>
      <c r="D649">
        <v>417163072</v>
      </c>
      <c r="E649">
        <v>1</v>
      </c>
      <c r="F649">
        <v>1</v>
      </c>
      <c r="G649">
        <v>1</v>
      </c>
      <c r="H649">
        <v>3</v>
      </c>
      <c r="I649" t="s">
        <v>1153</v>
      </c>
      <c r="J649" t="s">
        <v>1154</v>
      </c>
      <c r="K649" t="s">
        <v>1155</v>
      </c>
      <c r="L649">
        <v>1346</v>
      </c>
      <c r="N649">
        <v>1009</v>
      </c>
      <c r="O649" t="s">
        <v>1046</v>
      </c>
      <c r="P649" t="s">
        <v>1046</v>
      </c>
      <c r="Q649">
        <v>1</v>
      </c>
      <c r="W649">
        <v>0</v>
      </c>
      <c r="X649">
        <v>-1568219933</v>
      </c>
      <c r="Y649">
        <f>(AT649*ROUND(0,7))</f>
        <v>0</v>
      </c>
      <c r="AA649">
        <v>54.5</v>
      </c>
      <c r="AB649">
        <v>0</v>
      </c>
      <c r="AC649">
        <v>0</v>
      </c>
      <c r="AD649">
        <v>0</v>
      </c>
      <c r="AE649">
        <v>54.5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1.1000000000000001</v>
      </c>
      <c r="AU649" t="s">
        <v>15</v>
      </c>
      <c r="AV649">
        <v>0</v>
      </c>
      <c r="AW649">
        <v>2</v>
      </c>
      <c r="AX649">
        <v>424393156</v>
      </c>
      <c r="AY649">
        <v>1</v>
      </c>
      <c r="AZ649">
        <v>0</v>
      </c>
      <c r="BA649">
        <v>742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59.95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ROUND(Y649*Source!I365,7)</f>
        <v>0</v>
      </c>
      <c r="CY649">
        <f>AA649</f>
        <v>54.5</v>
      </c>
      <c r="CZ649">
        <f>AE649</f>
        <v>54.5</v>
      </c>
      <c r="DA649">
        <f>AI649</f>
        <v>1</v>
      </c>
      <c r="DB649">
        <f>ROUND((ROUND(AT649*CZ649,2)*ROUND(0,7)),6)</f>
        <v>0</v>
      </c>
      <c r="DC649">
        <f>ROUND((ROUND(AT649*AG649,2)*ROUND(0,7)),6)</f>
        <v>0</v>
      </c>
      <c r="DD649" t="s">
        <v>3</v>
      </c>
      <c r="DE649" t="s">
        <v>3</v>
      </c>
      <c r="DF649">
        <f t="shared" si="324"/>
        <v>0</v>
      </c>
      <c r="DG649">
        <f t="shared" si="323"/>
        <v>0</v>
      </c>
      <c r="DH649">
        <f t="shared" si="325"/>
        <v>0</v>
      </c>
      <c r="DI649">
        <f t="shared" si="317"/>
        <v>0</v>
      </c>
      <c r="DJ649">
        <f>DF649</f>
        <v>0</v>
      </c>
      <c r="DK649">
        <v>1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ROW(Source!A367)</f>
        <v>367</v>
      </c>
      <c r="B650">
        <v>424238656</v>
      </c>
      <c r="C650">
        <v>424237325</v>
      </c>
      <c r="D650">
        <v>417090726</v>
      </c>
      <c r="E650">
        <v>117</v>
      </c>
      <c r="F650">
        <v>1</v>
      </c>
      <c r="G650">
        <v>1</v>
      </c>
      <c r="H650">
        <v>1</v>
      </c>
      <c r="I650" t="s">
        <v>969</v>
      </c>
      <c r="J650" t="s">
        <v>3</v>
      </c>
      <c r="K650" t="s">
        <v>970</v>
      </c>
      <c r="L650">
        <v>1191</v>
      </c>
      <c r="N650">
        <v>1013</v>
      </c>
      <c r="O650" t="s">
        <v>856</v>
      </c>
      <c r="P650" t="s">
        <v>856</v>
      </c>
      <c r="Q650">
        <v>1</v>
      </c>
      <c r="W650">
        <v>0</v>
      </c>
      <c r="X650">
        <v>888410196</v>
      </c>
      <c r="Y650">
        <f>(AT650*ROUND(0.3,7))</f>
        <v>11.327999999999999</v>
      </c>
      <c r="AA650">
        <v>0</v>
      </c>
      <c r="AB650">
        <v>0</v>
      </c>
      <c r="AC650">
        <v>0</v>
      </c>
      <c r="AD650">
        <v>539.69000000000005</v>
      </c>
      <c r="AE650">
        <v>0</v>
      </c>
      <c r="AF650">
        <v>0</v>
      </c>
      <c r="AG650">
        <v>0</v>
      </c>
      <c r="AH650">
        <v>539.69000000000005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37.76</v>
      </c>
      <c r="AU650" t="s">
        <v>407</v>
      </c>
      <c r="AV650">
        <v>1</v>
      </c>
      <c r="AW650">
        <v>2</v>
      </c>
      <c r="AX650">
        <v>424393159</v>
      </c>
      <c r="AY650">
        <v>1</v>
      </c>
      <c r="AZ650">
        <v>0</v>
      </c>
      <c r="BA650">
        <v>744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20378.6944</v>
      </c>
      <c r="BN650">
        <v>37.76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6113.6083200000003</v>
      </c>
      <c r="BU650">
        <v>11.327999999999999</v>
      </c>
      <c r="BV650">
        <v>0</v>
      </c>
      <c r="BW650">
        <v>1</v>
      </c>
      <c r="CU650">
        <f>ROUND(AT650*Source!I367*AH650*AL650,2)</f>
        <v>20378.689999999999</v>
      </c>
      <c r="CV650">
        <f>ROUND(Y650*Source!I367,7)</f>
        <v>11.327999999999999</v>
      </c>
      <c r="CW650">
        <v>0</v>
      </c>
      <c r="CX650">
        <f>ROUND(Y650*Source!I367,7)</f>
        <v>11.327999999999999</v>
      </c>
      <c r="CY650">
        <f>AD650</f>
        <v>539.69000000000005</v>
      </c>
      <c r="CZ650">
        <f>AH650</f>
        <v>539.69000000000005</v>
      </c>
      <c r="DA650">
        <f>AL650</f>
        <v>1</v>
      </c>
      <c r="DB650">
        <f>ROUND((ROUND(AT650*CZ650,2)*ROUND(0.3,7)),6)</f>
        <v>6113.607</v>
      </c>
      <c r="DC650">
        <f>ROUND((ROUND(AT650*AG650,2)*ROUND(0.3,7)),6)</f>
        <v>0</v>
      </c>
      <c r="DD650" t="s">
        <v>3</v>
      </c>
      <c r="DE650" t="s">
        <v>3</v>
      </c>
      <c r="DF650">
        <f t="shared" si="324"/>
        <v>0</v>
      </c>
      <c r="DG650">
        <f t="shared" si="323"/>
        <v>0</v>
      </c>
      <c r="DH650">
        <f t="shared" si="325"/>
        <v>0</v>
      </c>
      <c r="DI650">
        <f t="shared" si="317"/>
        <v>6113.61</v>
      </c>
      <c r="DJ650">
        <f>DI650</f>
        <v>6113.61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ROW(Source!A367)</f>
        <v>367</v>
      </c>
      <c r="B651">
        <v>424238656</v>
      </c>
      <c r="C651">
        <v>424237325</v>
      </c>
      <c r="D651">
        <v>417090896</v>
      </c>
      <c r="E651">
        <v>117</v>
      </c>
      <c r="F651">
        <v>1</v>
      </c>
      <c r="G651">
        <v>1</v>
      </c>
      <c r="H651">
        <v>1</v>
      </c>
      <c r="I651" t="s">
        <v>854</v>
      </c>
      <c r="J651" t="s">
        <v>3</v>
      </c>
      <c r="K651" t="s">
        <v>855</v>
      </c>
      <c r="L651">
        <v>1191</v>
      </c>
      <c r="N651">
        <v>1013</v>
      </c>
      <c r="O651" t="s">
        <v>856</v>
      </c>
      <c r="P651" t="s">
        <v>856</v>
      </c>
      <c r="Q651">
        <v>1</v>
      </c>
      <c r="W651">
        <v>0</v>
      </c>
      <c r="X651">
        <v>-1417349443</v>
      </c>
      <c r="Y651">
        <f>(AT651*ROUND(0.3,7))</f>
        <v>4.8000000000000001E-2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0.16</v>
      </c>
      <c r="AU651" t="s">
        <v>407</v>
      </c>
      <c r="AV651">
        <v>2</v>
      </c>
      <c r="AW651">
        <v>2</v>
      </c>
      <c r="AX651">
        <v>424393160</v>
      </c>
      <c r="AY651">
        <v>1</v>
      </c>
      <c r="AZ651">
        <v>0</v>
      </c>
      <c r="BA651">
        <v>745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ROUND(Y651*Source!I367,7)</f>
        <v>4.8000000000000001E-2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ROUND((ROUND(AT651*CZ651,2)*ROUND(0.3,7)),6)</f>
        <v>0</v>
      </c>
      <c r="DC651">
        <f>ROUND((ROUND(AT651*AG651,2)*ROUND(0.3,7)),6)</f>
        <v>0</v>
      </c>
      <c r="DD651" t="s">
        <v>3</v>
      </c>
      <c r="DE651" t="s">
        <v>3</v>
      </c>
      <c r="DF651">
        <f t="shared" si="324"/>
        <v>0</v>
      </c>
      <c r="DG651">
        <f t="shared" si="323"/>
        <v>0</v>
      </c>
      <c r="DH651">
        <f t="shared" si="325"/>
        <v>0</v>
      </c>
      <c r="DI651">
        <f t="shared" si="317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ROW(Source!A367)</f>
        <v>367</v>
      </c>
      <c r="B652">
        <v>424238656</v>
      </c>
      <c r="C652">
        <v>424237325</v>
      </c>
      <c r="D652">
        <v>417097392</v>
      </c>
      <c r="E652">
        <v>1</v>
      </c>
      <c r="F652">
        <v>1</v>
      </c>
      <c r="G652">
        <v>1</v>
      </c>
      <c r="H652">
        <v>2</v>
      </c>
      <c r="I652" t="s">
        <v>963</v>
      </c>
      <c r="J652" t="s">
        <v>964</v>
      </c>
      <c r="K652" t="s">
        <v>965</v>
      </c>
      <c r="L652">
        <v>1368</v>
      </c>
      <c r="N652">
        <v>1011</v>
      </c>
      <c r="O652" t="s">
        <v>748</v>
      </c>
      <c r="P652" t="s">
        <v>748</v>
      </c>
      <c r="Q652">
        <v>1</v>
      </c>
      <c r="W652">
        <v>0</v>
      </c>
      <c r="X652">
        <v>639918019</v>
      </c>
      <c r="Y652">
        <f>(AT652*ROUND(0.3,7))</f>
        <v>2.4E-2</v>
      </c>
      <c r="AA652">
        <v>0</v>
      </c>
      <c r="AB652">
        <v>1626.29</v>
      </c>
      <c r="AC652">
        <v>724.95</v>
      </c>
      <c r="AD652">
        <v>0</v>
      </c>
      <c r="AE652">
        <v>0</v>
      </c>
      <c r="AF652">
        <v>1626.29</v>
      </c>
      <c r="AG652">
        <v>724.95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0.08</v>
      </c>
      <c r="AU652" t="s">
        <v>407</v>
      </c>
      <c r="AV652">
        <v>1</v>
      </c>
      <c r="AW652">
        <v>2</v>
      </c>
      <c r="AX652">
        <v>424393161</v>
      </c>
      <c r="AY652">
        <v>1</v>
      </c>
      <c r="AZ652">
        <v>0</v>
      </c>
      <c r="BA652">
        <v>746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130.10319999999999</v>
      </c>
      <c r="BL652">
        <v>57.996000000000002</v>
      </c>
      <c r="BM652">
        <v>0</v>
      </c>
      <c r="BN652">
        <v>0</v>
      </c>
      <c r="BO652">
        <v>0.08</v>
      </c>
      <c r="BP652">
        <v>1</v>
      </c>
      <c r="BQ652">
        <v>0</v>
      </c>
      <c r="BR652">
        <v>39.03096</v>
      </c>
      <c r="BS652">
        <v>17.398800000000001</v>
      </c>
      <c r="BT652">
        <v>0</v>
      </c>
      <c r="BU652">
        <v>0</v>
      </c>
      <c r="BV652">
        <v>2.4E-2</v>
      </c>
      <c r="BW652">
        <v>1</v>
      </c>
      <c r="CV652">
        <v>0</v>
      </c>
      <c r="CW652">
        <f>ROUND(Y652*Source!I367*DO652,7)</f>
        <v>2.4E-2</v>
      </c>
      <c r="CX652">
        <f>ROUND(Y652*Source!I367,7)</f>
        <v>2.4E-2</v>
      </c>
      <c r="CY652">
        <f>AB652</f>
        <v>1626.29</v>
      </c>
      <c r="CZ652">
        <f>AF652</f>
        <v>1626.29</v>
      </c>
      <c r="DA652">
        <f>AJ652</f>
        <v>1</v>
      </c>
      <c r="DB652">
        <f>ROUND((ROUND(AT652*CZ652,2)*ROUND(0.3,7)),6)</f>
        <v>39.03</v>
      </c>
      <c r="DC652">
        <f>ROUND((ROUND(AT652*AG652,2)*ROUND(0.3,7)),6)</f>
        <v>17.399999999999999</v>
      </c>
      <c r="DD652" t="s">
        <v>3</v>
      </c>
      <c r="DE652" t="s">
        <v>3</v>
      </c>
      <c r="DF652">
        <f t="shared" si="324"/>
        <v>0</v>
      </c>
      <c r="DG652">
        <f t="shared" si="323"/>
        <v>39.03</v>
      </c>
      <c r="DH652">
        <f t="shared" si="325"/>
        <v>17.399999999999999</v>
      </c>
      <c r="DI652">
        <f t="shared" si="317"/>
        <v>0</v>
      </c>
      <c r="DJ652">
        <f>DG652+DH652</f>
        <v>56.43</v>
      </c>
      <c r="DK652">
        <v>1</v>
      </c>
      <c r="DL652" t="s">
        <v>876</v>
      </c>
      <c r="DM652">
        <v>6</v>
      </c>
      <c r="DN652" t="s">
        <v>856</v>
      </c>
      <c r="DO652">
        <v>1</v>
      </c>
    </row>
    <row r="653" spans="1:119" x14ac:dyDescent="0.2">
      <c r="A653">
        <f>ROW(Source!A367)</f>
        <v>367</v>
      </c>
      <c r="B653">
        <v>424238656</v>
      </c>
      <c r="C653">
        <v>424237325</v>
      </c>
      <c r="D653">
        <v>417098287</v>
      </c>
      <c r="E653">
        <v>1</v>
      </c>
      <c r="F653">
        <v>1</v>
      </c>
      <c r="G653">
        <v>1</v>
      </c>
      <c r="H653">
        <v>2</v>
      </c>
      <c r="I653" t="s">
        <v>901</v>
      </c>
      <c r="J653" t="s">
        <v>902</v>
      </c>
      <c r="K653" t="s">
        <v>903</v>
      </c>
      <c r="L653">
        <v>1368</v>
      </c>
      <c r="N653">
        <v>1011</v>
      </c>
      <c r="O653" t="s">
        <v>748</v>
      </c>
      <c r="P653" t="s">
        <v>748</v>
      </c>
      <c r="Q653">
        <v>1</v>
      </c>
      <c r="W653">
        <v>0</v>
      </c>
      <c r="X653">
        <v>-849950259</v>
      </c>
      <c r="Y653">
        <f>(AT653*ROUND(0.3,7))</f>
        <v>2.4E-2</v>
      </c>
      <c r="AA653">
        <v>0</v>
      </c>
      <c r="AB653">
        <v>641.70000000000005</v>
      </c>
      <c r="AC653">
        <v>539.69000000000005</v>
      </c>
      <c r="AD653">
        <v>0</v>
      </c>
      <c r="AE653">
        <v>0</v>
      </c>
      <c r="AF653">
        <v>641.70000000000005</v>
      </c>
      <c r="AG653">
        <v>539.69000000000005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0.08</v>
      </c>
      <c r="AU653" t="s">
        <v>407</v>
      </c>
      <c r="AV653">
        <v>1</v>
      </c>
      <c r="AW653">
        <v>2</v>
      </c>
      <c r="AX653">
        <v>424393162</v>
      </c>
      <c r="AY653">
        <v>1</v>
      </c>
      <c r="AZ653">
        <v>0</v>
      </c>
      <c r="BA653">
        <v>747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51.336000000000006</v>
      </c>
      <c r="BL653">
        <v>43.175200000000004</v>
      </c>
      <c r="BM653">
        <v>0</v>
      </c>
      <c r="BN653">
        <v>0</v>
      </c>
      <c r="BO653">
        <v>0.08</v>
      </c>
      <c r="BP653">
        <v>1</v>
      </c>
      <c r="BQ653">
        <v>0</v>
      </c>
      <c r="BR653">
        <v>15.400800000000002</v>
      </c>
      <c r="BS653">
        <v>12.952560000000002</v>
      </c>
      <c r="BT653">
        <v>0</v>
      </c>
      <c r="BU653">
        <v>0</v>
      </c>
      <c r="BV653">
        <v>2.4E-2</v>
      </c>
      <c r="BW653">
        <v>1</v>
      </c>
      <c r="CV653">
        <v>0</v>
      </c>
      <c r="CW653">
        <f>ROUND(Y653*Source!I367*DO653,7)</f>
        <v>2.4E-2</v>
      </c>
      <c r="CX653">
        <f>ROUND(Y653*Source!I367,7)</f>
        <v>2.4E-2</v>
      </c>
      <c r="CY653">
        <f>AB653</f>
        <v>641.70000000000005</v>
      </c>
      <c r="CZ653">
        <f>AF653</f>
        <v>641.70000000000005</v>
      </c>
      <c r="DA653">
        <f>AJ653</f>
        <v>1</v>
      </c>
      <c r="DB653">
        <f>ROUND((ROUND(AT653*CZ653,2)*ROUND(0.3,7)),6)</f>
        <v>15.401999999999999</v>
      </c>
      <c r="DC653">
        <f>ROUND((ROUND(AT653*AG653,2)*ROUND(0.3,7)),6)</f>
        <v>12.954000000000001</v>
      </c>
      <c r="DD653" t="s">
        <v>3</v>
      </c>
      <c r="DE653" t="s">
        <v>3</v>
      </c>
      <c r="DF653">
        <f t="shared" si="324"/>
        <v>0</v>
      </c>
      <c r="DG653">
        <f t="shared" ref="DG653:DG687" si="326">ROUND(ROUND(AF653,2)*CX653,2)</f>
        <v>15.4</v>
      </c>
      <c r="DH653">
        <f t="shared" si="325"/>
        <v>12.95</v>
      </c>
      <c r="DI653">
        <f t="shared" si="317"/>
        <v>0</v>
      </c>
      <c r="DJ653">
        <f>DG653+DH653</f>
        <v>28.35</v>
      </c>
      <c r="DK653">
        <v>1</v>
      </c>
      <c r="DL653" t="s">
        <v>867</v>
      </c>
      <c r="DM653">
        <v>4</v>
      </c>
      <c r="DN653" t="s">
        <v>856</v>
      </c>
      <c r="DO653">
        <v>1</v>
      </c>
    </row>
    <row r="654" spans="1:119" x14ac:dyDescent="0.2">
      <c r="A654">
        <f>ROW(Source!A367)</f>
        <v>367</v>
      </c>
      <c r="B654">
        <v>424238656</v>
      </c>
      <c r="C654">
        <v>424237325</v>
      </c>
      <c r="D654">
        <v>417162811</v>
      </c>
      <c r="E654">
        <v>1</v>
      </c>
      <c r="F654">
        <v>1</v>
      </c>
      <c r="G654">
        <v>1</v>
      </c>
      <c r="H654">
        <v>3</v>
      </c>
      <c r="I654" t="s">
        <v>1156</v>
      </c>
      <c r="J654" t="s">
        <v>1157</v>
      </c>
      <c r="K654" t="s">
        <v>1158</v>
      </c>
      <c r="L654">
        <v>1346</v>
      </c>
      <c r="N654">
        <v>1009</v>
      </c>
      <c r="O654" t="s">
        <v>1046</v>
      </c>
      <c r="P654" t="s">
        <v>1046</v>
      </c>
      <c r="Q654">
        <v>1</v>
      </c>
      <c r="W654">
        <v>0</v>
      </c>
      <c r="X654">
        <v>-584860615</v>
      </c>
      <c r="Y654">
        <f t="shared" ref="Y654:Y661" si="327">(AT654*ROUND(0,7))</f>
        <v>0</v>
      </c>
      <c r="AA654">
        <v>2426.9899999999998</v>
      </c>
      <c r="AB654">
        <v>0</v>
      </c>
      <c r="AC654">
        <v>0</v>
      </c>
      <c r="AD654">
        <v>0</v>
      </c>
      <c r="AE654">
        <v>2056.77</v>
      </c>
      <c r="AF654">
        <v>0</v>
      </c>
      <c r="AG654">
        <v>0</v>
      </c>
      <c r="AH654">
        <v>0</v>
      </c>
      <c r="AI654">
        <v>1.18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0.25</v>
      </c>
      <c r="AU654" t="s">
        <v>342</v>
      </c>
      <c r="AV654">
        <v>0</v>
      </c>
      <c r="AW654">
        <v>2</v>
      </c>
      <c r="AX654">
        <v>424393163</v>
      </c>
      <c r="AY654">
        <v>1</v>
      </c>
      <c r="AZ654">
        <v>0</v>
      </c>
      <c r="BA654">
        <v>748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514.1925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ROUND(Y654*Source!I367,7)</f>
        <v>0</v>
      </c>
      <c r="CY654">
        <f t="shared" ref="CY654:CY661" si="328">AA654</f>
        <v>2426.9899999999998</v>
      </c>
      <c r="CZ654">
        <f t="shared" ref="CZ654:CZ661" si="329">AE654</f>
        <v>2056.77</v>
      </c>
      <c r="DA654">
        <f t="shared" ref="DA654:DA661" si="330">AI654</f>
        <v>1.18</v>
      </c>
      <c r="DB654">
        <f t="shared" ref="DB654:DB661" si="331">ROUND((ROUND(AT654*CZ654,2)*ROUND(0,7)),6)</f>
        <v>0</v>
      </c>
      <c r="DC654">
        <f t="shared" ref="DC654:DC661" si="332">ROUND((ROUND(AT654*AG654,2)*ROUND(0,7)),6)</f>
        <v>0</v>
      </c>
      <c r="DD654" t="s">
        <v>3</v>
      </c>
      <c r="DE654" t="s">
        <v>3</v>
      </c>
      <c r="DF654">
        <f>ROUND(ROUND(AE654*AI654,2)*CX654,2)</f>
        <v>0</v>
      </c>
      <c r="DG654">
        <f t="shared" si="326"/>
        <v>0</v>
      </c>
      <c r="DH654">
        <f t="shared" si="325"/>
        <v>0</v>
      </c>
      <c r="DI654">
        <f t="shared" si="317"/>
        <v>0</v>
      </c>
      <c r="DJ654">
        <f t="shared" ref="DJ654:DJ661" si="333">DF654</f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ROW(Source!A367)</f>
        <v>367</v>
      </c>
      <c r="B655">
        <v>424238656</v>
      </c>
      <c r="C655">
        <v>424237325</v>
      </c>
      <c r="D655">
        <v>417163005</v>
      </c>
      <c r="E655">
        <v>1</v>
      </c>
      <c r="F655">
        <v>1</v>
      </c>
      <c r="G655">
        <v>1</v>
      </c>
      <c r="H655">
        <v>3</v>
      </c>
      <c r="I655" t="s">
        <v>1159</v>
      </c>
      <c r="J655" t="s">
        <v>1160</v>
      </c>
      <c r="K655" t="s">
        <v>1161</v>
      </c>
      <c r="L655">
        <v>1348</v>
      </c>
      <c r="N655">
        <v>1009</v>
      </c>
      <c r="O655" t="s">
        <v>635</v>
      </c>
      <c r="P655" t="s">
        <v>635</v>
      </c>
      <c r="Q655">
        <v>1000</v>
      </c>
      <c r="W655">
        <v>0</v>
      </c>
      <c r="X655">
        <v>-738873499</v>
      </c>
      <c r="Y655">
        <f t="shared" si="327"/>
        <v>0</v>
      </c>
      <c r="AA655">
        <v>130923.52</v>
      </c>
      <c r="AB655">
        <v>0</v>
      </c>
      <c r="AC655">
        <v>0</v>
      </c>
      <c r="AD655">
        <v>0</v>
      </c>
      <c r="AE655">
        <v>81827.199999999997</v>
      </c>
      <c r="AF655">
        <v>0</v>
      </c>
      <c r="AG655">
        <v>0</v>
      </c>
      <c r="AH655">
        <v>0</v>
      </c>
      <c r="AI655">
        <v>1.6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5.9999999999999995E-4</v>
      </c>
      <c r="AU655" t="s">
        <v>342</v>
      </c>
      <c r="AV655">
        <v>0</v>
      </c>
      <c r="AW655">
        <v>2</v>
      </c>
      <c r="AX655">
        <v>424393164</v>
      </c>
      <c r="AY655">
        <v>1</v>
      </c>
      <c r="AZ655">
        <v>0</v>
      </c>
      <c r="BA655">
        <v>749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49.096319999999992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ROUND(Y655*Source!I367,7)</f>
        <v>0</v>
      </c>
      <c r="CY655">
        <f t="shared" si="328"/>
        <v>130923.52</v>
      </c>
      <c r="CZ655">
        <f t="shared" si="329"/>
        <v>81827.199999999997</v>
      </c>
      <c r="DA655">
        <f t="shared" si="330"/>
        <v>1.6</v>
      </c>
      <c r="DB655">
        <f t="shared" si="331"/>
        <v>0</v>
      </c>
      <c r="DC655">
        <f t="shared" si="332"/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326"/>
        <v>0</v>
      </c>
      <c r="DH655">
        <f t="shared" si="325"/>
        <v>0</v>
      </c>
      <c r="DI655">
        <f t="shared" si="317"/>
        <v>0</v>
      </c>
      <c r="DJ655">
        <f t="shared" si="333"/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ROW(Source!A367)</f>
        <v>367</v>
      </c>
      <c r="B656">
        <v>424238656</v>
      </c>
      <c r="C656">
        <v>424237325</v>
      </c>
      <c r="D656">
        <v>417163072</v>
      </c>
      <c r="E656">
        <v>1</v>
      </c>
      <c r="F656">
        <v>1</v>
      </c>
      <c r="G656">
        <v>1</v>
      </c>
      <c r="H656">
        <v>3</v>
      </c>
      <c r="I656" t="s">
        <v>1153</v>
      </c>
      <c r="J656" t="s">
        <v>1154</v>
      </c>
      <c r="K656" t="s">
        <v>1155</v>
      </c>
      <c r="L656">
        <v>1346</v>
      </c>
      <c r="N656">
        <v>1009</v>
      </c>
      <c r="O656" t="s">
        <v>1046</v>
      </c>
      <c r="P656" t="s">
        <v>1046</v>
      </c>
      <c r="Q656">
        <v>1</v>
      </c>
      <c r="W656">
        <v>0</v>
      </c>
      <c r="X656">
        <v>-1568219933</v>
      </c>
      <c r="Y656">
        <f t="shared" si="327"/>
        <v>0</v>
      </c>
      <c r="AA656">
        <v>54.5</v>
      </c>
      <c r="AB656">
        <v>0</v>
      </c>
      <c r="AC656">
        <v>0</v>
      </c>
      <c r="AD656">
        <v>0</v>
      </c>
      <c r="AE656">
        <v>54.5</v>
      </c>
      <c r="AF656">
        <v>0</v>
      </c>
      <c r="AG656">
        <v>0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5</v>
      </c>
      <c r="AU656" t="s">
        <v>342</v>
      </c>
      <c r="AV656">
        <v>0</v>
      </c>
      <c r="AW656">
        <v>2</v>
      </c>
      <c r="AX656">
        <v>424393165</v>
      </c>
      <c r="AY656">
        <v>1</v>
      </c>
      <c r="AZ656">
        <v>0</v>
      </c>
      <c r="BA656">
        <v>750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272.5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ROUND(Y656*Source!I367,7)</f>
        <v>0</v>
      </c>
      <c r="CY656">
        <f t="shared" si="328"/>
        <v>54.5</v>
      </c>
      <c r="CZ656">
        <f t="shared" si="329"/>
        <v>54.5</v>
      </c>
      <c r="DA656">
        <f t="shared" si="330"/>
        <v>1</v>
      </c>
      <c r="DB656">
        <f t="shared" si="331"/>
        <v>0</v>
      </c>
      <c r="DC656">
        <f t="shared" si="332"/>
        <v>0</v>
      </c>
      <c r="DD656" t="s">
        <v>3</v>
      </c>
      <c r="DE656" t="s">
        <v>3</v>
      </c>
      <c r="DF656">
        <f>ROUND(ROUND(AE656,2)*CX656,2)</f>
        <v>0</v>
      </c>
      <c r="DG656">
        <f t="shared" si="326"/>
        <v>0</v>
      </c>
      <c r="DH656">
        <f t="shared" si="325"/>
        <v>0</v>
      </c>
      <c r="DI656">
        <f t="shared" si="317"/>
        <v>0</v>
      </c>
      <c r="DJ656">
        <f t="shared" si="333"/>
        <v>0</v>
      </c>
      <c r="DK656">
        <v>1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ROW(Source!A367)</f>
        <v>367</v>
      </c>
      <c r="B657">
        <v>424238656</v>
      </c>
      <c r="C657">
        <v>424237325</v>
      </c>
      <c r="D657">
        <v>417167710</v>
      </c>
      <c r="E657">
        <v>1</v>
      </c>
      <c r="F657">
        <v>1</v>
      </c>
      <c r="G657">
        <v>1</v>
      </c>
      <c r="H657">
        <v>3</v>
      </c>
      <c r="I657" t="s">
        <v>1162</v>
      </c>
      <c r="J657" t="s">
        <v>1163</v>
      </c>
      <c r="K657" t="s">
        <v>1164</v>
      </c>
      <c r="L657">
        <v>1330</v>
      </c>
      <c r="N657">
        <v>1005</v>
      </c>
      <c r="O657" t="s">
        <v>224</v>
      </c>
      <c r="P657" t="s">
        <v>224</v>
      </c>
      <c r="Q657">
        <v>10</v>
      </c>
      <c r="W657">
        <v>0</v>
      </c>
      <c r="X657">
        <v>-277904706</v>
      </c>
      <c r="Y657">
        <f t="shared" si="327"/>
        <v>0</v>
      </c>
      <c r="AA657">
        <v>595.15</v>
      </c>
      <c r="AB657">
        <v>0</v>
      </c>
      <c r="AC657">
        <v>0</v>
      </c>
      <c r="AD657">
        <v>0</v>
      </c>
      <c r="AE657">
        <v>386.46</v>
      </c>
      <c r="AF657">
        <v>0</v>
      </c>
      <c r="AG657">
        <v>0</v>
      </c>
      <c r="AH657">
        <v>0</v>
      </c>
      <c r="AI657">
        <v>1.54</v>
      </c>
      <c r="AJ657">
        <v>1</v>
      </c>
      <c r="AK657">
        <v>1</v>
      </c>
      <c r="AL657">
        <v>1</v>
      </c>
      <c r="AM657">
        <v>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0.01</v>
      </c>
      <c r="AU657" t="s">
        <v>342</v>
      </c>
      <c r="AV657">
        <v>0</v>
      </c>
      <c r="AW657">
        <v>2</v>
      </c>
      <c r="AX657">
        <v>424393166</v>
      </c>
      <c r="AY657">
        <v>1</v>
      </c>
      <c r="AZ657">
        <v>0</v>
      </c>
      <c r="BA657">
        <v>751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3.8645999999999998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ROUND(Y657*Source!I367,7)</f>
        <v>0</v>
      </c>
      <c r="CY657">
        <f t="shared" si="328"/>
        <v>595.15</v>
      </c>
      <c r="CZ657">
        <f t="shared" si="329"/>
        <v>386.46</v>
      </c>
      <c r="DA657">
        <f t="shared" si="330"/>
        <v>1.54</v>
      </c>
      <c r="DB657">
        <f t="shared" si="331"/>
        <v>0</v>
      </c>
      <c r="DC657">
        <f t="shared" si="332"/>
        <v>0</v>
      </c>
      <c r="DD657" t="s">
        <v>3</v>
      </c>
      <c r="DE657" t="s">
        <v>3</v>
      </c>
      <c r="DF657">
        <f>ROUND(ROUND(AE657*AI657,2)*CX657,2)</f>
        <v>0</v>
      </c>
      <c r="DG657">
        <f t="shared" si="326"/>
        <v>0</v>
      </c>
      <c r="DH657">
        <f t="shared" si="325"/>
        <v>0</v>
      </c>
      <c r="DI657">
        <f t="shared" si="317"/>
        <v>0</v>
      </c>
      <c r="DJ657">
        <f t="shared" si="333"/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ROW(Source!A367)</f>
        <v>367</v>
      </c>
      <c r="B658">
        <v>424238656</v>
      </c>
      <c r="C658">
        <v>424237325</v>
      </c>
      <c r="D658">
        <v>417175540</v>
      </c>
      <c r="E658">
        <v>1</v>
      </c>
      <c r="F658">
        <v>1</v>
      </c>
      <c r="G658">
        <v>1</v>
      </c>
      <c r="H658">
        <v>3</v>
      </c>
      <c r="I658" t="s">
        <v>1165</v>
      </c>
      <c r="J658" t="s">
        <v>1166</v>
      </c>
      <c r="K658" t="s">
        <v>1167</v>
      </c>
      <c r="L658">
        <v>1348</v>
      </c>
      <c r="N658">
        <v>1009</v>
      </c>
      <c r="O658" t="s">
        <v>635</v>
      </c>
      <c r="P658" t="s">
        <v>635</v>
      </c>
      <c r="Q658">
        <v>1000</v>
      </c>
      <c r="W658">
        <v>0</v>
      </c>
      <c r="X658">
        <v>1793987537</v>
      </c>
      <c r="Y658">
        <f t="shared" si="327"/>
        <v>0</v>
      </c>
      <c r="AA658">
        <v>1144599.95</v>
      </c>
      <c r="AB658">
        <v>0</v>
      </c>
      <c r="AC658">
        <v>0</v>
      </c>
      <c r="AD658">
        <v>0</v>
      </c>
      <c r="AE658">
        <v>1050091.7</v>
      </c>
      <c r="AF658">
        <v>0</v>
      </c>
      <c r="AG658">
        <v>0</v>
      </c>
      <c r="AH658">
        <v>0</v>
      </c>
      <c r="AI658">
        <v>1.0900000000000001</v>
      </c>
      <c r="AJ658">
        <v>1</v>
      </c>
      <c r="AK658">
        <v>1</v>
      </c>
      <c r="AL658">
        <v>1</v>
      </c>
      <c r="AM658">
        <v>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2.5000000000000001E-3</v>
      </c>
      <c r="AU658" t="s">
        <v>342</v>
      </c>
      <c r="AV658">
        <v>0</v>
      </c>
      <c r="AW658">
        <v>2</v>
      </c>
      <c r="AX658">
        <v>424393167</v>
      </c>
      <c r="AY658">
        <v>1</v>
      </c>
      <c r="AZ658">
        <v>0</v>
      </c>
      <c r="BA658">
        <v>752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2625.2292499999999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1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ROUND(Y658*Source!I367,7)</f>
        <v>0</v>
      </c>
      <c r="CY658">
        <f t="shared" si="328"/>
        <v>1144599.95</v>
      </c>
      <c r="CZ658">
        <f t="shared" si="329"/>
        <v>1050091.7</v>
      </c>
      <c r="DA658">
        <f t="shared" si="330"/>
        <v>1.0900000000000001</v>
      </c>
      <c r="DB658">
        <f t="shared" si="331"/>
        <v>0</v>
      </c>
      <c r="DC658">
        <f t="shared" si="332"/>
        <v>0</v>
      </c>
      <c r="DD658" t="s">
        <v>3</v>
      </c>
      <c r="DE658" t="s">
        <v>3</v>
      </c>
      <c r="DF658">
        <f>ROUND(ROUND(AE658*AI658,2)*CX658,2)</f>
        <v>0</v>
      </c>
      <c r="DG658">
        <f t="shared" si="326"/>
        <v>0</v>
      </c>
      <c r="DH658">
        <f t="shared" si="325"/>
        <v>0</v>
      </c>
      <c r="DI658">
        <f t="shared" si="317"/>
        <v>0</v>
      </c>
      <c r="DJ658">
        <f t="shared" si="333"/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ROW(Source!A367)</f>
        <v>367</v>
      </c>
      <c r="B659">
        <v>424238656</v>
      </c>
      <c r="C659">
        <v>424237325</v>
      </c>
      <c r="D659">
        <v>417175577</v>
      </c>
      <c r="E659">
        <v>1</v>
      </c>
      <c r="F659">
        <v>1</v>
      </c>
      <c r="G659">
        <v>1</v>
      </c>
      <c r="H659">
        <v>3</v>
      </c>
      <c r="I659" t="s">
        <v>1141</v>
      </c>
      <c r="J659" t="s">
        <v>1142</v>
      </c>
      <c r="K659" t="s">
        <v>1143</v>
      </c>
      <c r="L659">
        <v>1346</v>
      </c>
      <c r="N659">
        <v>1009</v>
      </c>
      <c r="O659" t="s">
        <v>1046</v>
      </c>
      <c r="P659" t="s">
        <v>1046</v>
      </c>
      <c r="Q659">
        <v>1</v>
      </c>
      <c r="W659">
        <v>0</v>
      </c>
      <c r="X659">
        <v>1865769342</v>
      </c>
      <c r="Y659">
        <f t="shared" si="327"/>
        <v>0</v>
      </c>
      <c r="AA659">
        <v>1499.09</v>
      </c>
      <c r="AB659">
        <v>0</v>
      </c>
      <c r="AC659">
        <v>0</v>
      </c>
      <c r="AD659">
        <v>0</v>
      </c>
      <c r="AE659">
        <v>931.11</v>
      </c>
      <c r="AF659">
        <v>0</v>
      </c>
      <c r="AG659">
        <v>0</v>
      </c>
      <c r="AH659">
        <v>0</v>
      </c>
      <c r="AI659">
        <v>1.61</v>
      </c>
      <c r="AJ659">
        <v>1</v>
      </c>
      <c r="AK659">
        <v>1</v>
      </c>
      <c r="AL659">
        <v>1</v>
      </c>
      <c r="AM659">
        <v>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5.8</v>
      </c>
      <c r="AU659" t="s">
        <v>342</v>
      </c>
      <c r="AV659">
        <v>0</v>
      </c>
      <c r="AW659">
        <v>2</v>
      </c>
      <c r="AX659">
        <v>424393168</v>
      </c>
      <c r="AY659">
        <v>1</v>
      </c>
      <c r="AZ659">
        <v>0</v>
      </c>
      <c r="BA659">
        <v>753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5400.4380000000001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ROUND(Y659*Source!I367,7)</f>
        <v>0</v>
      </c>
      <c r="CY659">
        <f t="shared" si="328"/>
        <v>1499.09</v>
      </c>
      <c r="CZ659">
        <f t="shared" si="329"/>
        <v>931.11</v>
      </c>
      <c r="DA659">
        <f t="shared" si="330"/>
        <v>1.61</v>
      </c>
      <c r="DB659">
        <f t="shared" si="331"/>
        <v>0</v>
      </c>
      <c r="DC659">
        <f t="shared" si="332"/>
        <v>0</v>
      </c>
      <c r="DD659" t="s">
        <v>3</v>
      </c>
      <c r="DE659" t="s">
        <v>3</v>
      </c>
      <c r="DF659">
        <f>ROUND(ROUND(AE659*AI659,2)*CX659,2)</f>
        <v>0</v>
      </c>
      <c r="DG659">
        <f t="shared" si="326"/>
        <v>0</v>
      </c>
      <c r="DH659">
        <f t="shared" si="325"/>
        <v>0</v>
      </c>
      <c r="DI659">
        <f t="shared" si="317"/>
        <v>0</v>
      </c>
      <c r="DJ659">
        <f t="shared" si="333"/>
        <v>0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ROW(Source!A367)</f>
        <v>367</v>
      </c>
      <c r="B660">
        <v>424238656</v>
      </c>
      <c r="C660">
        <v>424237325</v>
      </c>
      <c r="D660">
        <v>417183758</v>
      </c>
      <c r="E660">
        <v>1</v>
      </c>
      <c r="F660">
        <v>1</v>
      </c>
      <c r="G660">
        <v>1</v>
      </c>
      <c r="H660">
        <v>3</v>
      </c>
      <c r="I660" t="s">
        <v>1135</v>
      </c>
      <c r="J660" t="s">
        <v>1136</v>
      </c>
      <c r="K660" t="s">
        <v>1137</v>
      </c>
      <c r="L660">
        <v>1346</v>
      </c>
      <c r="N660">
        <v>1009</v>
      </c>
      <c r="O660" t="s">
        <v>1046</v>
      </c>
      <c r="P660" t="s">
        <v>1046</v>
      </c>
      <c r="Q660">
        <v>1</v>
      </c>
      <c r="W660">
        <v>0</v>
      </c>
      <c r="X660">
        <v>291254868</v>
      </c>
      <c r="Y660">
        <f t="shared" si="327"/>
        <v>0</v>
      </c>
      <c r="AA660">
        <v>115.03</v>
      </c>
      <c r="AB660">
        <v>0</v>
      </c>
      <c r="AC660">
        <v>0</v>
      </c>
      <c r="AD660">
        <v>0</v>
      </c>
      <c r="AE660">
        <v>79.88</v>
      </c>
      <c r="AF660">
        <v>0</v>
      </c>
      <c r="AG660">
        <v>0</v>
      </c>
      <c r="AH660">
        <v>0</v>
      </c>
      <c r="AI660">
        <v>1.44</v>
      </c>
      <c r="AJ660">
        <v>1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0.87</v>
      </c>
      <c r="AU660" t="s">
        <v>342</v>
      </c>
      <c r="AV660">
        <v>0</v>
      </c>
      <c r="AW660">
        <v>2</v>
      </c>
      <c r="AX660">
        <v>424393169</v>
      </c>
      <c r="AY660">
        <v>1</v>
      </c>
      <c r="AZ660">
        <v>0</v>
      </c>
      <c r="BA660">
        <v>754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69.495599999999996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ROUND(Y660*Source!I367,7)</f>
        <v>0</v>
      </c>
      <c r="CY660">
        <f t="shared" si="328"/>
        <v>115.03</v>
      </c>
      <c r="CZ660">
        <f t="shared" si="329"/>
        <v>79.88</v>
      </c>
      <c r="DA660">
        <f t="shared" si="330"/>
        <v>1.44</v>
      </c>
      <c r="DB660">
        <f t="shared" si="331"/>
        <v>0</v>
      </c>
      <c r="DC660">
        <f t="shared" si="332"/>
        <v>0</v>
      </c>
      <c r="DD660" t="s">
        <v>3</v>
      </c>
      <c r="DE660" t="s">
        <v>3</v>
      </c>
      <c r="DF660">
        <f>ROUND(ROUND(AE660*AI660,2)*CX660,2)</f>
        <v>0</v>
      </c>
      <c r="DG660">
        <f t="shared" si="326"/>
        <v>0</v>
      </c>
      <c r="DH660">
        <f t="shared" si="325"/>
        <v>0</v>
      </c>
      <c r="DI660">
        <f t="shared" si="317"/>
        <v>0</v>
      </c>
      <c r="DJ660">
        <f t="shared" si="333"/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ROW(Source!A367)</f>
        <v>367</v>
      </c>
      <c r="B661">
        <v>424238656</v>
      </c>
      <c r="C661">
        <v>424237325</v>
      </c>
      <c r="D661">
        <v>417191017</v>
      </c>
      <c r="E661">
        <v>1</v>
      </c>
      <c r="F661">
        <v>1</v>
      </c>
      <c r="G661">
        <v>1</v>
      </c>
      <c r="H661">
        <v>3</v>
      </c>
      <c r="I661" t="s">
        <v>1168</v>
      </c>
      <c r="J661" t="s">
        <v>1169</v>
      </c>
      <c r="K661" t="s">
        <v>1170</v>
      </c>
      <c r="L661">
        <v>1346</v>
      </c>
      <c r="N661">
        <v>1009</v>
      </c>
      <c r="O661" t="s">
        <v>1046</v>
      </c>
      <c r="P661" t="s">
        <v>1046</v>
      </c>
      <c r="Q661">
        <v>1</v>
      </c>
      <c r="W661">
        <v>0</v>
      </c>
      <c r="X661">
        <v>-82616516</v>
      </c>
      <c r="Y661">
        <f t="shared" si="327"/>
        <v>0</v>
      </c>
      <c r="AA661">
        <v>1034.8499999999999</v>
      </c>
      <c r="AB661">
        <v>0</v>
      </c>
      <c r="AC661">
        <v>0</v>
      </c>
      <c r="AD661">
        <v>0</v>
      </c>
      <c r="AE661">
        <v>646.78</v>
      </c>
      <c r="AF661">
        <v>0</v>
      </c>
      <c r="AG661">
        <v>0</v>
      </c>
      <c r="AH661">
        <v>0</v>
      </c>
      <c r="AI661">
        <v>1.6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0.06</v>
      </c>
      <c r="AU661" t="s">
        <v>342</v>
      </c>
      <c r="AV661">
        <v>0</v>
      </c>
      <c r="AW661">
        <v>2</v>
      </c>
      <c r="AX661">
        <v>424393170</v>
      </c>
      <c r="AY661">
        <v>1</v>
      </c>
      <c r="AZ661">
        <v>0</v>
      </c>
      <c r="BA661">
        <v>755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38.806799999999996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ROUND(Y661*Source!I367,7)</f>
        <v>0</v>
      </c>
      <c r="CY661">
        <f t="shared" si="328"/>
        <v>1034.8499999999999</v>
      </c>
      <c r="CZ661">
        <f t="shared" si="329"/>
        <v>646.78</v>
      </c>
      <c r="DA661">
        <f t="shared" si="330"/>
        <v>1.6</v>
      </c>
      <c r="DB661">
        <f t="shared" si="331"/>
        <v>0</v>
      </c>
      <c r="DC661">
        <f t="shared" si="332"/>
        <v>0</v>
      </c>
      <c r="DD661" t="s">
        <v>3</v>
      </c>
      <c r="DE661" t="s">
        <v>3</v>
      </c>
      <c r="DF661">
        <f>ROUND(ROUND(AE661*AI661,2)*CX661,2)</f>
        <v>0</v>
      </c>
      <c r="DG661">
        <f t="shared" si="326"/>
        <v>0</v>
      </c>
      <c r="DH661">
        <f t="shared" si="325"/>
        <v>0</v>
      </c>
      <c r="DI661">
        <f t="shared" si="317"/>
        <v>0</v>
      </c>
      <c r="DJ661">
        <f t="shared" si="333"/>
        <v>0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ROW(Source!A368)</f>
        <v>368</v>
      </c>
      <c r="B662">
        <v>424238656</v>
      </c>
      <c r="C662">
        <v>424237352</v>
      </c>
      <c r="D662">
        <v>417090726</v>
      </c>
      <c r="E662">
        <v>117</v>
      </c>
      <c r="F662">
        <v>1</v>
      </c>
      <c r="G662">
        <v>1</v>
      </c>
      <c r="H662">
        <v>1</v>
      </c>
      <c r="I662" t="s">
        <v>969</v>
      </c>
      <c r="J662" t="s">
        <v>3</v>
      </c>
      <c r="K662" t="s">
        <v>970</v>
      </c>
      <c r="L662">
        <v>1191</v>
      </c>
      <c r="N662">
        <v>1013</v>
      </c>
      <c r="O662" t="s">
        <v>856</v>
      </c>
      <c r="P662" t="s">
        <v>856</v>
      </c>
      <c r="Q662">
        <v>1</v>
      </c>
      <c r="W662">
        <v>0</v>
      </c>
      <c r="X662">
        <v>888410196</v>
      </c>
      <c r="Y662">
        <f>AT662</f>
        <v>37.76</v>
      </c>
      <c r="AA662">
        <v>0</v>
      </c>
      <c r="AB662">
        <v>0</v>
      </c>
      <c r="AC662">
        <v>0</v>
      </c>
      <c r="AD662">
        <v>539.69000000000005</v>
      </c>
      <c r="AE662">
        <v>0</v>
      </c>
      <c r="AF662">
        <v>0</v>
      </c>
      <c r="AG662">
        <v>0</v>
      </c>
      <c r="AH662">
        <v>539.69000000000005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37.76</v>
      </c>
      <c r="AU662" t="s">
        <v>3</v>
      </c>
      <c r="AV662">
        <v>1</v>
      </c>
      <c r="AW662">
        <v>2</v>
      </c>
      <c r="AX662">
        <v>424393173</v>
      </c>
      <c r="AY662">
        <v>1</v>
      </c>
      <c r="AZ662">
        <v>0</v>
      </c>
      <c r="BA662">
        <v>757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20378.6944</v>
      </c>
      <c r="BN662">
        <v>37.76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20378.6944</v>
      </c>
      <c r="BU662">
        <v>37.76</v>
      </c>
      <c r="BV662">
        <v>0</v>
      </c>
      <c r="BW662">
        <v>1</v>
      </c>
      <c r="CU662">
        <f>ROUND(AT662*Source!I368*AH662*AL662,2)</f>
        <v>20378.689999999999</v>
      </c>
      <c r="CV662">
        <f>ROUND(Y662*Source!I368,7)</f>
        <v>37.76</v>
      </c>
      <c r="CW662">
        <v>0</v>
      </c>
      <c r="CX662">
        <f>ROUND(Y662*Source!I368,7)</f>
        <v>37.76</v>
      </c>
      <c r="CY662">
        <f>AD662</f>
        <v>539.69000000000005</v>
      </c>
      <c r="CZ662">
        <f>AH662</f>
        <v>539.69000000000005</v>
      </c>
      <c r="DA662">
        <f>AL662</f>
        <v>1</v>
      </c>
      <c r="DB662">
        <f>ROUND(ROUND(AT662*CZ662,2),6)</f>
        <v>20378.689999999999</v>
      </c>
      <c r="DC662">
        <f>ROUND(ROUND(AT662*AG662,2),6)</f>
        <v>0</v>
      </c>
      <c r="DD662" t="s">
        <v>3</v>
      </c>
      <c r="DE662" t="s">
        <v>3</v>
      </c>
      <c r="DF662">
        <f>ROUND(ROUND(AE662,2)*CX662,2)</f>
        <v>0</v>
      </c>
      <c r="DG662">
        <f t="shared" si="326"/>
        <v>0</v>
      </c>
      <c r="DH662">
        <f t="shared" si="325"/>
        <v>0</v>
      </c>
      <c r="DI662">
        <f t="shared" si="317"/>
        <v>20378.689999999999</v>
      </c>
      <c r="DJ662">
        <f>DI662</f>
        <v>20378.689999999999</v>
      </c>
      <c r="DK662">
        <v>1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ROW(Source!A368)</f>
        <v>368</v>
      </c>
      <c r="B663">
        <v>424238656</v>
      </c>
      <c r="C663">
        <v>424237352</v>
      </c>
      <c r="D663">
        <v>417090896</v>
      </c>
      <c r="E663">
        <v>117</v>
      </c>
      <c r="F663">
        <v>1</v>
      </c>
      <c r="G663">
        <v>1</v>
      </c>
      <c r="H663">
        <v>1</v>
      </c>
      <c r="I663" t="s">
        <v>854</v>
      </c>
      <c r="J663" t="s">
        <v>3</v>
      </c>
      <c r="K663" t="s">
        <v>855</v>
      </c>
      <c r="L663">
        <v>1191</v>
      </c>
      <c r="N663">
        <v>1013</v>
      </c>
      <c r="O663" t="s">
        <v>856</v>
      </c>
      <c r="P663" t="s">
        <v>856</v>
      </c>
      <c r="Q663">
        <v>1</v>
      </c>
      <c r="W663">
        <v>0</v>
      </c>
      <c r="X663">
        <v>-1417349443</v>
      </c>
      <c r="Y663">
        <f>AT663</f>
        <v>0.16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0.16</v>
      </c>
      <c r="AU663" t="s">
        <v>3</v>
      </c>
      <c r="AV663">
        <v>2</v>
      </c>
      <c r="AW663">
        <v>2</v>
      </c>
      <c r="AX663">
        <v>424393174</v>
      </c>
      <c r="AY663">
        <v>1</v>
      </c>
      <c r="AZ663">
        <v>0</v>
      </c>
      <c r="BA663">
        <v>758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ROUND(Y663*Source!I368,7)</f>
        <v>0.16</v>
      </c>
      <c r="CY663">
        <f>AD663</f>
        <v>0</v>
      </c>
      <c r="CZ663">
        <f>AH663</f>
        <v>0</v>
      </c>
      <c r="DA663">
        <f>AL663</f>
        <v>1</v>
      </c>
      <c r="DB663">
        <f>ROUND(ROUND(AT663*CZ663,2),6)</f>
        <v>0</v>
      </c>
      <c r="DC663">
        <f>ROUND(ROUND(AT663*AG663,2),6)</f>
        <v>0</v>
      </c>
      <c r="DD663" t="s">
        <v>3</v>
      </c>
      <c r="DE663" t="s">
        <v>3</v>
      </c>
      <c r="DF663">
        <f>ROUND(ROUND(AE663,2)*CX663,2)</f>
        <v>0</v>
      </c>
      <c r="DG663">
        <f t="shared" si="326"/>
        <v>0</v>
      </c>
      <c r="DH663">
        <f t="shared" si="325"/>
        <v>0</v>
      </c>
      <c r="DI663">
        <f t="shared" si="317"/>
        <v>0</v>
      </c>
      <c r="DJ663">
        <f>DI663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ROW(Source!A368)</f>
        <v>368</v>
      </c>
      <c r="B664">
        <v>424238656</v>
      </c>
      <c r="C664">
        <v>424237352</v>
      </c>
      <c r="D664">
        <v>417097392</v>
      </c>
      <c r="E664">
        <v>1</v>
      </c>
      <c r="F664">
        <v>1</v>
      </c>
      <c r="G664">
        <v>1</v>
      </c>
      <c r="H664">
        <v>2</v>
      </c>
      <c r="I664" t="s">
        <v>963</v>
      </c>
      <c r="J664" t="s">
        <v>964</v>
      </c>
      <c r="K664" t="s">
        <v>965</v>
      </c>
      <c r="L664">
        <v>1368</v>
      </c>
      <c r="N664">
        <v>1011</v>
      </c>
      <c r="O664" t="s">
        <v>748</v>
      </c>
      <c r="P664" t="s">
        <v>748</v>
      </c>
      <c r="Q664">
        <v>1</v>
      </c>
      <c r="W664">
        <v>0</v>
      </c>
      <c r="X664">
        <v>639918019</v>
      </c>
      <c r="Y664">
        <f>AT664</f>
        <v>0.08</v>
      </c>
      <c r="AA664">
        <v>0</v>
      </c>
      <c r="AB664">
        <v>1626.29</v>
      </c>
      <c r="AC664">
        <v>724.95</v>
      </c>
      <c r="AD664">
        <v>0</v>
      </c>
      <c r="AE664">
        <v>0</v>
      </c>
      <c r="AF664">
        <v>1626.29</v>
      </c>
      <c r="AG664">
        <v>724.95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0.08</v>
      </c>
      <c r="AU664" t="s">
        <v>3</v>
      </c>
      <c r="AV664">
        <v>1</v>
      </c>
      <c r="AW664">
        <v>2</v>
      </c>
      <c r="AX664">
        <v>424393175</v>
      </c>
      <c r="AY664">
        <v>1</v>
      </c>
      <c r="AZ664">
        <v>0</v>
      </c>
      <c r="BA664">
        <v>759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130.10319999999999</v>
      </c>
      <c r="BL664">
        <v>57.996000000000002</v>
      </c>
      <c r="BM664">
        <v>0</v>
      </c>
      <c r="BN664">
        <v>0</v>
      </c>
      <c r="BO664">
        <v>0.08</v>
      </c>
      <c r="BP664">
        <v>1</v>
      </c>
      <c r="BQ664">
        <v>0</v>
      </c>
      <c r="BR664">
        <v>130.10319999999999</v>
      </c>
      <c r="BS664">
        <v>57.996000000000002</v>
      </c>
      <c r="BT664">
        <v>0</v>
      </c>
      <c r="BU664">
        <v>0</v>
      </c>
      <c r="BV664">
        <v>0.08</v>
      </c>
      <c r="BW664">
        <v>1</v>
      </c>
      <c r="CV664">
        <v>0</v>
      </c>
      <c r="CW664">
        <f>ROUND(Y664*Source!I368*DO664,7)</f>
        <v>0.08</v>
      </c>
      <c r="CX664">
        <f>ROUND(Y664*Source!I368,7)</f>
        <v>0.08</v>
      </c>
      <c r="CY664">
        <f>AB664</f>
        <v>1626.29</v>
      </c>
      <c r="CZ664">
        <f>AF664</f>
        <v>1626.29</v>
      </c>
      <c r="DA664">
        <f>AJ664</f>
        <v>1</v>
      </c>
      <c r="DB664">
        <f>ROUND(ROUND(AT664*CZ664,2),6)</f>
        <v>130.1</v>
      </c>
      <c r="DC664">
        <f>ROUND(ROUND(AT664*AG664,2),6)</f>
        <v>58</v>
      </c>
      <c r="DD664" t="s">
        <v>3</v>
      </c>
      <c r="DE664" t="s">
        <v>3</v>
      </c>
      <c r="DF664">
        <f>ROUND(ROUND(AE664,2)*CX664,2)</f>
        <v>0</v>
      </c>
      <c r="DG664">
        <f t="shared" si="326"/>
        <v>130.1</v>
      </c>
      <c r="DH664">
        <f t="shared" si="325"/>
        <v>58</v>
      </c>
      <c r="DI664">
        <f t="shared" si="317"/>
        <v>0</v>
      </c>
      <c r="DJ664">
        <f>DG664+DH664</f>
        <v>188.1</v>
      </c>
      <c r="DK664">
        <v>1</v>
      </c>
      <c r="DL664" t="s">
        <v>876</v>
      </c>
      <c r="DM664">
        <v>6</v>
      </c>
      <c r="DN664" t="s">
        <v>856</v>
      </c>
      <c r="DO664">
        <v>1</v>
      </c>
    </row>
    <row r="665" spans="1:119" x14ac:dyDescent="0.2">
      <c r="A665">
        <f>ROW(Source!A368)</f>
        <v>368</v>
      </c>
      <c r="B665">
        <v>424238656</v>
      </c>
      <c r="C665">
        <v>424237352</v>
      </c>
      <c r="D665">
        <v>417098287</v>
      </c>
      <c r="E665">
        <v>1</v>
      </c>
      <c r="F665">
        <v>1</v>
      </c>
      <c r="G665">
        <v>1</v>
      </c>
      <c r="H665">
        <v>2</v>
      </c>
      <c r="I665" t="s">
        <v>901</v>
      </c>
      <c r="J665" t="s">
        <v>902</v>
      </c>
      <c r="K665" t="s">
        <v>903</v>
      </c>
      <c r="L665">
        <v>1368</v>
      </c>
      <c r="N665">
        <v>1011</v>
      </c>
      <c r="O665" t="s">
        <v>748</v>
      </c>
      <c r="P665" t="s">
        <v>748</v>
      </c>
      <c r="Q665">
        <v>1</v>
      </c>
      <c r="W665">
        <v>0</v>
      </c>
      <c r="X665">
        <v>-849950259</v>
      </c>
      <c r="Y665">
        <f>AT665</f>
        <v>0.08</v>
      </c>
      <c r="AA665">
        <v>0</v>
      </c>
      <c r="AB665">
        <v>641.70000000000005</v>
      </c>
      <c r="AC665">
        <v>539.69000000000005</v>
      </c>
      <c r="AD665">
        <v>0</v>
      </c>
      <c r="AE665">
        <v>0</v>
      </c>
      <c r="AF665">
        <v>641.70000000000005</v>
      </c>
      <c r="AG665">
        <v>539.69000000000005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0.08</v>
      </c>
      <c r="AU665" t="s">
        <v>3</v>
      </c>
      <c r="AV665">
        <v>1</v>
      </c>
      <c r="AW665">
        <v>2</v>
      </c>
      <c r="AX665">
        <v>424393176</v>
      </c>
      <c r="AY665">
        <v>1</v>
      </c>
      <c r="AZ665">
        <v>0</v>
      </c>
      <c r="BA665">
        <v>760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51.336000000000006</v>
      </c>
      <c r="BL665">
        <v>43.175200000000004</v>
      </c>
      <c r="BM665">
        <v>0</v>
      </c>
      <c r="BN665">
        <v>0</v>
      </c>
      <c r="BO665">
        <v>0.08</v>
      </c>
      <c r="BP665">
        <v>1</v>
      </c>
      <c r="BQ665">
        <v>0</v>
      </c>
      <c r="BR665">
        <v>51.336000000000006</v>
      </c>
      <c r="BS665">
        <v>43.175200000000004</v>
      </c>
      <c r="BT665">
        <v>0</v>
      </c>
      <c r="BU665">
        <v>0</v>
      </c>
      <c r="BV665">
        <v>0.08</v>
      </c>
      <c r="BW665">
        <v>1</v>
      </c>
      <c r="CV665">
        <v>0</v>
      </c>
      <c r="CW665">
        <f>ROUND(Y665*Source!I368*DO665,7)</f>
        <v>0.08</v>
      </c>
      <c r="CX665">
        <f>ROUND(Y665*Source!I368,7)</f>
        <v>0.08</v>
      </c>
      <c r="CY665">
        <f>AB665</f>
        <v>641.70000000000005</v>
      </c>
      <c r="CZ665">
        <f>AF665</f>
        <v>641.70000000000005</v>
      </c>
      <c r="DA665">
        <f>AJ665</f>
        <v>1</v>
      </c>
      <c r="DB665">
        <f>ROUND(ROUND(AT665*CZ665,2),6)</f>
        <v>51.34</v>
      </c>
      <c r="DC665">
        <f>ROUND(ROUND(AT665*AG665,2),6)</f>
        <v>43.18</v>
      </c>
      <c r="DD665" t="s">
        <v>3</v>
      </c>
      <c r="DE665" t="s">
        <v>3</v>
      </c>
      <c r="DF665">
        <f>ROUND(ROUND(AE665,2)*CX665,2)</f>
        <v>0</v>
      </c>
      <c r="DG665">
        <f t="shared" si="326"/>
        <v>51.34</v>
      </c>
      <c r="DH665">
        <f t="shared" si="325"/>
        <v>43.18</v>
      </c>
      <c r="DI665">
        <f t="shared" si="317"/>
        <v>0</v>
      </c>
      <c r="DJ665">
        <f>DG665+DH665</f>
        <v>94.52000000000001</v>
      </c>
      <c r="DK665">
        <v>1</v>
      </c>
      <c r="DL665" t="s">
        <v>867</v>
      </c>
      <c r="DM665">
        <v>4</v>
      </c>
      <c r="DN665" t="s">
        <v>856</v>
      </c>
      <c r="DO665">
        <v>1</v>
      </c>
    </row>
    <row r="666" spans="1:119" x14ac:dyDescent="0.2">
      <c r="A666">
        <f>ROW(Source!A368)</f>
        <v>368</v>
      </c>
      <c r="B666">
        <v>424238656</v>
      </c>
      <c r="C666">
        <v>424237352</v>
      </c>
      <c r="D666">
        <v>417162811</v>
      </c>
      <c r="E666">
        <v>1</v>
      </c>
      <c r="F666">
        <v>1</v>
      </c>
      <c r="G666">
        <v>1</v>
      </c>
      <c r="H666">
        <v>3</v>
      </c>
      <c r="I666" t="s">
        <v>1156</v>
      </c>
      <c r="J666" t="s">
        <v>1157</v>
      </c>
      <c r="K666" t="s">
        <v>1158</v>
      </c>
      <c r="L666">
        <v>1346</v>
      </c>
      <c r="N666">
        <v>1009</v>
      </c>
      <c r="O666" t="s">
        <v>1046</v>
      </c>
      <c r="P666" t="s">
        <v>1046</v>
      </c>
      <c r="Q666">
        <v>1</v>
      </c>
      <c r="W666">
        <v>0</v>
      </c>
      <c r="X666">
        <v>-584860615</v>
      </c>
      <c r="Y666">
        <f t="shared" ref="Y666:Y673" si="334">(AT666*ROUND(0,7))</f>
        <v>0</v>
      </c>
      <c r="AA666">
        <v>2426.9899999999998</v>
      </c>
      <c r="AB666">
        <v>0</v>
      </c>
      <c r="AC666">
        <v>0</v>
      </c>
      <c r="AD666">
        <v>0</v>
      </c>
      <c r="AE666">
        <v>2056.77</v>
      </c>
      <c r="AF666">
        <v>0</v>
      </c>
      <c r="AG666">
        <v>0</v>
      </c>
      <c r="AH666">
        <v>0</v>
      </c>
      <c r="AI666">
        <v>1.18</v>
      </c>
      <c r="AJ666">
        <v>1</v>
      </c>
      <c r="AK666">
        <v>1</v>
      </c>
      <c r="AL666">
        <v>1</v>
      </c>
      <c r="AM666">
        <v>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0.25</v>
      </c>
      <c r="AU666" t="s">
        <v>15</v>
      </c>
      <c r="AV666">
        <v>0</v>
      </c>
      <c r="AW666">
        <v>2</v>
      </c>
      <c r="AX666">
        <v>424393177</v>
      </c>
      <c r="AY666">
        <v>1</v>
      </c>
      <c r="AZ666">
        <v>0</v>
      </c>
      <c r="BA666">
        <v>761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514.1925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ROUND(Y666*Source!I368,7)</f>
        <v>0</v>
      </c>
      <c r="CY666">
        <f t="shared" ref="CY666:CY673" si="335">AA666</f>
        <v>2426.9899999999998</v>
      </c>
      <c r="CZ666">
        <f t="shared" ref="CZ666:CZ673" si="336">AE666</f>
        <v>2056.77</v>
      </c>
      <c r="DA666">
        <f t="shared" ref="DA666:DA673" si="337">AI666</f>
        <v>1.18</v>
      </c>
      <c r="DB666">
        <f t="shared" ref="DB666:DB673" si="338">ROUND((ROUND(AT666*CZ666,2)*ROUND(0,7)),6)</f>
        <v>0</v>
      </c>
      <c r="DC666">
        <f t="shared" ref="DC666:DC673" si="339">ROUND((ROUND(AT666*AG666,2)*ROUND(0,7)),6)</f>
        <v>0</v>
      </c>
      <c r="DD666" t="s">
        <v>3</v>
      </c>
      <c r="DE666" t="s">
        <v>3</v>
      </c>
      <c r="DF666">
        <f>ROUND(ROUND(AE666*AI666,2)*CX666,2)</f>
        <v>0</v>
      </c>
      <c r="DG666">
        <f t="shared" si="326"/>
        <v>0</v>
      </c>
      <c r="DH666">
        <f t="shared" si="325"/>
        <v>0</v>
      </c>
      <c r="DI666">
        <f t="shared" si="317"/>
        <v>0</v>
      </c>
      <c r="DJ666">
        <f t="shared" ref="DJ666:DJ673" si="340"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ROW(Source!A368)</f>
        <v>368</v>
      </c>
      <c r="B667">
        <v>424238656</v>
      </c>
      <c r="C667">
        <v>424237352</v>
      </c>
      <c r="D667">
        <v>417163005</v>
      </c>
      <c r="E667">
        <v>1</v>
      </c>
      <c r="F667">
        <v>1</v>
      </c>
      <c r="G667">
        <v>1</v>
      </c>
      <c r="H667">
        <v>3</v>
      </c>
      <c r="I667" t="s">
        <v>1159</v>
      </c>
      <c r="J667" t="s">
        <v>1160</v>
      </c>
      <c r="K667" t="s">
        <v>1161</v>
      </c>
      <c r="L667">
        <v>1348</v>
      </c>
      <c r="N667">
        <v>1009</v>
      </c>
      <c r="O667" t="s">
        <v>635</v>
      </c>
      <c r="P667" t="s">
        <v>635</v>
      </c>
      <c r="Q667">
        <v>1000</v>
      </c>
      <c r="W667">
        <v>0</v>
      </c>
      <c r="X667">
        <v>-738873499</v>
      </c>
      <c r="Y667">
        <f t="shared" si="334"/>
        <v>0</v>
      </c>
      <c r="AA667">
        <v>130923.52</v>
      </c>
      <c r="AB667">
        <v>0</v>
      </c>
      <c r="AC667">
        <v>0</v>
      </c>
      <c r="AD667">
        <v>0</v>
      </c>
      <c r="AE667">
        <v>81827.199999999997</v>
      </c>
      <c r="AF667">
        <v>0</v>
      </c>
      <c r="AG667">
        <v>0</v>
      </c>
      <c r="AH667">
        <v>0</v>
      </c>
      <c r="AI667">
        <v>1.6</v>
      </c>
      <c r="AJ667">
        <v>1</v>
      </c>
      <c r="AK667">
        <v>1</v>
      </c>
      <c r="AL667">
        <v>1</v>
      </c>
      <c r="AM667">
        <v>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5.9999999999999995E-4</v>
      </c>
      <c r="AU667" t="s">
        <v>15</v>
      </c>
      <c r="AV667">
        <v>0</v>
      </c>
      <c r="AW667">
        <v>2</v>
      </c>
      <c r="AX667">
        <v>424393178</v>
      </c>
      <c r="AY667">
        <v>1</v>
      </c>
      <c r="AZ667">
        <v>0</v>
      </c>
      <c r="BA667">
        <v>762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49.096319999999992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ROUND(Y667*Source!I368,7)</f>
        <v>0</v>
      </c>
      <c r="CY667">
        <f t="shared" si="335"/>
        <v>130923.52</v>
      </c>
      <c r="CZ667">
        <f t="shared" si="336"/>
        <v>81827.199999999997</v>
      </c>
      <c r="DA667">
        <f t="shared" si="337"/>
        <v>1.6</v>
      </c>
      <c r="DB667">
        <f t="shared" si="338"/>
        <v>0</v>
      </c>
      <c r="DC667">
        <f t="shared" si="339"/>
        <v>0</v>
      </c>
      <c r="DD667" t="s">
        <v>3</v>
      </c>
      <c r="DE667" t="s">
        <v>3</v>
      </c>
      <c r="DF667">
        <f>ROUND(ROUND(AE667*AI667,2)*CX667,2)</f>
        <v>0</v>
      </c>
      <c r="DG667">
        <f t="shared" si="326"/>
        <v>0</v>
      </c>
      <c r="DH667">
        <f t="shared" si="325"/>
        <v>0</v>
      </c>
      <c r="DI667">
        <f t="shared" si="317"/>
        <v>0</v>
      </c>
      <c r="DJ667">
        <f t="shared" si="340"/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ROW(Source!A368)</f>
        <v>368</v>
      </c>
      <c r="B668">
        <v>424238656</v>
      </c>
      <c r="C668">
        <v>424237352</v>
      </c>
      <c r="D668">
        <v>417163072</v>
      </c>
      <c r="E668">
        <v>1</v>
      </c>
      <c r="F668">
        <v>1</v>
      </c>
      <c r="G668">
        <v>1</v>
      </c>
      <c r="H668">
        <v>3</v>
      </c>
      <c r="I668" t="s">
        <v>1153</v>
      </c>
      <c r="J668" t="s">
        <v>1154</v>
      </c>
      <c r="K668" t="s">
        <v>1155</v>
      </c>
      <c r="L668">
        <v>1346</v>
      </c>
      <c r="N668">
        <v>1009</v>
      </c>
      <c r="O668" t="s">
        <v>1046</v>
      </c>
      <c r="P668" t="s">
        <v>1046</v>
      </c>
      <c r="Q668">
        <v>1</v>
      </c>
      <c r="W668">
        <v>0</v>
      </c>
      <c r="X668">
        <v>-1568219933</v>
      </c>
      <c r="Y668">
        <f t="shared" si="334"/>
        <v>0</v>
      </c>
      <c r="AA668">
        <v>54.5</v>
      </c>
      <c r="AB668">
        <v>0</v>
      </c>
      <c r="AC668">
        <v>0</v>
      </c>
      <c r="AD668">
        <v>0</v>
      </c>
      <c r="AE668">
        <v>54.5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5</v>
      </c>
      <c r="AU668" t="s">
        <v>15</v>
      </c>
      <c r="AV668">
        <v>0</v>
      </c>
      <c r="AW668">
        <v>2</v>
      </c>
      <c r="AX668">
        <v>424393179</v>
      </c>
      <c r="AY668">
        <v>1</v>
      </c>
      <c r="AZ668">
        <v>0</v>
      </c>
      <c r="BA668">
        <v>763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272.5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ROUND(Y668*Source!I368,7)</f>
        <v>0</v>
      </c>
      <c r="CY668">
        <f t="shared" si="335"/>
        <v>54.5</v>
      </c>
      <c r="CZ668">
        <f t="shared" si="336"/>
        <v>54.5</v>
      </c>
      <c r="DA668">
        <f t="shared" si="337"/>
        <v>1</v>
      </c>
      <c r="DB668">
        <f t="shared" si="338"/>
        <v>0</v>
      </c>
      <c r="DC668">
        <f t="shared" si="339"/>
        <v>0</v>
      </c>
      <c r="DD668" t="s">
        <v>3</v>
      </c>
      <c r="DE668" t="s">
        <v>3</v>
      </c>
      <c r="DF668">
        <f>ROUND(ROUND(AE668,2)*CX668,2)</f>
        <v>0</v>
      </c>
      <c r="DG668">
        <f t="shared" si="326"/>
        <v>0</v>
      </c>
      <c r="DH668">
        <f t="shared" si="325"/>
        <v>0</v>
      </c>
      <c r="DI668">
        <f t="shared" si="317"/>
        <v>0</v>
      </c>
      <c r="DJ668">
        <f t="shared" si="340"/>
        <v>0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ROW(Source!A368)</f>
        <v>368</v>
      </c>
      <c r="B669">
        <v>424238656</v>
      </c>
      <c r="C669">
        <v>424237352</v>
      </c>
      <c r="D669">
        <v>417167710</v>
      </c>
      <c r="E669">
        <v>1</v>
      </c>
      <c r="F669">
        <v>1</v>
      </c>
      <c r="G669">
        <v>1</v>
      </c>
      <c r="H669">
        <v>3</v>
      </c>
      <c r="I669" t="s">
        <v>1162</v>
      </c>
      <c r="J669" t="s">
        <v>1163</v>
      </c>
      <c r="K669" t="s">
        <v>1164</v>
      </c>
      <c r="L669">
        <v>1330</v>
      </c>
      <c r="N669">
        <v>1005</v>
      </c>
      <c r="O669" t="s">
        <v>224</v>
      </c>
      <c r="P669" t="s">
        <v>224</v>
      </c>
      <c r="Q669">
        <v>10</v>
      </c>
      <c r="W669">
        <v>0</v>
      </c>
      <c r="X669">
        <v>-277904706</v>
      </c>
      <c r="Y669">
        <f t="shared" si="334"/>
        <v>0</v>
      </c>
      <c r="AA669">
        <v>595.15</v>
      </c>
      <c r="AB669">
        <v>0</v>
      </c>
      <c r="AC669">
        <v>0</v>
      </c>
      <c r="AD669">
        <v>0</v>
      </c>
      <c r="AE669">
        <v>386.46</v>
      </c>
      <c r="AF669">
        <v>0</v>
      </c>
      <c r="AG669">
        <v>0</v>
      </c>
      <c r="AH669">
        <v>0</v>
      </c>
      <c r="AI669">
        <v>1.54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0.01</v>
      </c>
      <c r="AU669" t="s">
        <v>15</v>
      </c>
      <c r="AV669">
        <v>0</v>
      </c>
      <c r="AW669">
        <v>2</v>
      </c>
      <c r="AX669">
        <v>424393180</v>
      </c>
      <c r="AY669">
        <v>1</v>
      </c>
      <c r="AZ669">
        <v>0</v>
      </c>
      <c r="BA669">
        <v>764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3.8645999999999998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ROUND(Y669*Source!I368,7)</f>
        <v>0</v>
      </c>
      <c r="CY669">
        <f t="shared" si="335"/>
        <v>595.15</v>
      </c>
      <c r="CZ669">
        <f t="shared" si="336"/>
        <v>386.46</v>
      </c>
      <c r="DA669">
        <f t="shared" si="337"/>
        <v>1.54</v>
      </c>
      <c r="DB669">
        <f t="shared" si="338"/>
        <v>0</v>
      </c>
      <c r="DC669">
        <f t="shared" si="339"/>
        <v>0</v>
      </c>
      <c r="DD669" t="s">
        <v>3</v>
      </c>
      <c r="DE669" t="s">
        <v>3</v>
      </c>
      <c r="DF669">
        <f>ROUND(ROUND(AE669*AI669,2)*CX669,2)</f>
        <v>0</v>
      </c>
      <c r="DG669">
        <f t="shared" si="326"/>
        <v>0</v>
      </c>
      <c r="DH669">
        <f t="shared" si="325"/>
        <v>0</v>
      </c>
      <c r="DI669">
        <f t="shared" si="317"/>
        <v>0</v>
      </c>
      <c r="DJ669">
        <f t="shared" si="340"/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ROW(Source!A368)</f>
        <v>368</v>
      </c>
      <c r="B670">
        <v>424238656</v>
      </c>
      <c r="C670">
        <v>424237352</v>
      </c>
      <c r="D670">
        <v>417175540</v>
      </c>
      <c r="E670">
        <v>1</v>
      </c>
      <c r="F670">
        <v>1</v>
      </c>
      <c r="G670">
        <v>1</v>
      </c>
      <c r="H670">
        <v>3</v>
      </c>
      <c r="I670" t="s">
        <v>1165</v>
      </c>
      <c r="J670" t="s">
        <v>1166</v>
      </c>
      <c r="K670" t="s">
        <v>1167</v>
      </c>
      <c r="L670">
        <v>1348</v>
      </c>
      <c r="N670">
        <v>1009</v>
      </c>
      <c r="O670" t="s">
        <v>635</v>
      </c>
      <c r="P670" t="s">
        <v>635</v>
      </c>
      <c r="Q670">
        <v>1000</v>
      </c>
      <c r="W670">
        <v>0</v>
      </c>
      <c r="X670">
        <v>1793987537</v>
      </c>
      <c r="Y670">
        <f t="shared" si="334"/>
        <v>0</v>
      </c>
      <c r="AA670">
        <v>1144599.95</v>
      </c>
      <c r="AB670">
        <v>0</v>
      </c>
      <c r="AC670">
        <v>0</v>
      </c>
      <c r="AD670">
        <v>0</v>
      </c>
      <c r="AE670">
        <v>1050091.7</v>
      </c>
      <c r="AF670">
        <v>0</v>
      </c>
      <c r="AG670">
        <v>0</v>
      </c>
      <c r="AH670">
        <v>0</v>
      </c>
      <c r="AI670">
        <v>1.0900000000000001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2.5000000000000001E-3</v>
      </c>
      <c r="AU670" t="s">
        <v>15</v>
      </c>
      <c r="AV670">
        <v>0</v>
      </c>
      <c r="AW670">
        <v>2</v>
      </c>
      <c r="AX670">
        <v>424393181</v>
      </c>
      <c r="AY670">
        <v>1</v>
      </c>
      <c r="AZ670">
        <v>0</v>
      </c>
      <c r="BA670">
        <v>765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2625.2292499999999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ROUND(Y670*Source!I368,7)</f>
        <v>0</v>
      </c>
      <c r="CY670">
        <f t="shared" si="335"/>
        <v>1144599.95</v>
      </c>
      <c r="CZ670">
        <f t="shared" si="336"/>
        <v>1050091.7</v>
      </c>
      <c r="DA670">
        <f t="shared" si="337"/>
        <v>1.0900000000000001</v>
      </c>
      <c r="DB670">
        <f t="shared" si="338"/>
        <v>0</v>
      </c>
      <c r="DC670">
        <f t="shared" si="339"/>
        <v>0</v>
      </c>
      <c r="DD670" t="s">
        <v>3</v>
      </c>
      <c r="DE670" t="s">
        <v>3</v>
      </c>
      <c r="DF670">
        <f>ROUND(ROUND(AE670*AI670,2)*CX670,2)</f>
        <v>0</v>
      </c>
      <c r="DG670">
        <f t="shared" si="326"/>
        <v>0</v>
      </c>
      <c r="DH670">
        <f t="shared" si="325"/>
        <v>0</v>
      </c>
      <c r="DI670">
        <f t="shared" ref="DI670:DI733" si="341">ROUND(ROUND(AH670,2)*CX670,2)</f>
        <v>0</v>
      </c>
      <c r="DJ670">
        <f t="shared" si="340"/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ROW(Source!A368)</f>
        <v>368</v>
      </c>
      <c r="B671">
        <v>424238656</v>
      </c>
      <c r="C671">
        <v>424237352</v>
      </c>
      <c r="D671">
        <v>417175577</v>
      </c>
      <c r="E671">
        <v>1</v>
      </c>
      <c r="F671">
        <v>1</v>
      </c>
      <c r="G671">
        <v>1</v>
      </c>
      <c r="H671">
        <v>3</v>
      </c>
      <c r="I671" t="s">
        <v>1141</v>
      </c>
      <c r="J671" t="s">
        <v>1142</v>
      </c>
      <c r="K671" t="s">
        <v>1143</v>
      </c>
      <c r="L671">
        <v>1346</v>
      </c>
      <c r="N671">
        <v>1009</v>
      </c>
      <c r="O671" t="s">
        <v>1046</v>
      </c>
      <c r="P671" t="s">
        <v>1046</v>
      </c>
      <c r="Q671">
        <v>1</v>
      </c>
      <c r="W671">
        <v>0</v>
      </c>
      <c r="X671">
        <v>1865769342</v>
      </c>
      <c r="Y671">
        <f t="shared" si="334"/>
        <v>0</v>
      </c>
      <c r="AA671">
        <v>1499.09</v>
      </c>
      <c r="AB671">
        <v>0</v>
      </c>
      <c r="AC671">
        <v>0</v>
      </c>
      <c r="AD671">
        <v>0</v>
      </c>
      <c r="AE671">
        <v>931.11</v>
      </c>
      <c r="AF671">
        <v>0</v>
      </c>
      <c r="AG671">
        <v>0</v>
      </c>
      <c r="AH671">
        <v>0</v>
      </c>
      <c r="AI671">
        <v>1.61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5.8</v>
      </c>
      <c r="AU671" t="s">
        <v>15</v>
      </c>
      <c r="AV671">
        <v>0</v>
      </c>
      <c r="AW671">
        <v>2</v>
      </c>
      <c r="AX671">
        <v>424393182</v>
      </c>
      <c r="AY671">
        <v>1</v>
      </c>
      <c r="AZ671">
        <v>0</v>
      </c>
      <c r="BA671">
        <v>766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5400.4380000000001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ROUND(Y671*Source!I368,7)</f>
        <v>0</v>
      </c>
      <c r="CY671">
        <f t="shared" si="335"/>
        <v>1499.09</v>
      </c>
      <c r="CZ671">
        <f t="shared" si="336"/>
        <v>931.11</v>
      </c>
      <c r="DA671">
        <f t="shared" si="337"/>
        <v>1.61</v>
      </c>
      <c r="DB671">
        <f t="shared" si="338"/>
        <v>0</v>
      </c>
      <c r="DC671">
        <f t="shared" si="339"/>
        <v>0</v>
      </c>
      <c r="DD671" t="s">
        <v>3</v>
      </c>
      <c r="DE671" t="s">
        <v>3</v>
      </c>
      <c r="DF671">
        <f>ROUND(ROUND(AE671*AI671,2)*CX671,2)</f>
        <v>0</v>
      </c>
      <c r="DG671">
        <f t="shared" si="326"/>
        <v>0</v>
      </c>
      <c r="DH671">
        <f t="shared" si="325"/>
        <v>0</v>
      </c>
      <c r="DI671">
        <f t="shared" si="341"/>
        <v>0</v>
      </c>
      <c r="DJ671">
        <f t="shared" si="340"/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ROW(Source!A368)</f>
        <v>368</v>
      </c>
      <c r="B672">
        <v>424238656</v>
      </c>
      <c r="C672">
        <v>424237352</v>
      </c>
      <c r="D672">
        <v>417183758</v>
      </c>
      <c r="E672">
        <v>1</v>
      </c>
      <c r="F672">
        <v>1</v>
      </c>
      <c r="G672">
        <v>1</v>
      </c>
      <c r="H672">
        <v>3</v>
      </c>
      <c r="I672" t="s">
        <v>1135</v>
      </c>
      <c r="J672" t="s">
        <v>1136</v>
      </c>
      <c r="K672" t="s">
        <v>1137</v>
      </c>
      <c r="L672">
        <v>1346</v>
      </c>
      <c r="N672">
        <v>1009</v>
      </c>
      <c r="O672" t="s">
        <v>1046</v>
      </c>
      <c r="P672" t="s">
        <v>1046</v>
      </c>
      <c r="Q672">
        <v>1</v>
      </c>
      <c r="W672">
        <v>0</v>
      </c>
      <c r="X672">
        <v>291254868</v>
      </c>
      <c r="Y672">
        <f t="shared" si="334"/>
        <v>0</v>
      </c>
      <c r="AA672">
        <v>115.03</v>
      </c>
      <c r="AB672">
        <v>0</v>
      </c>
      <c r="AC672">
        <v>0</v>
      </c>
      <c r="AD672">
        <v>0</v>
      </c>
      <c r="AE672">
        <v>79.88</v>
      </c>
      <c r="AF672">
        <v>0</v>
      </c>
      <c r="AG672">
        <v>0</v>
      </c>
      <c r="AH672">
        <v>0</v>
      </c>
      <c r="AI672">
        <v>1.44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0.87</v>
      </c>
      <c r="AU672" t="s">
        <v>15</v>
      </c>
      <c r="AV672">
        <v>0</v>
      </c>
      <c r="AW672">
        <v>2</v>
      </c>
      <c r="AX672">
        <v>424393183</v>
      </c>
      <c r="AY672">
        <v>1</v>
      </c>
      <c r="AZ672">
        <v>0</v>
      </c>
      <c r="BA672">
        <v>767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69.495599999999996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ROUND(Y672*Source!I368,7)</f>
        <v>0</v>
      </c>
      <c r="CY672">
        <f t="shared" si="335"/>
        <v>115.03</v>
      </c>
      <c r="CZ672">
        <f t="shared" si="336"/>
        <v>79.88</v>
      </c>
      <c r="DA672">
        <f t="shared" si="337"/>
        <v>1.44</v>
      </c>
      <c r="DB672">
        <f t="shared" si="338"/>
        <v>0</v>
      </c>
      <c r="DC672">
        <f t="shared" si="339"/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326"/>
        <v>0</v>
      </c>
      <c r="DH672">
        <f t="shared" si="325"/>
        <v>0</v>
      </c>
      <c r="DI672">
        <f t="shared" si="341"/>
        <v>0</v>
      </c>
      <c r="DJ672">
        <f t="shared" si="340"/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ROW(Source!A368)</f>
        <v>368</v>
      </c>
      <c r="B673">
        <v>424238656</v>
      </c>
      <c r="C673">
        <v>424237352</v>
      </c>
      <c r="D673">
        <v>417191017</v>
      </c>
      <c r="E673">
        <v>1</v>
      </c>
      <c r="F673">
        <v>1</v>
      </c>
      <c r="G673">
        <v>1</v>
      </c>
      <c r="H673">
        <v>3</v>
      </c>
      <c r="I673" t="s">
        <v>1168</v>
      </c>
      <c r="J673" t="s">
        <v>1169</v>
      </c>
      <c r="K673" t="s">
        <v>1170</v>
      </c>
      <c r="L673">
        <v>1346</v>
      </c>
      <c r="N673">
        <v>1009</v>
      </c>
      <c r="O673" t="s">
        <v>1046</v>
      </c>
      <c r="P673" t="s">
        <v>1046</v>
      </c>
      <c r="Q673">
        <v>1</v>
      </c>
      <c r="W673">
        <v>0</v>
      </c>
      <c r="X673">
        <v>-82616516</v>
      </c>
      <c r="Y673">
        <f t="shared" si="334"/>
        <v>0</v>
      </c>
      <c r="AA673">
        <v>1034.8499999999999</v>
      </c>
      <c r="AB673">
        <v>0</v>
      </c>
      <c r="AC673">
        <v>0</v>
      </c>
      <c r="AD673">
        <v>0</v>
      </c>
      <c r="AE673">
        <v>646.78</v>
      </c>
      <c r="AF673">
        <v>0</v>
      </c>
      <c r="AG673">
        <v>0</v>
      </c>
      <c r="AH673">
        <v>0</v>
      </c>
      <c r="AI673">
        <v>1.6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0.06</v>
      </c>
      <c r="AU673" t="s">
        <v>15</v>
      </c>
      <c r="AV673">
        <v>0</v>
      </c>
      <c r="AW673">
        <v>2</v>
      </c>
      <c r="AX673">
        <v>424393184</v>
      </c>
      <c r="AY673">
        <v>1</v>
      </c>
      <c r="AZ673">
        <v>0</v>
      </c>
      <c r="BA673">
        <v>768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38.806799999999996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ROUND(Y673*Source!I368,7)</f>
        <v>0</v>
      </c>
      <c r="CY673">
        <f t="shared" si="335"/>
        <v>1034.8499999999999</v>
      </c>
      <c r="CZ673">
        <f t="shared" si="336"/>
        <v>646.78</v>
      </c>
      <c r="DA673">
        <f t="shared" si="337"/>
        <v>1.6</v>
      </c>
      <c r="DB673">
        <f t="shared" si="338"/>
        <v>0</v>
      </c>
      <c r="DC673">
        <f t="shared" si="339"/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326"/>
        <v>0</v>
      </c>
      <c r="DH673">
        <f t="shared" si="325"/>
        <v>0</v>
      </c>
      <c r="DI673">
        <f t="shared" si="341"/>
        <v>0</v>
      </c>
      <c r="DJ673">
        <f t="shared" si="340"/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ROW(Source!A405)</f>
        <v>405</v>
      </c>
      <c r="B674">
        <v>424238656</v>
      </c>
      <c r="C674">
        <v>424237380</v>
      </c>
      <c r="D674">
        <v>417090712</v>
      </c>
      <c r="E674">
        <v>117</v>
      </c>
      <c r="F674">
        <v>1</v>
      </c>
      <c r="G674">
        <v>1</v>
      </c>
      <c r="H674">
        <v>1</v>
      </c>
      <c r="I674" t="s">
        <v>1171</v>
      </c>
      <c r="J674" t="s">
        <v>3</v>
      </c>
      <c r="K674" t="s">
        <v>1172</v>
      </c>
      <c r="L674">
        <v>1191</v>
      </c>
      <c r="N674">
        <v>1013</v>
      </c>
      <c r="O674" t="s">
        <v>856</v>
      </c>
      <c r="P674" t="s">
        <v>856</v>
      </c>
      <c r="Q674">
        <v>1</v>
      </c>
      <c r="W674">
        <v>0</v>
      </c>
      <c r="X674">
        <v>-715079457</v>
      </c>
      <c r="Y674">
        <f>(AT674*ROUND(0.3,7))</f>
        <v>0.79499999999999993</v>
      </c>
      <c r="AA674">
        <v>0</v>
      </c>
      <c r="AB674">
        <v>0</v>
      </c>
      <c r="AC674">
        <v>0</v>
      </c>
      <c r="AD674">
        <v>509.48</v>
      </c>
      <c r="AE674">
        <v>0</v>
      </c>
      <c r="AF674">
        <v>0</v>
      </c>
      <c r="AG674">
        <v>0</v>
      </c>
      <c r="AH674">
        <v>509.48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2.65</v>
      </c>
      <c r="AU674" t="s">
        <v>407</v>
      </c>
      <c r="AV674">
        <v>1</v>
      </c>
      <c r="AW674">
        <v>2</v>
      </c>
      <c r="AX674">
        <v>424393187</v>
      </c>
      <c r="AY674">
        <v>1</v>
      </c>
      <c r="AZ674">
        <v>0</v>
      </c>
      <c r="BA674">
        <v>770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1350.1220000000001</v>
      </c>
      <c r="BN674">
        <v>2.65</v>
      </c>
      <c r="BO674">
        <v>0</v>
      </c>
      <c r="BP674">
        <v>1</v>
      </c>
      <c r="BQ674">
        <v>0</v>
      </c>
      <c r="BR674">
        <v>0</v>
      </c>
      <c r="BS674">
        <v>0</v>
      </c>
      <c r="BT674">
        <v>405.03659999999996</v>
      </c>
      <c r="BU674">
        <v>0.79499999999999993</v>
      </c>
      <c r="BV674">
        <v>0</v>
      </c>
      <c r="BW674">
        <v>1</v>
      </c>
      <c r="CU674">
        <f>ROUND(AT674*Source!I405*AH674*AL674,2)</f>
        <v>1350.12</v>
      </c>
      <c r="CV674">
        <f>ROUND(Y674*Source!I405,7)</f>
        <v>0.79500000000000004</v>
      </c>
      <c r="CW674">
        <v>0</v>
      </c>
      <c r="CX674">
        <f>ROUND(Y674*Source!I405,7)</f>
        <v>0.79500000000000004</v>
      </c>
      <c r="CY674">
        <f>AD674</f>
        <v>509.48</v>
      </c>
      <c r="CZ674">
        <f>AH674</f>
        <v>509.48</v>
      </c>
      <c r="DA674">
        <f>AL674</f>
        <v>1</v>
      </c>
      <c r="DB674">
        <f>ROUND((ROUND(AT674*CZ674,2)*ROUND(0.3,7)),6)</f>
        <v>405.036</v>
      </c>
      <c r="DC674">
        <f>ROUND((ROUND(AT674*AG674,2)*ROUND(0.3,7)),6)</f>
        <v>0</v>
      </c>
      <c r="DD674" t="s">
        <v>3</v>
      </c>
      <c r="DE674" t="s">
        <v>3</v>
      </c>
      <c r="DF674">
        <f t="shared" ref="DF674:DF705" si="342">ROUND(ROUND(AE674,2)*CX674,2)</f>
        <v>0</v>
      </c>
      <c r="DG674">
        <f t="shared" si="326"/>
        <v>0</v>
      </c>
      <c r="DH674">
        <f t="shared" si="325"/>
        <v>0</v>
      </c>
      <c r="DI674">
        <f t="shared" si="341"/>
        <v>405.04</v>
      </c>
      <c r="DJ674">
        <f>DI674</f>
        <v>405.04</v>
      </c>
      <c r="DK674">
        <v>1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ROW(Source!A405)</f>
        <v>405</v>
      </c>
      <c r="B675">
        <v>424238656</v>
      </c>
      <c r="C675">
        <v>424237380</v>
      </c>
      <c r="D675">
        <v>417163072</v>
      </c>
      <c r="E675">
        <v>1</v>
      </c>
      <c r="F675">
        <v>1</v>
      </c>
      <c r="G675">
        <v>1</v>
      </c>
      <c r="H675">
        <v>3</v>
      </c>
      <c r="I675" t="s">
        <v>1153</v>
      </c>
      <c r="J675" t="s">
        <v>1154</v>
      </c>
      <c r="K675" t="s">
        <v>1155</v>
      </c>
      <c r="L675">
        <v>1346</v>
      </c>
      <c r="N675">
        <v>1009</v>
      </c>
      <c r="O675" t="s">
        <v>1046</v>
      </c>
      <c r="P675" t="s">
        <v>1046</v>
      </c>
      <c r="Q675">
        <v>1</v>
      </c>
      <c r="W675">
        <v>0</v>
      </c>
      <c r="X675">
        <v>-1568219933</v>
      </c>
      <c r="Y675">
        <f>(AT675*ROUND(0,7))</f>
        <v>0</v>
      </c>
      <c r="AA675">
        <v>54.5</v>
      </c>
      <c r="AB675">
        <v>0</v>
      </c>
      <c r="AC675">
        <v>0</v>
      </c>
      <c r="AD675">
        <v>0</v>
      </c>
      <c r="AE675">
        <v>54.5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0.66830000000000001</v>
      </c>
      <c r="AU675" t="s">
        <v>342</v>
      </c>
      <c r="AV675">
        <v>0</v>
      </c>
      <c r="AW675">
        <v>2</v>
      </c>
      <c r="AX675">
        <v>424393188</v>
      </c>
      <c r="AY675">
        <v>1</v>
      </c>
      <c r="AZ675">
        <v>0</v>
      </c>
      <c r="BA675">
        <v>771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36.422350000000002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ROUND(Y675*Source!I405,7)</f>
        <v>0</v>
      </c>
      <c r="CY675">
        <f>AA675</f>
        <v>54.5</v>
      </c>
      <c r="CZ675">
        <f>AE675</f>
        <v>54.5</v>
      </c>
      <c r="DA675">
        <f>AI675</f>
        <v>1</v>
      </c>
      <c r="DB675">
        <f>ROUND((ROUND(AT675*CZ675,2)*ROUND(0,7)),6)</f>
        <v>0</v>
      </c>
      <c r="DC675">
        <f>ROUND((ROUND(AT675*AG675,2)*ROUND(0,7)),6)</f>
        <v>0</v>
      </c>
      <c r="DD675" t="s">
        <v>3</v>
      </c>
      <c r="DE675" t="s">
        <v>3</v>
      </c>
      <c r="DF675">
        <f t="shared" si="342"/>
        <v>0</v>
      </c>
      <c r="DG675">
        <f t="shared" si="326"/>
        <v>0</v>
      </c>
      <c r="DH675">
        <f t="shared" si="325"/>
        <v>0</v>
      </c>
      <c r="DI675">
        <f t="shared" si="341"/>
        <v>0</v>
      </c>
      <c r="DJ675">
        <f>DF675</f>
        <v>0</v>
      </c>
      <c r="DK675">
        <v>1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ROW(Source!A406)</f>
        <v>406</v>
      </c>
      <c r="B676">
        <v>424238656</v>
      </c>
      <c r="C676">
        <v>424237387</v>
      </c>
      <c r="D676">
        <v>417090712</v>
      </c>
      <c r="E676">
        <v>117</v>
      </c>
      <c r="F676">
        <v>1</v>
      </c>
      <c r="G676">
        <v>1</v>
      </c>
      <c r="H676">
        <v>1</v>
      </c>
      <c r="I676" t="s">
        <v>1171</v>
      </c>
      <c r="J676" t="s">
        <v>3</v>
      </c>
      <c r="K676" t="s">
        <v>1172</v>
      </c>
      <c r="L676">
        <v>1191</v>
      </c>
      <c r="N676">
        <v>1013</v>
      </c>
      <c r="O676" t="s">
        <v>856</v>
      </c>
      <c r="P676" t="s">
        <v>856</v>
      </c>
      <c r="Q676">
        <v>1</v>
      </c>
      <c r="W676">
        <v>0</v>
      </c>
      <c r="X676">
        <v>-715079457</v>
      </c>
      <c r="Y676">
        <f>AT676</f>
        <v>2.65</v>
      </c>
      <c r="AA676">
        <v>0</v>
      </c>
      <c r="AB676">
        <v>0</v>
      </c>
      <c r="AC676">
        <v>0</v>
      </c>
      <c r="AD676">
        <v>509.48</v>
      </c>
      <c r="AE676">
        <v>0</v>
      </c>
      <c r="AF676">
        <v>0</v>
      </c>
      <c r="AG676">
        <v>0</v>
      </c>
      <c r="AH676">
        <v>509.48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2.65</v>
      </c>
      <c r="AU676" t="s">
        <v>3</v>
      </c>
      <c r="AV676">
        <v>1</v>
      </c>
      <c r="AW676">
        <v>2</v>
      </c>
      <c r="AX676">
        <v>424393191</v>
      </c>
      <c r="AY676">
        <v>1</v>
      </c>
      <c r="AZ676">
        <v>0</v>
      </c>
      <c r="BA676">
        <v>773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1350.1220000000001</v>
      </c>
      <c r="BN676">
        <v>2.65</v>
      </c>
      <c r="BO676">
        <v>0</v>
      </c>
      <c r="BP676">
        <v>1</v>
      </c>
      <c r="BQ676">
        <v>0</v>
      </c>
      <c r="BR676">
        <v>0</v>
      </c>
      <c r="BS676">
        <v>0</v>
      </c>
      <c r="BT676">
        <v>1350.1220000000001</v>
      </c>
      <c r="BU676">
        <v>2.65</v>
      </c>
      <c r="BV676">
        <v>0</v>
      </c>
      <c r="BW676">
        <v>1</v>
      </c>
      <c r="CU676">
        <f>ROUND(AT676*Source!I406*AH676*AL676,2)</f>
        <v>1350.12</v>
      </c>
      <c r="CV676">
        <f>ROUND(Y676*Source!I406,7)</f>
        <v>2.65</v>
      </c>
      <c r="CW676">
        <v>0</v>
      </c>
      <c r="CX676">
        <f>ROUND(Y676*Source!I406,7)</f>
        <v>2.65</v>
      </c>
      <c r="CY676">
        <f>AD676</f>
        <v>509.48</v>
      </c>
      <c r="CZ676">
        <f>AH676</f>
        <v>509.48</v>
      </c>
      <c r="DA676">
        <f>AL676</f>
        <v>1</v>
      </c>
      <c r="DB676">
        <f>ROUND(ROUND(AT676*CZ676,2),6)</f>
        <v>1350.12</v>
      </c>
      <c r="DC676">
        <f>ROUND(ROUND(AT676*AG676,2),6)</f>
        <v>0</v>
      </c>
      <c r="DD676" t="s">
        <v>3</v>
      </c>
      <c r="DE676" t="s">
        <v>3</v>
      </c>
      <c r="DF676">
        <f t="shared" si="342"/>
        <v>0</v>
      </c>
      <c r="DG676">
        <f t="shared" si="326"/>
        <v>0</v>
      </c>
      <c r="DH676">
        <f t="shared" si="325"/>
        <v>0</v>
      </c>
      <c r="DI676">
        <f t="shared" si="341"/>
        <v>1350.12</v>
      </c>
      <c r="DJ676">
        <f>DI676</f>
        <v>1350.12</v>
      </c>
      <c r="DK676">
        <v>1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ROW(Source!A406)</f>
        <v>406</v>
      </c>
      <c r="B677">
        <v>424238656</v>
      </c>
      <c r="C677">
        <v>424237387</v>
      </c>
      <c r="D677">
        <v>417163072</v>
      </c>
      <c r="E677">
        <v>1</v>
      </c>
      <c r="F677">
        <v>1</v>
      </c>
      <c r="G677">
        <v>1</v>
      </c>
      <c r="H677">
        <v>3</v>
      </c>
      <c r="I677" t="s">
        <v>1153</v>
      </c>
      <c r="J677" t="s">
        <v>1154</v>
      </c>
      <c r="K677" t="s">
        <v>1155</v>
      </c>
      <c r="L677">
        <v>1346</v>
      </c>
      <c r="N677">
        <v>1009</v>
      </c>
      <c r="O677" t="s">
        <v>1046</v>
      </c>
      <c r="P677" t="s">
        <v>1046</v>
      </c>
      <c r="Q677">
        <v>1</v>
      </c>
      <c r="W677">
        <v>0</v>
      </c>
      <c r="X677">
        <v>-1568219933</v>
      </c>
      <c r="Y677">
        <f>(AT677*ROUND(0,7))</f>
        <v>0</v>
      </c>
      <c r="AA677">
        <v>54.5</v>
      </c>
      <c r="AB677">
        <v>0</v>
      </c>
      <c r="AC677">
        <v>0</v>
      </c>
      <c r="AD677">
        <v>0</v>
      </c>
      <c r="AE677">
        <v>54.5</v>
      </c>
      <c r="AF677">
        <v>0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0.66830000000000001</v>
      </c>
      <c r="AU677" t="s">
        <v>342</v>
      </c>
      <c r="AV677">
        <v>0</v>
      </c>
      <c r="AW677">
        <v>2</v>
      </c>
      <c r="AX677">
        <v>424393192</v>
      </c>
      <c r="AY677">
        <v>1</v>
      </c>
      <c r="AZ677">
        <v>0</v>
      </c>
      <c r="BA677">
        <v>774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36.422350000000002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ROUND(Y677*Source!I406,7)</f>
        <v>0</v>
      </c>
      <c r="CY677">
        <f>AA677</f>
        <v>54.5</v>
      </c>
      <c r="CZ677">
        <f>AE677</f>
        <v>54.5</v>
      </c>
      <c r="DA677">
        <f>AI677</f>
        <v>1</v>
      </c>
      <c r="DB677">
        <f>ROUND((ROUND(AT677*CZ677,2)*ROUND(0,7)),6)</f>
        <v>0</v>
      </c>
      <c r="DC677">
        <f>ROUND((ROUND(AT677*AG677,2)*ROUND(0,7)),6)</f>
        <v>0</v>
      </c>
      <c r="DD677" t="s">
        <v>3</v>
      </c>
      <c r="DE677" t="s">
        <v>3</v>
      </c>
      <c r="DF677">
        <f t="shared" si="342"/>
        <v>0</v>
      </c>
      <c r="DG677">
        <f t="shared" si="326"/>
        <v>0</v>
      </c>
      <c r="DH677">
        <f t="shared" si="325"/>
        <v>0</v>
      </c>
      <c r="DI677">
        <f t="shared" si="341"/>
        <v>0</v>
      </c>
      <c r="DJ677">
        <f>DF677</f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ROW(Source!A407)</f>
        <v>407</v>
      </c>
      <c r="B678">
        <v>424238656</v>
      </c>
      <c r="C678">
        <v>424237394</v>
      </c>
      <c r="D678">
        <v>417090726</v>
      </c>
      <c r="E678">
        <v>117</v>
      </c>
      <c r="F678">
        <v>1</v>
      </c>
      <c r="G678">
        <v>1</v>
      </c>
      <c r="H678">
        <v>1</v>
      </c>
      <c r="I678" t="s">
        <v>969</v>
      </c>
      <c r="J678" t="s">
        <v>3</v>
      </c>
      <c r="K678" t="s">
        <v>970</v>
      </c>
      <c r="L678">
        <v>1191</v>
      </c>
      <c r="N678">
        <v>1013</v>
      </c>
      <c r="O678" t="s">
        <v>856</v>
      </c>
      <c r="P678" t="s">
        <v>856</v>
      </c>
      <c r="Q678">
        <v>1</v>
      </c>
      <c r="W678">
        <v>0</v>
      </c>
      <c r="X678">
        <v>888410196</v>
      </c>
      <c r="Y678">
        <f>(AT678*ROUND(0.3,7))</f>
        <v>0.88800000000000001</v>
      </c>
      <c r="AA678">
        <v>0</v>
      </c>
      <c r="AB678">
        <v>0</v>
      </c>
      <c r="AC678">
        <v>0</v>
      </c>
      <c r="AD678">
        <v>539.69000000000005</v>
      </c>
      <c r="AE678">
        <v>0</v>
      </c>
      <c r="AF678">
        <v>0</v>
      </c>
      <c r="AG678">
        <v>0</v>
      </c>
      <c r="AH678">
        <v>539.69000000000005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2.96</v>
      </c>
      <c r="AU678" t="s">
        <v>407</v>
      </c>
      <c r="AV678">
        <v>1</v>
      </c>
      <c r="AW678">
        <v>2</v>
      </c>
      <c r="AX678">
        <v>424393195</v>
      </c>
      <c r="AY678">
        <v>1</v>
      </c>
      <c r="AZ678">
        <v>0</v>
      </c>
      <c r="BA678">
        <v>776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1597.4824000000001</v>
      </c>
      <c r="BN678">
        <v>2.96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479.24472000000003</v>
      </c>
      <c r="BU678">
        <v>0.88800000000000001</v>
      </c>
      <c r="BV678">
        <v>0</v>
      </c>
      <c r="BW678">
        <v>1</v>
      </c>
      <c r="CU678">
        <f>ROUND(AT678*Source!I407*AH678*AL678,2)</f>
        <v>1597.48</v>
      </c>
      <c r="CV678">
        <f>ROUND(Y678*Source!I407,7)</f>
        <v>0.88800000000000001</v>
      </c>
      <c r="CW678">
        <v>0</v>
      </c>
      <c r="CX678">
        <f>ROUND(Y678*Source!I407,7)</f>
        <v>0.88800000000000001</v>
      </c>
      <c r="CY678">
        <f>AD678</f>
        <v>539.69000000000005</v>
      </c>
      <c r="CZ678">
        <f>AH678</f>
        <v>539.69000000000005</v>
      </c>
      <c r="DA678">
        <f>AL678</f>
        <v>1</v>
      </c>
      <c r="DB678">
        <f>ROUND((ROUND(AT678*CZ678,2)*ROUND(0.3,7)),6)</f>
        <v>479.24400000000003</v>
      </c>
      <c r="DC678">
        <f>ROUND((ROUND(AT678*AG678,2)*ROUND(0.3,7)),6)</f>
        <v>0</v>
      </c>
      <c r="DD678" t="s">
        <v>3</v>
      </c>
      <c r="DE678" t="s">
        <v>3</v>
      </c>
      <c r="DF678">
        <f t="shared" si="342"/>
        <v>0</v>
      </c>
      <c r="DG678">
        <f t="shared" si="326"/>
        <v>0</v>
      </c>
      <c r="DH678">
        <f t="shared" si="325"/>
        <v>0</v>
      </c>
      <c r="DI678">
        <f t="shared" si="341"/>
        <v>479.24</v>
      </c>
      <c r="DJ678">
        <f>DI678</f>
        <v>479.24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ROW(Source!A407)</f>
        <v>407</v>
      </c>
      <c r="B679">
        <v>424238656</v>
      </c>
      <c r="C679">
        <v>424237394</v>
      </c>
      <c r="D679">
        <v>417163072</v>
      </c>
      <c r="E679">
        <v>1</v>
      </c>
      <c r="F679">
        <v>1</v>
      </c>
      <c r="G679">
        <v>1</v>
      </c>
      <c r="H679">
        <v>3</v>
      </c>
      <c r="I679" t="s">
        <v>1153</v>
      </c>
      <c r="J679" t="s">
        <v>1154</v>
      </c>
      <c r="K679" t="s">
        <v>1155</v>
      </c>
      <c r="L679">
        <v>1346</v>
      </c>
      <c r="N679">
        <v>1009</v>
      </c>
      <c r="O679" t="s">
        <v>1046</v>
      </c>
      <c r="P679" t="s">
        <v>1046</v>
      </c>
      <c r="Q679">
        <v>1</v>
      </c>
      <c r="W679">
        <v>0</v>
      </c>
      <c r="X679">
        <v>-1568219933</v>
      </c>
      <c r="Y679">
        <f>(AT679*ROUND(0,7))</f>
        <v>0</v>
      </c>
      <c r="AA679">
        <v>54.5</v>
      </c>
      <c r="AB679">
        <v>0</v>
      </c>
      <c r="AC679">
        <v>0</v>
      </c>
      <c r="AD679">
        <v>0</v>
      </c>
      <c r="AE679">
        <v>54.5</v>
      </c>
      <c r="AF679">
        <v>0</v>
      </c>
      <c r="AG679">
        <v>0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0.6956</v>
      </c>
      <c r="AU679" t="s">
        <v>342</v>
      </c>
      <c r="AV679">
        <v>0</v>
      </c>
      <c r="AW679">
        <v>2</v>
      </c>
      <c r="AX679">
        <v>424393196</v>
      </c>
      <c r="AY679">
        <v>1</v>
      </c>
      <c r="AZ679">
        <v>0</v>
      </c>
      <c r="BA679">
        <v>777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37.910200000000003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ROUND(Y679*Source!I407,7)</f>
        <v>0</v>
      </c>
      <c r="CY679">
        <f>AA679</f>
        <v>54.5</v>
      </c>
      <c r="CZ679">
        <f>AE679</f>
        <v>54.5</v>
      </c>
      <c r="DA679">
        <f>AI679</f>
        <v>1</v>
      </c>
      <c r="DB679">
        <f>ROUND((ROUND(AT679*CZ679,2)*ROUND(0,7)),6)</f>
        <v>0</v>
      </c>
      <c r="DC679">
        <f>ROUND((ROUND(AT679*AG679,2)*ROUND(0,7)),6)</f>
        <v>0</v>
      </c>
      <c r="DD679" t="s">
        <v>3</v>
      </c>
      <c r="DE679" t="s">
        <v>3</v>
      </c>
      <c r="DF679">
        <f t="shared" si="342"/>
        <v>0</v>
      </c>
      <c r="DG679">
        <f t="shared" si="326"/>
        <v>0</v>
      </c>
      <c r="DH679">
        <f t="shared" si="325"/>
        <v>0</v>
      </c>
      <c r="DI679">
        <f t="shared" si="341"/>
        <v>0</v>
      </c>
      <c r="DJ679">
        <f>DF679</f>
        <v>0</v>
      </c>
      <c r="DK679">
        <v>1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ROW(Source!A408)</f>
        <v>408</v>
      </c>
      <c r="B680">
        <v>424238656</v>
      </c>
      <c r="C680">
        <v>424237401</v>
      </c>
      <c r="D680">
        <v>417090726</v>
      </c>
      <c r="E680">
        <v>117</v>
      </c>
      <c r="F680">
        <v>1</v>
      </c>
      <c r="G680">
        <v>1</v>
      </c>
      <c r="H680">
        <v>1</v>
      </c>
      <c r="I680" t="s">
        <v>969</v>
      </c>
      <c r="J680" t="s">
        <v>3</v>
      </c>
      <c r="K680" t="s">
        <v>970</v>
      </c>
      <c r="L680">
        <v>1191</v>
      </c>
      <c r="N680">
        <v>1013</v>
      </c>
      <c r="O680" t="s">
        <v>856</v>
      </c>
      <c r="P680" t="s">
        <v>856</v>
      </c>
      <c r="Q680">
        <v>1</v>
      </c>
      <c r="W680">
        <v>0</v>
      </c>
      <c r="X680">
        <v>888410196</v>
      </c>
      <c r="Y680">
        <f>AT680</f>
        <v>2.96</v>
      </c>
      <c r="AA680">
        <v>0</v>
      </c>
      <c r="AB680">
        <v>0</v>
      </c>
      <c r="AC680">
        <v>0</v>
      </c>
      <c r="AD680">
        <v>539.69000000000005</v>
      </c>
      <c r="AE680">
        <v>0</v>
      </c>
      <c r="AF680">
        <v>0</v>
      </c>
      <c r="AG680">
        <v>0</v>
      </c>
      <c r="AH680">
        <v>539.69000000000005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2.96</v>
      </c>
      <c r="AU680" t="s">
        <v>3</v>
      </c>
      <c r="AV680">
        <v>1</v>
      </c>
      <c r="AW680">
        <v>2</v>
      </c>
      <c r="AX680">
        <v>424393199</v>
      </c>
      <c r="AY680">
        <v>1</v>
      </c>
      <c r="AZ680">
        <v>0</v>
      </c>
      <c r="BA680">
        <v>779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1597.4824000000001</v>
      </c>
      <c r="BN680">
        <v>2.96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1597.4824000000001</v>
      </c>
      <c r="BU680">
        <v>2.96</v>
      </c>
      <c r="BV680">
        <v>0</v>
      </c>
      <c r="BW680">
        <v>1</v>
      </c>
      <c r="CU680">
        <f>ROUND(AT680*Source!I408*AH680*AL680,2)</f>
        <v>1597.48</v>
      </c>
      <c r="CV680">
        <f>ROUND(Y680*Source!I408,7)</f>
        <v>2.96</v>
      </c>
      <c r="CW680">
        <v>0</v>
      </c>
      <c r="CX680">
        <f>ROUND(Y680*Source!I408,7)</f>
        <v>2.96</v>
      </c>
      <c r="CY680">
        <f>AD680</f>
        <v>539.69000000000005</v>
      </c>
      <c r="CZ680">
        <f>AH680</f>
        <v>539.69000000000005</v>
      </c>
      <c r="DA680">
        <f>AL680</f>
        <v>1</v>
      </c>
      <c r="DB680">
        <f>ROUND(ROUND(AT680*CZ680,2),6)</f>
        <v>1597.48</v>
      </c>
      <c r="DC680">
        <f>ROUND(ROUND(AT680*AG680,2),6)</f>
        <v>0</v>
      </c>
      <c r="DD680" t="s">
        <v>3</v>
      </c>
      <c r="DE680" t="s">
        <v>3</v>
      </c>
      <c r="DF680">
        <f t="shared" si="342"/>
        <v>0</v>
      </c>
      <c r="DG680">
        <f t="shared" si="326"/>
        <v>0</v>
      </c>
      <c r="DH680">
        <f t="shared" si="325"/>
        <v>0</v>
      </c>
      <c r="DI680">
        <f t="shared" si="341"/>
        <v>1597.48</v>
      </c>
      <c r="DJ680">
        <f>DI680</f>
        <v>1597.48</v>
      </c>
      <c r="DK680">
        <v>1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ROW(Source!A408)</f>
        <v>408</v>
      </c>
      <c r="B681">
        <v>424238656</v>
      </c>
      <c r="C681">
        <v>424237401</v>
      </c>
      <c r="D681">
        <v>417163072</v>
      </c>
      <c r="E681">
        <v>1</v>
      </c>
      <c r="F681">
        <v>1</v>
      </c>
      <c r="G681">
        <v>1</v>
      </c>
      <c r="H681">
        <v>3</v>
      </c>
      <c r="I681" t="s">
        <v>1153</v>
      </c>
      <c r="J681" t="s">
        <v>1154</v>
      </c>
      <c r="K681" t="s">
        <v>1155</v>
      </c>
      <c r="L681">
        <v>1346</v>
      </c>
      <c r="N681">
        <v>1009</v>
      </c>
      <c r="O681" t="s">
        <v>1046</v>
      </c>
      <c r="P681" t="s">
        <v>1046</v>
      </c>
      <c r="Q681">
        <v>1</v>
      </c>
      <c r="W681">
        <v>0</v>
      </c>
      <c r="X681">
        <v>-1568219933</v>
      </c>
      <c r="Y681">
        <f>(AT681*ROUND(0,7))</f>
        <v>0</v>
      </c>
      <c r="AA681">
        <v>54.5</v>
      </c>
      <c r="AB681">
        <v>0</v>
      </c>
      <c r="AC681">
        <v>0</v>
      </c>
      <c r="AD681">
        <v>0</v>
      </c>
      <c r="AE681">
        <v>54.5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0.6956</v>
      </c>
      <c r="AU681" t="s">
        <v>15</v>
      </c>
      <c r="AV681">
        <v>0</v>
      </c>
      <c r="AW681">
        <v>2</v>
      </c>
      <c r="AX681">
        <v>424393200</v>
      </c>
      <c r="AY681">
        <v>1</v>
      </c>
      <c r="AZ681">
        <v>0</v>
      </c>
      <c r="BA681">
        <v>780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37.910200000000003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ROUND(Y681*Source!I408,7)</f>
        <v>0</v>
      </c>
      <c r="CY681">
        <f>AA681</f>
        <v>54.5</v>
      </c>
      <c r="CZ681">
        <f>AE681</f>
        <v>54.5</v>
      </c>
      <c r="DA681">
        <f>AI681</f>
        <v>1</v>
      </c>
      <c r="DB681">
        <f>ROUND((ROUND(AT681*CZ681,2)*ROUND(0,7)),6)</f>
        <v>0</v>
      </c>
      <c r="DC681">
        <f>ROUND((ROUND(AT681*AG681,2)*ROUND(0,7)),6)</f>
        <v>0</v>
      </c>
      <c r="DD681" t="s">
        <v>3</v>
      </c>
      <c r="DE681" t="s">
        <v>3</v>
      </c>
      <c r="DF681">
        <f t="shared" si="342"/>
        <v>0</v>
      </c>
      <c r="DG681">
        <f t="shared" si="326"/>
        <v>0</v>
      </c>
      <c r="DH681">
        <f t="shared" si="325"/>
        <v>0</v>
      </c>
      <c r="DI681">
        <f t="shared" si="341"/>
        <v>0</v>
      </c>
      <c r="DJ681">
        <f>DF681</f>
        <v>0</v>
      </c>
      <c r="DK681">
        <v>1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ROW(Source!A409)</f>
        <v>409</v>
      </c>
      <c r="B682">
        <v>424238656</v>
      </c>
      <c r="C682">
        <v>424237408</v>
      </c>
      <c r="D682">
        <v>417090726</v>
      </c>
      <c r="E682">
        <v>117</v>
      </c>
      <c r="F682">
        <v>1</v>
      </c>
      <c r="G682">
        <v>1</v>
      </c>
      <c r="H682">
        <v>1</v>
      </c>
      <c r="I682" t="s">
        <v>969</v>
      </c>
      <c r="J682" t="s">
        <v>3</v>
      </c>
      <c r="K682" t="s">
        <v>970</v>
      </c>
      <c r="L682">
        <v>1191</v>
      </c>
      <c r="N682">
        <v>1013</v>
      </c>
      <c r="O682" t="s">
        <v>856</v>
      </c>
      <c r="P682" t="s">
        <v>856</v>
      </c>
      <c r="Q682">
        <v>1</v>
      </c>
      <c r="W682">
        <v>0</v>
      </c>
      <c r="X682">
        <v>888410196</v>
      </c>
      <c r="Y682">
        <f>(AT682*ROUND(0.3,7))</f>
        <v>1.1850000000000001</v>
      </c>
      <c r="AA682">
        <v>0</v>
      </c>
      <c r="AB682">
        <v>0</v>
      </c>
      <c r="AC682">
        <v>0</v>
      </c>
      <c r="AD682">
        <v>539.69000000000005</v>
      </c>
      <c r="AE682">
        <v>0</v>
      </c>
      <c r="AF682">
        <v>0</v>
      </c>
      <c r="AG682">
        <v>0</v>
      </c>
      <c r="AH682">
        <v>539.69000000000005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3.95</v>
      </c>
      <c r="AU682" t="s">
        <v>407</v>
      </c>
      <c r="AV682">
        <v>1</v>
      </c>
      <c r="AW682">
        <v>2</v>
      </c>
      <c r="AX682">
        <v>424393203</v>
      </c>
      <c r="AY682">
        <v>1</v>
      </c>
      <c r="AZ682">
        <v>0</v>
      </c>
      <c r="BA682">
        <v>782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2131.7755000000002</v>
      </c>
      <c r="BN682">
        <v>3.95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639.5326500000001</v>
      </c>
      <c r="BU682">
        <v>1.1850000000000001</v>
      </c>
      <c r="BV682">
        <v>0</v>
      </c>
      <c r="BW682">
        <v>1</v>
      </c>
      <c r="CU682">
        <f>ROUND(AT682*Source!I409*AH682*AL682,2)</f>
        <v>2131.7800000000002</v>
      </c>
      <c r="CV682">
        <f>ROUND(Y682*Source!I409,7)</f>
        <v>1.1850000000000001</v>
      </c>
      <c r="CW682">
        <v>0</v>
      </c>
      <c r="CX682">
        <f>ROUND(Y682*Source!I409,7)</f>
        <v>1.1850000000000001</v>
      </c>
      <c r="CY682">
        <f>AD682</f>
        <v>539.69000000000005</v>
      </c>
      <c r="CZ682">
        <f>AH682</f>
        <v>539.69000000000005</v>
      </c>
      <c r="DA682">
        <f>AL682</f>
        <v>1</v>
      </c>
      <c r="DB682">
        <f>ROUND((ROUND(AT682*CZ682,2)*ROUND(0.3,7)),6)</f>
        <v>639.53399999999999</v>
      </c>
      <c r="DC682">
        <f>ROUND((ROUND(AT682*AG682,2)*ROUND(0.3,7)),6)</f>
        <v>0</v>
      </c>
      <c r="DD682" t="s">
        <v>3</v>
      </c>
      <c r="DE682" t="s">
        <v>3</v>
      </c>
      <c r="DF682">
        <f t="shared" si="342"/>
        <v>0</v>
      </c>
      <c r="DG682">
        <f t="shared" si="326"/>
        <v>0</v>
      </c>
      <c r="DH682">
        <f t="shared" si="325"/>
        <v>0</v>
      </c>
      <c r="DI682">
        <f t="shared" si="341"/>
        <v>639.53</v>
      </c>
      <c r="DJ682">
        <f>DI682</f>
        <v>639.53</v>
      </c>
      <c r="DK682">
        <v>1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ROW(Source!A409)</f>
        <v>409</v>
      </c>
      <c r="B683">
        <v>424238656</v>
      </c>
      <c r="C683">
        <v>424237408</v>
      </c>
      <c r="D683">
        <v>417163072</v>
      </c>
      <c r="E683">
        <v>1</v>
      </c>
      <c r="F683">
        <v>1</v>
      </c>
      <c r="G683">
        <v>1</v>
      </c>
      <c r="H683">
        <v>3</v>
      </c>
      <c r="I683" t="s">
        <v>1153</v>
      </c>
      <c r="J683" t="s">
        <v>1154</v>
      </c>
      <c r="K683" t="s">
        <v>1155</v>
      </c>
      <c r="L683">
        <v>1346</v>
      </c>
      <c r="N683">
        <v>1009</v>
      </c>
      <c r="O683" t="s">
        <v>1046</v>
      </c>
      <c r="P683" t="s">
        <v>1046</v>
      </c>
      <c r="Q683">
        <v>1</v>
      </c>
      <c r="W683">
        <v>0</v>
      </c>
      <c r="X683">
        <v>-1568219933</v>
      </c>
      <c r="Y683">
        <f>(AT683*ROUND(0,7))</f>
        <v>0</v>
      </c>
      <c r="AA683">
        <v>54.5</v>
      </c>
      <c r="AB683">
        <v>0</v>
      </c>
      <c r="AC683">
        <v>0</v>
      </c>
      <c r="AD683">
        <v>0</v>
      </c>
      <c r="AE683">
        <v>54.5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0.70599999999999996</v>
      </c>
      <c r="AU683" t="s">
        <v>342</v>
      </c>
      <c r="AV683">
        <v>0</v>
      </c>
      <c r="AW683">
        <v>2</v>
      </c>
      <c r="AX683">
        <v>424393204</v>
      </c>
      <c r="AY683">
        <v>1</v>
      </c>
      <c r="AZ683">
        <v>0</v>
      </c>
      <c r="BA683">
        <v>783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38.476999999999997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ROUND(Y683*Source!I409,7)</f>
        <v>0</v>
      </c>
      <c r="CY683">
        <f>AA683</f>
        <v>54.5</v>
      </c>
      <c r="CZ683">
        <f>AE683</f>
        <v>54.5</v>
      </c>
      <c r="DA683">
        <f>AI683</f>
        <v>1</v>
      </c>
      <c r="DB683">
        <f>ROUND((ROUND(AT683*CZ683,2)*ROUND(0,7)),6)</f>
        <v>0</v>
      </c>
      <c r="DC683">
        <f>ROUND((ROUND(AT683*AG683,2)*ROUND(0,7)),6)</f>
        <v>0</v>
      </c>
      <c r="DD683" t="s">
        <v>3</v>
      </c>
      <c r="DE683" t="s">
        <v>3</v>
      </c>
      <c r="DF683">
        <f t="shared" si="342"/>
        <v>0</v>
      </c>
      <c r="DG683">
        <f t="shared" si="326"/>
        <v>0</v>
      </c>
      <c r="DH683">
        <f t="shared" si="325"/>
        <v>0</v>
      </c>
      <c r="DI683">
        <f t="shared" si="341"/>
        <v>0</v>
      </c>
      <c r="DJ683">
        <f>DF683</f>
        <v>0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ROW(Source!A410)</f>
        <v>410</v>
      </c>
      <c r="B684">
        <v>424238656</v>
      </c>
      <c r="C684">
        <v>424237415</v>
      </c>
      <c r="D684">
        <v>417090726</v>
      </c>
      <c r="E684">
        <v>117</v>
      </c>
      <c r="F684">
        <v>1</v>
      </c>
      <c r="G684">
        <v>1</v>
      </c>
      <c r="H684">
        <v>1</v>
      </c>
      <c r="I684" t="s">
        <v>969</v>
      </c>
      <c r="J684" t="s">
        <v>3</v>
      </c>
      <c r="K684" t="s">
        <v>970</v>
      </c>
      <c r="L684">
        <v>1191</v>
      </c>
      <c r="N684">
        <v>1013</v>
      </c>
      <c r="O684" t="s">
        <v>856</v>
      </c>
      <c r="P684" t="s">
        <v>856</v>
      </c>
      <c r="Q684">
        <v>1</v>
      </c>
      <c r="W684">
        <v>0</v>
      </c>
      <c r="X684">
        <v>888410196</v>
      </c>
      <c r="Y684">
        <f>AT684</f>
        <v>3.95</v>
      </c>
      <c r="AA684">
        <v>0</v>
      </c>
      <c r="AB684">
        <v>0</v>
      </c>
      <c r="AC684">
        <v>0</v>
      </c>
      <c r="AD684">
        <v>539.69000000000005</v>
      </c>
      <c r="AE684">
        <v>0</v>
      </c>
      <c r="AF684">
        <v>0</v>
      </c>
      <c r="AG684">
        <v>0</v>
      </c>
      <c r="AH684">
        <v>539.69000000000005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3.95</v>
      </c>
      <c r="AU684" t="s">
        <v>3</v>
      </c>
      <c r="AV684">
        <v>1</v>
      </c>
      <c r="AW684">
        <v>2</v>
      </c>
      <c r="AX684">
        <v>424393207</v>
      </c>
      <c r="AY684">
        <v>1</v>
      </c>
      <c r="AZ684">
        <v>0</v>
      </c>
      <c r="BA684">
        <v>785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2131.7755000000002</v>
      </c>
      <c r="BN684">
        <v>3.95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2131.7755000000002</v>
      </c>
      <c r="BU684">
        <v>3.95</v>
      </c>
      <c r="BV684">
        <v>0</v>
      </c>
      <c r="BW684">
        <v>1</v>
      </c>
      <c r="CU684">
        <f>ROUND(AT684*Source!I410*AH684*AL684,2)</f>
        <v>2131.7800000000002</v>
      </c>
      <c r="CV684">
        <f>ROUND(Y684*Source!I410,7)</f>
        <v>3.95</v>
      </c>
      <c r="CW684">
        <v>0</v>
      </c>
      <c r="CX684">
        <f>ROUND(Y684*Source!I410,7)</f>
        <v>3.95</v>
      </c>
      <c r="CY684">
        <f>AD684</f>
        <v>539.69000000000005</v>
      </c>
      <c r="CZ684">
        <f>AH684</f>
        <v>539.69000000000005</v>
      </c>
      <c r="DA684">
        <f>AL684</f>
        <v>1</v>
      </c>
      <c r="DB684">
        <f>ROUND(ROUND(AT684*CZ684,2),6)</f>
        <v>2131.7800000000002</v>
      </c>
      <c r="DC684">
        <f>ROUND(ROUND(AT684*AG684,2),6)</f>
        <v>0</v>
      </c>
      <c r="DD684" t="s">
        <v>3</v>
      </c>
      <c r="DE684" t="s">
        <v>3</v>
      </c>
      <c r="DF684">
        <f t="shared" si="342"/>
        <v>0</v>
      </c>
      <c r="DG684">
        <f t="shared" si="326"/>
        <v>0</v>
      </c>
      <c r="DH684">
        <f t="shared" si="325"/>
        <v>0</v>
      </c>
      <c r="DI684">
        <f t="shared" si="341"/>
        <v>2131.7800000000002</v>
      </c>
      <c r="DJ684">
        <f>DI684</f>
        <v>2131.7800000000002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ROW(Source!A410)</f>
        <v>410</v>
      </c>
      <c r="B685">
        <v>424238656</v>
      </c>
      <c r="C685">
        <v>424237415</v>
      </c>
      <c r="D685">
        <v>417163072</v>
      </c>
      <c r="E685">
        <v>1</v>
      </c>
      <c r="F685">
        <v>1</v>
      </c>
      <c r="G685">
        <v>1</v>
      </c>
      <c r="H685">
        <v>3</v>
      </c>
      <c r="I685" t="s">
        <v>1153</v>
      </c>
      <c r="J685" t="s">
        <v>1154</v>
      </c>
      <c r="K685" t="s">
        <v>1155</v>
      </c>
      <c r="L685">
        <v>1346</v>
      </c>
      <c r="N685">
        <v>1009</v>
      </c>
      <c r="O685" t="s">
        <v>1046</v>
      </c>
      <c r="P685" t="s">
        <v>1046</v>
      </c>
      <c r="Q685">
        <v>1</v>
      </c>
      <c r="W685">
        <v>0</v>
      </c>
      <c r="X685">
        <v>-1568219933</v>
      </c>
      <c r="Y685">
        <f>(AT685*ROUND(0,7))</f>
        <v>0</v>
      </c>
      <c r="AA685">
        <v>54.5</v>
      </c>
      <c r="AB685">
        <v>0</v>
      </c>
      <c r="AC685">
        <v>0</v>
      </c>
      <c r="AD685">
        <v>0</v>
      </c>
      <c r="AE685">
        <v>54.5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0.70599999999999996</v>
      </c>
      <c r="AU685" t="s">
        <v>342</v>
      </c>
      <c r="AV685">
        <v>0</v>
      </c>
      <c r="AW685">
        <v>2</v>
      </c>
      <c r="AX685">
        <v>424393208</v>
      </c>
      <c r="AY685">
        <v>1</v>
      </c>
      <c r="AZ685">
        <v>0</v>
      </c>
      <c r="BA685">
        <v>786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38.476999999999997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ROUND(Y685*Source!I410,7)</f>
        <v>0</v>
      </c>
      <c r="CY685">
        <f>AA685</f>
        <v>54.5</v>
      </c>
      <c r="CZ685">
        <f>AE685</f>
        <v>54.5</v>
      </c>
      <c r="DA685">
        <f>AI685</f>
        <v>1</v>
      </c>
      <c r="DB685">
        <f>ROUND((ROUND(AT685*CZ685,2)*ROUND(0,7)),6)</f>
        <v>0</v>
      </c>
      <c r="DC685">
        <f>ROUND((ROUND(AT685*AG685,2)*ROUND(0,7)),6)</f>
        <v>0</v>
      </c>
      <c r="DD685" t="s">
        <v>3</v>
      </c>
      <c r="DE685" t="s">
        <v>3</v>
      </c>
      <c r="DF685">
        <f t="shared" si="342"/>
        <v>0</v>
      </c>
      <c r="DG685">
        <f t="shared" si="326"/>
        <v>0</v>
      </c>
      <c r="DH685">
        <f t="shared" si="325"/>
        <v>0</v>
      </c>
      <c r="DI685">
        <f t="shared" si="341"/>
        <v>0</v>
      </c>
      <c r="DJ685">
        <f>DF685</f>
        <v>0</v>
      </c>
      <c r="DK685">
        <v>1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ROW(Source!A412)</f>
        <v>412</v>
      </c>
      <c r="B686">
        <v>424238656</v>
      </c>
      <c r="C686">
        <v>424237423</v>
      </c>
      <c r="D686">
        <v>417090712</v>
      </c>
      <c r="E686">
        <v>117</v>
      </c>
      <c r="F686">
        <v>1</v>
      </c>
      <c r="G686">
        <v>1</v>
      </c>
      <c r="H686">
        <v>1</v>
      </c>
      <c r="I686" t="s">
        <v>1171</v>
      </c>
      <c r="J686" t="s">
        <v>3</v>
      </c>
      <c r="K686" t="s">
        <v>1172</v>
      </c>
      <c r="L686">
        <v>1191</v>
      </c>
      <c r="N686">
        <v>1013</v>
      </c>
      <c r="O686" t="s">
        <v>856</v>
      </c>
      <c r="P686" t="s">
        <v>856</v>
      </c>
      <c r="Q686">
        <v>1</v>
      </c>
      <c r="W686">
        <v>0</v>
      </c>
      <c r="X686">
        <v>-715079457</v>
      </c>
      <c r="Y686">
        <f>(AT686*ROUND(0.3,7))</f>
        <v>1.095</v>
      </c>
      <c r="AA686">
        <v>0</v>
      </c>
      <c r="AB686">
        <v>0</v>
      </c>
      <c r="AC686">
        <v>0</v>
      </c>
      <c r="AD686">
        <v>509.48</v>
      </c>
      <c r="AE686">
        <v>0</v>
      </c>
      <c r="AF686">
        <v>0</v>
      </c>
      <c r="AG686">
        <v>0</v>
      </c>
      <c r="AH686">
        <v>509.48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3.65</v>
      </c>
      <c r="AU686" t="s">
        <v>407</v>
      </c>
      <c r="AV686">
        <v>1</v>
      </c>
      <c r="AW686">
        <v>2</v>
      </c>
      <c r="AX686">
        <v>424393211</v>
      </c>
      <c r="AY686">
        <v>1</v>
      </c>
      <c r="AZ686">
        <v>0</v>
      </c>
      <c r="BA686">
        <v>788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1859.6020000000001</v>
      </c>
      <c r="BN686">
        <v>3.65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557.88059999999996</v>
      </c>
      <c r="BU686">
        <v>1.095</v>
      </c>
      <c r="BV686">
        <v>0</v>
      </c>
      <c r="BW686">
        <v>1</v>
      </c>
      <c r="CU686">
        <f>ROUND(AT686*Source!I412*AH686*AL686,2)</f>
        <v>1859.6</v>
      </c>
      <c r="CV686">
        <f>ROUND(Y686*Source!I412,7)</f>
        <v>1.095</v>
      </c>
      <c r="CW686">
        <v>0</v>
      </c>
      <c r="CX686">
        <f>ROUND(Y686*Source!I412,7)</f>
        <v>1.095</v>
      </c>
      <c r="CY686">
        <f>AD686</f>
        <v>509.48</v>
      </c>
      <c r="CZ686">
        <f>AH686</f>
        <v>509.48</v>
      </c>
      <c r="DA686">
        <f>AL686</f>
        <v>1</v>
      </c>
      <c r="DB686">
        <f>ROUND((ROUND(AT686*CZ686,2)*ROUND(0.3,7)),6)</f>
        <v>557.88</v>
      </c>
      <c r="DC686">
        <f>ROUND((ROUND(AT686*AG686,2)*ROUND(0.3,7)),6)</f>
        <v>0</v>
      </c>
      <c r="DD686" t="s">
        <v>3</v>
      </c>
      <c r="DE686" t="s">
        <v>3</v>
      </c>
      <c r="DF686">
        <f t="shared" si="342"/>
        <v>0</v>
      </c>
      <c r="DG686">
        <f t="shared" si="326"/>
        <v>0</v>
      </c>
      <c r="DH686">
        <f t="shared" si="325"/>
        <v>0</v>
      </c>
      <c r="DI686">
        <f t="shared" si="341"/>
        <v>557.88</v>
      </c>
      <c r="DJ686">
        <f>DI686</f>
        <v>557.88</v>
      </c>
      <c r="DK686">
        <v>1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ROW(Source!A412)</f>
        <v>412</v>
      </c>
      <c r="B687">
        <v>424238656</v>
      </c>
      <c r="C687">
        <v>424237423</v>
      </c>
      <c r="D687">
        <v>417090896</v>
      </c>
      <c r="E687">
        <v>117</v>
      </c>
      <c r="F687">
        <v>1</v>
      </c>
      <c r="G687">
        <v>1</v>
      </c>
      <c r="H687">
        <v>1</v>
      </c>
      <c r="I687" t="s">
        <v>854</v>
      </c>
      <c r="J687" t="s">
        <v>3</v>
      </c>
      <c r="K687" t="s">
        <v>855</v>
      </c>
      <c r="L687">
        <v>1191</v>
      </c>
      <c r="N687">
        <v>1013</v>
      </c>
      <c r="O687" t="s">
        <v>856</v>
      </c>
      <c r="P687" t="s">
        <v>856</v>
      </c>
      <c r="Q687">
        <v>1</v>
      </c>
      <c r="W687">
        <v>0</v>
      </c>
      <c r="X687">
        <v>-1417349443</v>
      </c>
      <c r="Y687">
        <f>(AT687*ROUND(0.3,7))</f>
        <v>0.159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0.53</v>
      </c>
      <c r="AU687" t="s">
        <v>407</v>
      </c>
      <c r="AV687">
        <v>2</v>
      </c>
      <c r="AW687">
        <v>2</v>
      </c>
      <c r="AX687">
        <v>424393212</v>
      </c>
      <c r="AY687">
        <v>1</v>
      </c>
      <c r="AZ687">
        <v>0</v>
      </c>
      <c r="BA687">
        <v>789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ROUND(Y687*Source!I412,7)</f>
        <v>0.159</v>
      </c>
      <c r="CY687">
        <f>AD687</f>
        <v>0</v>
      </c>
      <c r="CZ687">
        <f>AH687</f>
        <v>0</v>
      </c>
      <c r="DA687">
        <f>AL687</f>
        <v>1</v>
      </c>
      <c r="DB687">
        <f>ROUND((ROUND(AT687*CZ687,2)*ROUND(0.3,7)),6)</f>
        <v>0</v>
      </c>
      <c r="DC687">
        <f>ROUND((ROUND(AT687*AG687,2)*ROUND(0.3,7)),6)</f>
        <v>0</v>
      </c>
      <c r="DD687" t="s">
        <v>3</v>
      </c>
      <c r="DE687" t="s">
        <v>3</v>
      </c>
      <c r="DF687">
        <f t="shared" si="342"/>
        <v>0</v>
      </c>
      <c r="DG687">
        <f t="shared" si="326"/>
        <v>0</v>
      </c>
      <c r="DH687">
        <f t="shared" si="325"/>
        <v>0</v>
      </c>
      <c r="DI687">
        <f t="shared" si="341"/>
        <v>0</v>
      </c>
      <c r="DJ687">
        <f>DI687</f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ROW(Source!A412)</f>
        <v>412</v>
      </c>
      <c r="B688">
        <v>424238656</v>
      </c>
      <c r="C688">
        <v>424237423</v>
      </c>
      <c r="D688">
        <v>417097566</v>
      </c>
      <c r="E688">
        <v>1</v>
      </c>
      <c r="F688">
        <v>1</v>
      </c>
      <c r="G688">
        <v>1</v>
      </c>
      <c r="H688">
        <v>2</v>
      </c>
      <c r="I688" t="s">
        <v>1173</v>
      </c>
      <c r="J688" t="s">
        <v>1174</v>
      </c>
      <c r="K688" t="s">
        <v>1175</v>
      </c>
      <c r="L688">
        <v>1368</v>
      </c>
      <c r="N688">
        <v>1011</v>
      </c>
      <c r="O688" t="s">
        <v>748</v>
      </c>
      <c r="P688" t="s">
        <v>748</v>
      </c>
      <c r="Q688">
        <v>1</v>
      </c>
      <c r="W688">
        <v>0</v>
      </c>
      <c r="X688">
        <v>-438045540</v>
      </c>
      <c r="Y688">
        <f>(AT688*ROUND(0.3,7))</f>
        <v>0.159</v>
      </c>
      <c r="AA688">
        <v>0</v>
      </c>
      <c r="AB688">
        <v>506.23</v>
      </c>
      <c r="AC688">
        <v>539.69000000000005</v>
      </c>
      <c r="AD688">
        <v>0</v>
      </c>
      <c r="AE688">
        <v>0</v>
      </c>
      <c r="AF688">
        <v>346.73</v>
      </c>
      <c r="AG688">
        <v>539.69000000000005</v>
      </c>
      <c r="AH688">
        <v>0</v>
      </c>
      <c r="AI688">
        <v>1</v>
      </c>
      <c r="AJ688">
        <v>1.46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0.53</v>
      </c>
      <c r="AU688" t="s">
        <v>407</v>
      </c>
      <c r="AV688">
        <v>1</v>
      </c>
      <c r="AW688">
        <v>2</v>
      </c>
      <c r="AX688">
        <v>424393213</v>
      </c>
      <c r="AY688">
        <v>1</v>
      </c>
      <c r="AZ688">
        <v>0</v>
      </c>
      <c r="BA688">
        <v>790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183.76690000000002</v>
      </c>
      <c r="BL688">
        <v>286.03570000000002</v>
      </c>
      <c r="BM688">
        <v>0</v>
      </c>
      <c r="BN688">
        <v>0</v>
      </c>
      <c r="BO688">
        <v>0.53</v>
      </c>
      <c r="BP688">
        <v>1</v>
      </c>
      <c r="BQ688">
        <v>0</v>
      </c>
      <c r="BR688">
        <v>55.130070000000003</v>
      </c>
      <c r="BS688">
        <v>85.810710000000014</v>
      </c>
      <c r="BT688">
        <v>0</v>
      </c>
      <c r="BU688">
        <v>0</v>
      </c>
      <c r="BV688">
        <v>0.159</v>
      </c>
      <c r="BW688">
        <v>1</v>
      </c>
      <c r="CV688">
        <v>0</v>
      </c>
      <c r="CW688">
        <f>ROUND(Y688*Source!I412*DO688,7)</f>
        <v>0.159</v>
      </c>
      <c r="CX688">
        <f>ROUND(Y688*Source!I412,7)</f>
        <v>0.159</v>
      </c>
      <c r="CY688">
        <f>AB688</f>
        <v>506.23</v>
      </c>
      <c r="CZ688">
        <f>AF688</f>
        <v>346.73</v>
      </c>
      <c r="DA688">
        <f>AJ688</f>
        <v>1.46</v>
      </c>
      <c r="DB688">
        <f>ROUND((ROUND(AT688*CZ688,2)*ROUND(0.3,7)),6)</f>
        <v>55.131</v>
      </c>
      <c r="DC688">
        <f>ROUND((ROUND(AT688*AG688,2)*ROUND(0.3,7)),6)</f>
        <v>85.811999999999998</v>
      </c>
      <c r="DD688" t="s">
        <v>3</v>
      </c>
      <c r="DE688" t="s">
        <v>3</v>
      </c>
      <c r="DF688">
        <f t="shared" si="342"/>
        <v>0</v>
      </c>
      <c r="DG688">
        <f>ROUND(ROUND(AF688*AJ688,2)*CX688,2)</f>
        <v>80.489999999999995</v>
      </c>
      <c r="DH688">
        <f t="shared" si="325"/>
        <v>85.81</v>
      </c>
      <c r="DI688">
        <f t="shared" si="341"/>
        <v>0</v>
      </c>
      <c r="DJ688">
        <f>DG688+DH688</f>
        <v>166.3</v>
      </c>
      <c r="DK688">
        <v>0</v>
      </c>
      <c r="DL688" t="s">
        <v>867</v>
      </c>
      <c r="DM688">
        <v>4</v>
      </c>
      <c r="DN688" t="s">
        <v>856</v>
      </c>
      <c r="DO688">
        <v>1</v>
      </c>
    </row>
    <row r="689" spans="1:119" x14ac:dyDescent="0.2">
      <c r="A689">
        <f>ROW(Source!A412)</f>
        <v>412</v>
      </c>
      <c r="B689">
        <v>424238656</v>
      </c>
      <c r="C689">
        <v>424237423</v>
      </c>
      <c r="D689">
        <v>417163072</v>
      </c>
      <c r="E689">
        <v>1</v>
      </c>
      <c r="F689">
        <v>1</v>
      </c>
      <c r="G689">
        <v>1</v>
      </c>
      <c r="H689">
        <v>3</v>
      </c>
      <c r="I689" t="s">
        <v>1153</v>
      </c>
      <c r="J689" t="s">
        <v>1154</v>
      </c>
      <c r="K689" t="s">
        <v>1155</v>
      </c>
      <c r="L689">
        <v>1346</v>
      </c>
      <c r="N689">
        <v>1009</v>
      </c>
      <c r="O689" t="s">
        <v>1046</v>
      </c>
      <c r="P689" t="s">
        <v>1046</v>
      </c>
      <c r="Q689">
        <v>1</v>
      </c>
      <c r="W689">
        <v>0</v>
      </c>
      <c r="X689">
        <v>-1568219933</v>
      </c>
      <c r="Y689">
        <f>(AT689*ROUND(0,7))</f>
        <v>0</v>
      </c>
      <c r="AA689">
        <v>54.5</v>
      </c>
      <c r="AB689">
        <v>0</v>
      </c>
      <c r="AC689">
        <v>0</v>
      </c>
      <c r="AD689">
        <v>0</v>
      </c>
      <c r="AE689">
        <v>54.5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1.014</v>
      </c>
      <c r="AU689" t="s">
        <v>342</v>
      </c>
      <c r="AV689">
        <v>0</v>
      </c>
      <c r="AW689">
        <v>2</v>
      </c>
      <c r="AX689">
        <v>424393214</v>
      </c>
      <c r="AY689">
        <v>1</v>
      </c>
      <c r="AZ689">
        <v>0</v>
      </c>
      <c r="BA689">
        <v>791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55.262999999999998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ROUND(Y689*Source!I412,7)</f>
        <v>0</v>
      </c>
      <c r="CY689">
        <f>AA689</f>
        <v>54.5</v>
      </c>
      <c r="CZ689">
        <f>AE689</f>
        <v>54.5</v>
      </c>
      <c r="DA689">
        <f>AI689</f>
        <v>1</v>
      </c>
      <c r="DB689">
        <f>ROUND((ROUND(AT689*CZ689,2)*ROUND(0,7)),6)</f>
        <v>0</v>
      </c>
      <c r="DC689">
        <f>ROUND((ROUND(AT689*AG689,2)*ROUND(0,7)),6)</f>
        <v>0</v>
      </c>
      <c r="DD689" t="s">
        <v>3</v>
      </c>
      <c r="DE689" t="s">
        <v>3</v>
      </c>
      <c r="DF689">
        <f t="shared" si="342"/>
        <v>0</v>
      </c>
      <c r="DG689">
        <f>ROUND(ROUND(AF689,2)*CX689,2)</f>
        <v>0</v>
      </c>
      <c r="DH689">
        <f t="shared" si="325"/>
        <v>0</v>
      </c>
      <c r="DI689">
        <f t="shared" si="341"/>
        <v>0</v>
      </c>
      <c r="DJ689">
        <f>DF689</f>
        <v>0</v>
      </c>
      <c r="DK689">
        <v>1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ROW(Source!A413)</f>
        <v>413</v>
      </c>
      <c r="B690">
        <v>424238656</v>
      </c>
      <c r="C690">
        <v>424237434</v>
      </c>
      <c r="D690">
        <v>417090712</v>
      </c>
      <c r="E690">
        <v>117</v>
      </c>
      <c r="F690">
        <v>1</v>
      </c>
      <c r="G690">
        <v>1</v>
      </c>
      <c r="H690">
        <v>1</v>
      </c>
      <c r="I690" t="s">
        <v>1171</v>
      </c>
      <c r="J690" t="s">
        <v>3</v>
      </c>
      <c r="K690" t="s">
        <v>1172</v>
      </c>
      <c r="L690">
        <v>1191</v>
      </c>
      <c r="N690">
        <v>1013</v>
      </c>
      <c r="O690" t="s">
        <v>856</v>
      </c>
      <c r="P690" t="s">
        <v>856</v>
      </c>
      <c r="Q690">
        <v>1</v>
      </c>
      <c r="W690">
        <v>0</v>
      </c>
      <c r="X690">
        <v>-715079457</v>
      </c>
      <c r="Y690">
        <f>AT690</f>
        <v>3.65</v>
      </c>
      <c r="AA690">
        <v>0</v>
      </c>
      <c r="AB690">
        <v>0</v>
      </c>
      <c r="AC690">
        <v>0</v>
      </c>
      <c r="AD690">
        <v>509.48</v>
      </c>
      <c r="AE690">
        <v>0</v>
      </c>
      <c r="AF690">
        <v>0</v>
      </c>
      <c r="AG690">
        <v>0</v>
      </c>
      <c r="AH690">
        <v>509.48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3.65</v>
      </c>
      <c r="AU690" t="s">
        <v>3</v>
      </c>
      <c r="AV690">
        <v>1</v>
      </c>
      <c r="AW690">
        <v>2</v>
      </c>
      <c r="AX690">
        <v>424393217</v>
      </c>
      <c r="AY690">
        <v>1</v>
      </c>
      <c r="AZ690">
        <v>0</v>
      </c>
      <c r="BA690">
        <v>793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1859.6020000000001</v>
      </c>
      <c r="BN690">
        <v>3.65</v>
      </c>
      <c r="BO690">
        <v>0</v>
      </c>
      <c r="BP690">
        <v>1</v>
      </c>
      <c r="BQ690">
        <v>0</v>
      </c>
      <c r="BR690">
        <v>0</v>
      </c>
      <c r="BS690">
        <v>0</v>
      </c>
      <c r="BT690">
        <v>1859.6020000000001</v>
      </c>
      <c r="BU690">
        <v>3.65</v>
      </c>
      <c r="BV690">
        <v>0</v>
      </c>
      <c r="BW690">
        <v>1</v>
      </c>
      <c r="CU690">
        <f>ROUND(AT690*Source!I413*AH690*AL690,2)</f>
        <v>1859.6</v>
      </c>
      <c r="CV690">
        <f>ROUND(Y690*Source!I413,7)</f>
        <v>3.65</v>
      </c>
      <c r="CW690">
        <v>0</v>
      </c>
      <c r="CX690">
        <f>ROUND(Y690*Source!I413,7)</f>
        <v>3.65</v>
      </c>
      <c r="CY690">
        <f>AD690</f>
        <v>509.48</v>
      </c>
      <c r="CZ690">
        <f>AH690</f>
        <v>509.48</v>
      </c>
      <c r="DA690">
        <f>AL690</f>
        <v>1</v>
      </c>
      <c r="DB690">
        <f>ROUND(ROUND(AT690*CZ690,2),6)</f>
        <v>1859.6</v>
      </c>
      <c r="DC690">
        <f>ROUND(ROUND(AT690*AG690,2),6)</f>
        <v>0</v>
      </c>
      <c r="DD690" t="s">
        <v>3</v>
      </c>
      <c r="DE690" t="s">
        <v>3</v>
      </c>
      <c r="DF690">
        <f t="shared" si="342"/>
        <v>0</v>
      </c>
      <c r="DG690">
        <f>ROUND(ROUND(AF690,2)*CX690,2)</f>
        <v>0</v>
      </c>
      <c r="DH690">
        <f t="shared" si="325"/>
        <v>0</v>
      </c>
      <c r="DI690">
        <f t="shared" si="341"/>
        <v>1859.6</v>
      </c>
      <c r="DJ690">
        <f>DI690</f>
        <v>1859.6</v>
      </c>
      <c r="DK690">
        <v>1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ROW(Source!A413)</f>
        <v>413</v>
      </c>
      <c r="B691">
        <v>424238656</v>
      </c>
      <c r="C691">
        <v>424237434</v>
      </c>
      <c r="D691">
        <v>417090896</v>
      </c>
      <c r="E691">
        <v>117</v>
      </c>
      <c r="F691">
        <v>1</v>
      </c>
      <c r="G691">
        <v>1</v>
      </c>
      <c r="H691">
        <v>1</v>
      </c>
      <c r="I691" t="s">
        <v>854</v>
      </c>
      <c r="J691" t="s">
        <v>3</v>
      </c>
      <c r="K691" t="s">
        <v>855</v>
      </c>
      <c r="L691">
        <v>1191</v>
      </c>
      <c r="N691">
        <v>1013</v>
      </c>
      <c r="O691" t="s">
        <v>856</v>
      </c>
      <c r="P691" t="s">
        <v>856</v>
      </c>
      <c r="Q691">
        <v>1</v>
      </c>
      <c r="W691">
        <v>0</v>
      </c>
      <c r="X691">
        <v>-1417349443</v>
      </c>
      <c r="Y691">
        <f>AT691</f>
        <v>0.53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0.53</v>
      </c>
      <c r="AU691" t="s">
        <v>3</v>
      </c>
      <c r="AV691">
        <v>2</v>
      </c>
      <c r="AW691">
        <v>2</v>
      </c>
      <c r="AX691">
        <v>424393218</v>
      </c>
      <c r="AY691">
        <v>1</v>
      </c>
      <c r="AZ691">
        <v>0</v>
      </c>
      <c r="BA691">
        <v>794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ROUND(Y691*Source!I413,7)</f>
        <v>0.53</v>
      </c>
      <c r="CY691">
        <f>AD691</f>
        <v>0</v>
      </c>
      <c r="CZ691">
        <f>AH691</f>
        <v>0</v>
      </c>
      <c r="DA691">
        <f>AL691</f>
        <v>1</v>
      </c>
      <c r="DB691">
        <f>ROUND(ROUND(AT691*CZ691,2),6)</f>
        <v>0</v>
      </c>
      <c r="DC691">
        <f>ROUND(ROUND(AT691*AG691,2),6)</f>
        <v>0</v>
      </c>
      <c r="DD691" t="s">
        <v>3</v>
      </c>
      <c r="DE691" t="s">
        <v>3</v>
      </c>
      <c r="DF691">
        <f t="shared" si="342"/>
        <v>0</v>
      </c>
      <c r="DG691">
        <f>ROUND(ROUND(AF691,2)*CX691,2)</f>
        <v>0</v>
      </c>
      <c r="DH691">
        <f t="shared" si="325"/>
        <v>0</v>
      </c>
      <c r="DI691">
        <f t="shared" si="341"/>
        <v>0</v>
      </c>
      <c r="DJ691">
        <f>DI691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ROW(Source!A413)</f>
        <v>413</v>
      </c>
      <c r="B692">
        <v>424238656</v>
      </c>
      <c r="C692">
        <v>424237434</v>
      </c>
      <c r="D692">
        <v>417097566</v>
      </c>
      <c r="E692">
        <v>1</v>
      </c>
      <c r="F692">
        <v>1</v>
      </c>
      <c r="G692">
        <v>1</v>
      </c>
      <c r="H692">
        <v>2</v>
      </c>
      <c r="I692" t="s">
        <v>1173</v>
      </c>
      <c r="J692" t="s">
        <v>1174</v>
      </c>
      <c r="K692" t="s">
        <v>1175</v>
      </c>
      <c r="L692">
        <v>1368</v>
      </c>
      <c r="N692">
        <v>1011</v>
      </c>
      <c r="O692" t="s">
        <v>748</v>
      </c>
      <c r="P692" t="s">
        <v>748</v>
      </c>
      <c r="Q692">
        <v>1</v>
      </c>
      <c r="W692">
        <v>0</v>
      </c>
      <c r="X692">
        <v>-438045540</v>
      </c>
      <c r="Y692">
        <f>AT692</f>
        <v>0.53</v>
      </c>
      <c r="AA692">
        <v>0</v>
      </c>
      <c r="AB692">
        <v>506.23</v>
      </c>
      <c r="AC692">
        <v>539.69000000000005</v>
      </c>
      <c r="AD692">
        <v>0</v>
      </c>
      <c r="AE692">
        <v>0</v>
      </c>
      <c r="AF692">
        <v>346.73</v>
      </c>
      <c r="AG692">
        <v>539.69000000000005</v>
      </c>
      <c r="AH692">
        <v>0</v>
      </c>
      <c r="AI692">
        <v>1</v>
      </c>
      <c r="AJ692">
        <v>1.46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0.53</v>
      </c>
      <c r="AU692" t="s">
        <v>3</v>
      </c>
      <c r="AV692">
        <v>1</v>
      </c>
      <c r="AW692">
        <v>2</v>
      </c>
      <c r="AX692">
        <v>424393219</v>
      </c>
      <c r="AY692">
        <v>1</v>
      </c>
      <c r="AZ692">
        <v>0</v>
      </c>
      <c r="BA692">
        <v>795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183.76690000000002</v>
      </c>
      <c r="BL692">
        <v>286.03570000000002</v>
      </c>
      <c r="BM692">
        <v>0</v>
      </c>
      <c r="BN692">
        <v>0</v>
      </c>
      <c r="BO692">
        <v>0.53</v>
      </c>
      <c r="BP692">
        <v>1</v>
      </c>
      <c r="BQ692">
        <v>0</v>
      </c>
      <c r="BR692">
        <v>183.76690000000002</v>
      </c>
      <c r="BS692">
        <v>286.03570000000002</v>
      </c>
      <c r="BT692">
        <v>0</v>
      </c>
      <c r="BU692">
        <v>0</v>
      </c>
      <c r="BV692">
        <v>0.53</v>
      </c>
      <c r="BW692">
        <v>1</v>
      </c>
      <c r="CV692">
        <v>0</v>
      </c>
      <c r="CW692">
        <f>ROUND(Y692*Source!I413*DO692,7)</f>
        <v>0.53</v>
      </c>
      <c r="CX692">
        <f>ROUND(Y692*Source!I413,7)</f>
        <v>0.53</v>
      </c>
      <c r="CY692">
        <f>AB692</f>
        <v>506.23</v>
      </c>
      <c r="CZ692">
        <f>AF692</f>
        <v>346.73</v>
      </c>
      <c r="DA692">
        <f>AJ692</f>
        <v>1.46</v>
      </c>
      <c r="DB692">
        <f>ROUND(ROUND(AT692*CZ692,2),6)</f>
        <v>183.77</v>
      </c>
      <c r="DC692">
        <f>ROUND(ROUND(AT692*AG692,2),6)</f>
        <v>286.04000000000002</v>
      </c>
      <c r="DD692" t="s">
        <v>3</v>
      </c>
      <c r="DE692" t="s">
        <v>3</v>
      </c>
      <c r="DF692">
        <f t="shared" si="342"/>
        <v>0</v>
      </c>
      <c r="DG692">
        <f>ROUND(ROUND(AF692*AJ692,2)*CX692,2)</f>
        <v>268.3</v>
      </c>
      <c r="DH692">
        <f t="shared" si="325"/>
        <v>286.04000000000002</v>
      </c>
      <c r="DI692">
        <f t="shared" si="341"/>
        <v>0</v>
      </c>
      <c r="DJ692">
        <f>DG692+DH692</f>
        <v>554.34</v>
      </c>
      <c r="DK692">
        <v>0</v>
      </c>
      <c r="DL692" t="s">
        <v>867</v>
      </c>
      <c r="DM692">
        <v>4</v>
      </c>
      <c r="DN692" t="s">
        <v>856</v>
      </c>
      <c r="DO692">
        <v>1</v>
      </c>
    </row>
    <row r="693" spans="1:119" x14ac:dyDescent="0.2">
      <c r="A693">
        <f>ROW(Source!A413)</f>
        <v>413</v>
      </c>
      <c r="B693">
        <v>424238656</v>
      </c>
      <c r="C693">
        <v>424237434</v>
      </c>
      <c r="D693">
        <v>417163072</v>
      </c>
      <c r="E693">
        <v>1</v>
      </c>
      <c r="F693">
        <v>1</v>
      </c>
      <c r="G693">
        <v>1</v>
      </c>
      <c r="H693">
        <v>3</v>
      </c>
      <c r="I693" t="s">
        <v>1153</v>
      </c>
      <c r="J693" t="s">
        <v>1154</v>
      </c>
      <c r="K693" t="s">
        <v>1155</v>
      </c>
      <c r="L693">
        <v>1346</v>
      </c>
      <c r="N693">
        <v>1009</v>
      </c>
      <c r="O693" t="s">
        <v>1046</v>
      </c>
      <c r="P693" t="s">
        <v>1046</v>
      </c>
      <c r="Q693">
        <v>1</v>
      </c>
      <c r="W693">
        <v>0</v>
      </c>
      <c r="X693">
        <v>-1568219933</v>
      </c>
      <c r="Y693">
        <f>(AT693*ROUND(0,7))</f>
        <v>0</v>
      </c>
      <c r="AA693">
        <v>54.5</v>
      </c>
      <c r="AB693">
        <v>0</v>
      </c>
      <c r="AC693">
        <v>0</v>
      </c>
      <c r="AD693">
        <v>0</v>
      </c>
      <c r="AE693">
        <v>54.5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1.014</v>
      </c>
      <c r="AU693" t="s">
        <v>15</v>
      </c>
      <c r="AV693">
        <v>0</v>
      </c>
      <c r="AW693">
        <v>2</v>
      </c>
      <c r="AX693">
        <v>424393220</v>
      </c>
      <c r="AY693">
        <v>1</v>
      </c>
      <c r="AZ693">
        <v>0</v>
      </c>
      <c r="BA693">
        <v>796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55.262999999999998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ROUND(Y693*Source!I413,7)</f>
        <v>0</v>
      </c>
      <c r="CY693">
        <f>AA693</f>
        <v>54.5</v>
      </c>
      <c r="CZ693">
        <f>AE693</f>
        <v>54.5</v>
      </c>
      <c r="DA693">
        <f>AI693</f>
        <v>1</v>
      </c>
      <c r="DB693">
        <f>ROUND((ROUND(AT693*CZ693,2)*ROUND(0,7)),6)</f>
        <v>0</v>
      </c>
      <c r="DC693">
        <f>ROUND((ROUND(AT693*AG693,2)*ROUND(0,7)),6)</f>
        <v>0</v>
      </c>
      <c r="DD693" t="s">
        <v>3</v>
      </c>
      <c r="DE693" t="s">
        <v>3</v>
      </c>
      <c r="DF693">
        <f t="shared" si="342"/>
        <v>0</v>
      </c>
      <c r="DG693">
        <f>ROUND(ROUND(AF693,2)*CX693,2)</f>
        <v>0</v>
      </c>
      <c r="DH693">
        <f t="shared" si="325"/>
        <v>0</v>
      </c>
      <c r="DI693">
        <f t="shared" si="341"/>
        <v>0</v>
      </c>
      <c r="DJ693">
        <f>DF693</f>
        <v>0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ROW(Source!A414)</f>
        <v>414</v>
      </c>
      <c r="B694">
        <v>424238656</v>
      </c>
      <c r="C694">
        <v>424237445</v>
      </c>
      <c r="D694">
        <v>417090726</v>
      </c>
      <c r="E694">
        <v>117</v>
      </c>
      <c r="F694">
        <v>1</v>
      </c>
      <c r="G694">
        <v>1</v>
      </c>
      <c r="H694">
        <v>1</v>
      </c>
      <c r="I694" t="s">
        <v>969</v>
      </c>
      <c r="J694" t="s">
        <v>3</v>
      </c>
      <c r="K694" t="s">
        <v>970</v>
      </c>
      <c r="L694">
        <v>1191</v>
      </c>
      <c r="N694">
        <v>1013</v>
      </c>
      <c r="O694" t="s">
        <v>856</v>
      </c>
      <c r="P694" t="s">
        <v>856</v>
      </c>
      <c r="Q694">
        <v>1</v>
      </c>
      <c r="W694">
        <v>0</v>
      </c>
      <c r="X694">
        <v>888410196</v>
      </c>
      <c r="Y694">
        <f>(AT694*ROUND(0.3,7))</f>
        <v>1.1910000000000001</v>
      </c>
      <c r="AA694">
        <v>0</v>
      </c>
      <c r="AB694">
        <v>0</v>
      </c>
      <c r="AC694">
        <v>0</v>
      </c>
      <c r="AD694">
        <v>539.69000000000005</v>
      </c>
      <c r="AE694">
        <v>0</v>
      </c>
      <c r="AF694">
        <v>0</v>
      </c>
      <c r="AG694">
        <v>0</v>
      </c>
      <c r="AH694">
        <v>539.69000000000005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3.97</v>
      </c>
      <c r="AU694" t="s">
        <v>407</v>
      </c>
      <c r="AV694">
        <v>1</v>
      </c>
      <c r="AW694">
        <v>2</v>
      </c>
      <c r="AX694">
        <v>424393223</v>
      </c>
      <c r="AY694">
        <v>1</v>
      </c>
      <c r="AZ694">
        <v>0</v>
      </c>
      <c r="BA694">
        <v>798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2142.5693000000001</v>
      </c>
      <c r="BN694">
        <v>3.97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642.77079000000015</v>
      </c>
      <c r="BU694">
        <v>1.1910000000000001</v>
      </c>
      <c r="BV694">
        <v>0</v>
      </c>
      <c r="BW694">
        <v>1</v>
      </c>
      <c r="CU694">
        <f>ROUND(AT694*Source!I414*AH694*AL694,2)</f>
        <v>2142.5700000000002</v>
      </c>
      <c r="CV694">
        <f>ROUND(Y694*Source!I414,7)</f>
        <v>1.1910000000000001</v>
      </c>
      <c r="CW694">
        <v>0</v>
      </c>
      <c r="CX694">
        <f>ROUND(Y694*Source!I414,7)</f>
        <v>1.1910000000000001</v>
      </c>
      <c r="CY694">
        <f>AD694</f>
        <v>539.69000000000005</v>
      </c>
      <c r="CZ694">
        <f>AH694</f>
        <v>539.69000000000005</v>
      </c>
      <c r="DA694">
        <f>AL694</f>
        <v>1</v>
      </c>
      <c r="DB694">
        <f>ROUND((ROUND(AT694*CZ694,2)*ROUND(0.3,7)),6)</f>
        <v>642.77099999999996</v>
      </c>
      <c r="DC694">
        <f>ROUND((ROUND(AT694*AG694,2)*ROUND(0.3,7)),6)</f>
        <v>0</v>
      </c>
      <c r="DD694" t="s">
        <v>3</v>
      </c>
      <c r="DE694" t="s">
        <v>3</v>
      </c>
      <c r="DF694">
        <f t="shared" si="342"/>
        <v>0</v>
      </c>
      <c r="DG694">
        <f>ROUND(ROUND(AF694,2)*CX694,2)</f>
        <v>0</v>
      </c>
      <c r="DH694">
        <f t="shared" si="325"/>
        <v>0</v>
      </c>
      <c r="DI694">
        <f t="shared" si="341"/>
        <v>642.77</v>
      </c>
      <c r="DJ694">
        <f>DI694</f>
        <v>642.77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ROW(Source!A414)</f>
        <v>414</v>
      </c>
      <c r="B695">
        <v>424238656</v>
      </c>
      <c r="C695">
        <v>424237445</v>
      </c>
      <c r="D695">
        <v>417090896</v>
      </c>
      <c r="E695">
        <v>117</v>
      </c>
      <c r="F695">
        <v>1</v>
      </c>
      <c r="G695">
        <v>1</v>
      </c>
      <c r="H695">
        <v>1</v>
      </c>
      <c r="I695" t="s">
        <v>854</v>
      </c>
      <c r="J695" t="s">
        <v>3</v>
      </c>
      <c r="K695" t="s">
        <v>855</v>
      </c>
      <c r="L695">
        <v>1191</v>
      </c>
      <c r="N695">
        <v>1013</v>
      </c>
      <c r="O695" t="s">
        <v>856</v>
      </c>
      <c r="P695" t="s">
        <v>856</v>
      </c>
      <c r="Q695">
        <v>1</v>
      </c>
      <c r="W695">
        <v>0</v>
      </c>
      <c r="X695">
        <v>-1417349443</v>
      </c>
      <c r="Y695">
        <f>(AT695*ROUND(0.3,7))</f>
        <v>0.159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0.53</v>
      </c>
      <c r="AU695" t="s">
        <v>407</v>
      </c>
      <c r="AV695">
        <v>2</v>
      </c>
      <c r="AW695">
        <v>2</v>
      </c>
      <c r="AX695">
        <v>424393224</v>
      </c>
      <c r="AY695">
        <v>1</v>
      </c>
      <c r="AZ695">
        <v>0</v>
      </c>
      <c r="BA695">
        <v>799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ROUND(Y695*Source!I414,7)</f>
        <v>0.159</v>
      </c>
      <c r="CY695">
        <f>AD695</f>
        <v>0</v>
      </c>
      <c r="CZ695">
        <f>AH695</f>
        <v>0</v>
      </c>
      <c r="DA695">
        <f>AL695</f>
        <v>1</v>
      </c>
      <c r="DB695">
        <f>ROUND((ROUND(AT695*CZ695,2)*ROUND(0.3,7)),6)</f>
        <v>0</v>
      </c>
      <c r="DC695">
        <f>ROUND((ROUND(AT695*AG695,2)*ROUND(0.3,7)),6)</f>
        <v>0</v>
      </c>
      <c r="DD695" t="s">
        <v>3</v>
      </c>
      <c r="DE695" t="s">
        <v>3</v>
      </c>
      <c r="DF695">
        <f t="shared" si="342"/>
        <v>0</v>
      </c>
      <c r="DG695">
        <f>ROUND(ROUND(AF695,2)*CX695,2)</f>
        <v>0</v>
      </c>
      <c r="DH695">
        <f t="shared" si="325"/>
        <v>0</v>
      </c>
      <c r="DI695">
        <f t="shared" si="341"/>
        <v>0</v>
      </c>
      <c r="DJ695">
        <f>DI695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ROW(Source!A414)</f>
        <v>414</v>
      </c>
      <c r="B696">
        <v>424238656</v>
      </c>
      <c r="C696">
        <v>424237445</v>
      </c>
      <c r="D696">
        <v>417097566</v>
      </c>
      <c r="E696">
        <v>1</v>
      </c>
      <c r="F696">
        <v>1</v>
      </c>
      <c r="G696">
        <v>1</v>
      </c>
      <c r="H696">
        <v>2</v>
      </c>
      <c r="I696" t="s">
        <v>1173</v>
      </c>
      <c r="J696" t="s">
        <v>1174</v>
      </c>
      <c r="K696" t="s">
        <v>1175</v>
      </c>
      <c r="L696">
        <v>1368</v>
      </c>
      <c r="N696">
        <v>1011</v>
      </c>
      <c r="O696" t="s">
        <v>748</v>
      </c>
      <c r="P696" t="s">
        <v>748</v>
      </c>
      <c r="Q696">
        <v>1</v>
      </c>
      <c r="W696">
        <v>0</v>
      </c>
      <c r="X696">
        <v>-438045540</v>
      </c>
      <c r="Y696">
        <f>(AT696*ROUND(0.3,7))</f>
        <v>0.159</v>
      </c>
      <c r="AA696">
        <v>0</v>
      </c>
      <c r="AB696">
        <v>506.23</v>
      </c>
      <c r="AC696">
        <v>539.69000000000005</v>
      </c>
      <c r="AD696">
        <v>0</v>
      </c>
      <c r="AE696">
        <v>0</v>
      </c>
      <c r="AF696">
        <v>346.73</v>
      </c>
      <c r="AG696">
        <v>539.69000000000005</v>
      </c>
      <c r="AH696">
        <v>0</v>
      </c>
      <c r="AI696">
        <v>1</v>
      </c>
      <c r="AJ696">
        <v>1.46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0.53</v>
      </c>
      <c r="AU696" t="s">
        <v>407</v>
      </c>
      <c r="AV696">
        <v>1</v>
      </c>
      <c r="AW696">
        <v>2</v>
      </c>
      <c r="AX696">
        <v>424393225</v>
      </c>
      <c r="AY696">
        <v>1</v>
      </c>
      <c r="AZ696">
        <v>0</v>
      </c>
      <c r="BA696">
        <v>800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183.76690000000002</v>
      </c>
      <c r="BL696">
        <v>286.03570000000002</v>
      </c>
      <c r="BM696">
        <v>0</v>
      </c>
      <c r="BN696">
        <v>0</v>
      </c>
      <c r="BO696">
        <v>0.53</v>
      </c>
      <c r="BP696">
        <v>1</v>
      </c>
      <c r="BQ696">
        <v>0</v>
      </c>
      <c r="BR696">
        <v>55.130070000000003</v>
      </c>
      <c r="BS696">
        <v>85.810710000000014</v>
      </c>
      <c r="BT696">
        <v>0</v>
      </c>
      <c r="BU696">
        <v>0</v>
      </c>
      <c r="BV696">
        <v>0.159</v>
      </c>
      <c r="BW696">
        <v>1</v>
      </c>
      <c r="CV696">
        <v>0</v>
      </c>
      <c r="CW696">
        <f>ROUND(Y696*Source!I414*DO696,7)</f>
        <v>0.159</v>
      </c>
      <c r="CX696">
        <f>ROUND(Y696*Source!I414,7)</f>
        <v>0.159</v>
      </c>
      <c r="CY696">
        <f>AB696</f>
        <v>506.23</v>
      </c>
      <c r="CZ696">
        <f>AF696</f>
        <v>346.73</v>
      </c>
      <c r="DA696">
        <f>AJ696</f>
        <v>1.46</v>
      </c>
      <c r="DB696">
        <f>ROUND((ROUND(AT696*CZ696,2)*ROUND(0.3,7)),6)</f>
        <v>55.131</v>
      </c>
      <c r="DC696">
        <f>ROUND((ROUND(AT696*AG696,2)*ROUND(0.3,7)),6)</f>
        <v>85.811999999999998</v>
      </c>
      <c r="DD696" t="s">
        <v>3</v>
      </c>
      <c r="DE696" t="s">
        <v>3</v>
      </c>
      <c r="DF696">
        <f t="shared" si="342"/>
        <v>0</v>
      </c>
      <c r="DG696">
        <f>ROUND(ROUND(AF696*AJ696,2)*CX696,2)</f>
        <v>80.489999999999995</v>
      </c>
      <c r="DH696">
        <f t="shared" si="325"/>
        <v>85.81</v>
      </c>
      <c r="DI696">
        <f t="shared" si="341"/>
        <v>0</v>
      </c>
      <c r="DJ696">
        <f>DG696+DH696</f>
        <v>166.3</v>
      </c>
      <c r="DK696">
        <v>0</v>
      </c>
      <c r="DL696" t="s">
        <v>867</v>
      </c>
      <c r="DM696">
        <v>4</v>
      </c>
      <c r="DN696" t="s">
        <v>856</v>
      </c>
      <c r="DO696">
        <v>1</v>
      </c>
    </row>
    <row r="697" spans="1:119" x14ac:dyDescent="0.2">
      <c r="A697">
        <f>ROW(Source!A414)</f>
        <v>414</v>
      </c>
      <c r="B697">
        <v>424238656</v>
      </c>
      <c r="C697">
        <v>424237445</v>
      </c>
      <c r="D697">
        <v>417163072</v>
      </c>
      <c r="E697">
        <v>1</v>
      </c>
      <c r="F697">
        <v>1</v>
      </c>
      <c r="G697">
        <v>1</v>
      </c>
      <c r="H697">
        <v>3</v>
      </c>
      <c r="I697" t="s">
        <v>1153</v>
      </c>
      <c r="J697" t="s">
        <v>1154</v>
      </c>
      <c r="K697" t="s">
        <v>1155</v>
      </c>
      <c r="L697">
        <v>1346</v>
      </c>
      <c r="N697">
        <v>1009</v>
      </c>
      <c r="O697" t="s">
        <v>1046</v>
      </c>
      <c r="P697" t="s">
        <v>1046</v>
      </c>
      <c r="Q697">
        <v>1</v>
      </c>
      <c r="W697">
        <v>0</v>
      </c>
      <c r="X697">
        <v>-1568219933</v>
      </c>
      <c r="Y697">
        <f>(AT697*ROUND(0,7))</f>
        <v>0</v>
      </c>
      <c r="AA697">
        <v>54.5</v>
      </c>
      <c r="AB697">
        <v>0</v>
      </c>
      <c r="AC697">
        <v>0</v>
      </c>
      <c r="AD697">
        <v>0</v>
      </c>
      <c r="AE697">
        <v>54.5</v>
      </c>
      <c r="AF697">
        <v>0</v>
      </c>
      <c r="AG697">
        <v>0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1.0412999999999999</v>
      </c>
      <c r="AU697" t="s">
        <v>342</v>
      </c>
      <c r="AV697">
        <v>0</v>
      </c>
      <c r="AW697">
        <v>2</v>
      </c>
      <c r="AX697">
        <v>424393226</v>
      </c>
      <c r="AY697">
        <v>1</v>
      </c>
      <c r="AZ697">
        <v>0</v>
      </c>
      <c r="BA697">
        <v>801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56.750849999999993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v>0</v>
      </c>
      <c r="CX697">
        <f>ROUND(Y697*Source!I414,7)</f>
        <v>0</v>
      </c>
      <c r="CY697">
        <f>AA697</f>
        <v>54.5</v>
      </c>
      <c r="CZ697">
        <f>AE697</f>
        <v>54.5</v>
      </c>
      <c r="DA697">
        <f>AI697</f>
        <v>1</v>
      </c>
      <c r="DB697">
        <f>ROUND((ROUND(AT697*CZ697,2)*ROUND(0,7)),6)</f>
        <v>0</v>
      </c>
      <c r="DC697">
        <f>ROUND((ROUND(AT697*AG697,2)*ROUND(0,7)),6)</f>
        <v>0</v>
      </c>
      <c r="DD697" t="s">
        <v>3</v>
      </c>
      <c r="DE697" t="s">
        <v>3</v>
      </c>
      <c r="DF697">
        <f t="shared" si="342"/>
        <v>0</v>
      </c>
      <c r="DG697">
        <f>ROUND(ROUND(AF697,2)*CX697,2)</f>
        <v>0</v>
      </c>
      <c r="DH697">
        <f t="shared" si="325"/>
        <v>0</v>
      </c>
      <c r="DI697">
        <f t="shared" si="341"/>
        <v>0</v>
      </c>
      <c r="DJ697">
        <f>DF697</f>
        <v>0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ROW(Source!A415)</f>
        <v>415</v>
      </c>
      <c r="B698">
        <v>424238656</v>
      </c>
      <c r="C698">
        <v>424237456</v>
      </c>
      <c r="D698">
        <v>417090726</v>
      </c>
      <c r="E698">
        <v>117</v>
      </c>
      <c r="F698">
        <v>1</v>
      </c>
      <c r="G698">
        <v>1</v>
      </c>
      <c r="H698">
        <v>1</v>
      </c>
      <c r="I698" t="s">
        <v>969</v>
      </c>
      <c r="J698" t="s">
        <v>3</v>
      </c>
      <c r="K698" t="s">
        <v>970</v>
      </c>
      <c r="L698">
        <v>1191</v>
      </c>
      <c r="N698">
        <v>1013</v>
      </c>
      <c r="O698" t="s">
        <v>856</v>
      </c>
      <c r="P698" t="s">
        <v>856</v>
      </c>
      <c r="Q698">
        <v>1</v>
      </c>
      <c r="W698">
        <v>0</v>
      </c>
      <c r="X698">
        <v>888410196</v>
      </c>
      <c r="Y698">
        <f>AT698</f>
        <v>3.97</v>
      </c>
      <c r="AA698">
        <v>0</v>
      </c>
      <c r="AB698">
        <v>0</v>
      </c>
      <c r="AC698">
        <v>0</v>
      </c>
      <c r="AD698">
        <v>539.69000000000005</v>
      </c>
      <c r="AE698">
        <v>0</v>
      </c>
      <c r="AF698">
        <v>0</v>
      </c>
      <c r="AG698">
        <v>0</v>
      </c>
      <c r="AH698">
        <v>539.69000000000005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3.97</v>
      </c>
      <c r="AU698" t="s">
        <v>3</v>
      </c>
      <c r="AV698">
        <v>1</v>
      </c>
      <c r="AW698">
        <v>2</v>
      </c>
      <c r="AX698">
        <v>424393229</v>
      </c>
      <c r="AY698">
        <v>1</v>
      </c>
      <c r="AZ698">
        <v>0</v>
      </c>
      <c r="BA698">
        <v>803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2142.5693000000001</v>
      </c>
      <c r="BN698">
        <v>3.97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2142.5693000000001</v>
      </c>
      <c r="BU698">
        <v>3.97</v>
      </c>
      <c r="BV698">
        <v>0</v>
      </c>
      <c r="BW698">
        <v>1</v>
      </c>
      <c r="CU698">
        <f>ROUND(AT698*Source!I415*AH698*AL698,2)</f>
        <v>2142.5700000000002</v>
      </c>
      <c r="CV698">
        <f>ROUND(Y698*Source!I415,7)</f>
        <v>3.97</v>
      </c>
      <c r="CW698">
        <v>0</v>
      </c>
      <c r="CX698">
        <f>ROUND(Y698*Source!I415,7)</f>
        <v>3.97</v>
      </c>
      <c r="CY698">
        <f>AD698</f>
        <v>539.69000000000005</v>
      </c>
      <c r="CZ698">
        <f>AH698</f>
        <v>539.69000000000005</v>
      </c>
      <c r="DA698">
        <f>AL698</f>
        <v>1</v>
      </c>
      <c r="DB698">
        <f>ROUND(ROUND(AT698*CZ698,2),6)</f>
        <v>2142.5700000000002</v>
      </c>
      <c r="DC698">
        <f>ROUND(ROUND(AT698*AG698,2),6)</f>
        <v>0</v>
      </c>
      <c r="DD698" t="s">
        <v>3</v>
      </c>
      <c r="DE698" t="s">
        <v>3</v>
      </c>
      <c r="DF698">
        <f t="shared" si="342"/>
        <v>0</v>
      </c>
      <c r="DG698">
        <f>ROUND(ROUND(AF698,2)*CX698,2)</f>
        <v>0</v>
      </c>
      <c r="DH698">
        <f t="shared" si="325"/>
        <v>0</v>
      </c>
      <c r="DI698">
        <f t="shared" si="341"/>
        <v>2142.5700000000002</v>
      </c>
      <c r="DJ698">
        <f>DI698</f>
        <v>2142.5700000000002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ROW(Source!A415)</f>
        <v>415</v>
      </c>
      <c r="B699">
        <v>424238656</v>
      </c>
      <c r="C699">
        <v>424237456</v>
      </c>
      <c r="D699">
        <v>417090896</v>
      </c>
      <c r="E699">
        <v>117</v>
      </c>
      <c r="F699">
        <v>1</v>
      </c>
      <c r="G699">
        <v>1</v>
      </c>
      <c r="H699">
        <v>1</v>
      </c>
      <c r="I699" t="s">
        <v>854</v>
      </c>
      <c r="J699" t="s">
        <v>3</v>
      </c>
      <c r="K699" t="s">
        <v>855</v>
      </c>
      <c r="L699">
        <v>1191</v>
      </c>
      <c r="N699">
        <v>1013</v>
      </c>
      <c r="O699" t="s">
        <v>856</v>
      </c>
      <c r="P699" t="s">
        <v>856</v>
      </c>
      <c r="Q699">
        <v>1</v>
      </c>
      <c r="W699">
        <v>0</v>
      </c>
      <c r="X699">
        <v>-1417349443</v>
      </c>
      <c r="Y699">
        <f>AT699</f>
        <v>0.53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0.53</v>
      </c>
      <c r="AU699" t="s">
        <v>3</v>
      </c>
      <c r="AV699">
        <v>2</v>
      </c>
      <c r="AW699">
        <v>2</v>
      </c>
      <c r="AX699">
        <v>424393230</v>
      </c>
      <c r="AY699">
        <v>1</v>
      </c>
      <c r="AZ699">
        <v>0</v>
      </c>
      <c r="BA699">
        <v>804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ROUND(Y699*Source!I415,7)</f>
        <v>0.53</v>
      </c>
      <c r="CY699">
        <f>AD699</f>
        <v>0</v>
      </c>
      <c r="CZ699">
        <f>AH699</f>
        <v>0</v>
      </c>
      <c r="DA699">
        <f>AL699</f>
        <v>1</v>
      </c>
      <c r="DB699">
        <f>ROUND(ROUND(AT699*CZ699,2),6)</f>
        <v>0</v>
      </c>
      <c r="DC699">
        <f>ROUND(ROUND(AT699*AG699,2),6)</f>
        <v>0</v>
      </c>
      <c r="DD699" t="s">
        <v>3</v>
      </c>
      <c r="DE699" t="s">
        <v>3</v>
      </c>
      <c r="DF699">
        <f t="shared" si="342"/>
        <v>0</v>
      </c>
      <c r="DG699">
        <f>ROUND(ROUND(AF699,2)*CX699,2)</f>
        <v>0</v>
      </c>
      <c r="DH699">
        <f t="shared" si="325"/>
        <v>0</v>
      </c>
      <c r="DI699">
        <f t="shared" si="341"/>
        <v>0</v>
      </c>
      <c r="DJ699">
        <f>DI699</f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ROW(Source!A415)</f>
        <v>415</v>
      </c>
      <c r="B700">
        <v>424238656</v>
      </c>
      <c r="C700">
        <v>424237456</v>
      </c>
      <c r="D700">
        <v>417097566</v>
      </c>
      <c r="E700">
        <v>1</v>
      </c>
      <c r="F700">
        <v>1</v>
      </c>
      <c r="G700">
        <v>1</v>
      </c>
      <c r="H700">
        <v>2</v>
      </c>
      <c r="I700" t="s">
        <v>1173</v>
      </c>
      <c r="J700" t="s">
        <v>1174</v>
      </c>
      <c r="K700" t="s">
        <v>1175</v>
      </c>
      <c r="L700">
        <v>1368</v>
      </c>
      <c r="N700">
        <v>1011</v>
      </c>
      <c r="O700" t="s">
        <v>748</v>
      </c>
      <c r="P700" t="s">
        <v>748</v>
      </c>
      <c r="Q700">
        <v>1</v>
      </c>
      <c r="W700">
        <v>0</v>
      </c>
      <c r="X700">
        <v>-438045540</v>
      </c>
      <c r="Y700">
        <f>AT700</f>
        <v>0.53</v>
      </c>
      <c r="AA700">
        <v>0</v>
      </c>
      <c r="AB700">
        <v>506.23</v>
      </c>
      <c r="AC700">
        <v>539.69000000000005</v>
      </c>
      <c r="AD700">
        <v>0</v>
      </c>
      <c r="AE700">
        <v>0</v>
      </c>
      <c r="AF700">
        <v>346.73</v>
      </c>
      <c r="AG700">
        <v>539.69000000000005</v>
      </c>
      <c r="AH700">
        <v>0</v>
      </c>
      <c r="AI700">
        <v>1</v>
      </c>
      <c r="AJ700">
        <v>1.46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0.53</v>
      </c>
      <c r="AU700" t="s">
        <v>3</v>
      </c>
      <c r="AV700">
        <v>1</v>
      </c>
      <c r="AW700">
        <v>2</v>
      </c>
      <c r="AX700">
        <v>424393231</v>
      </c>
      <c r="AY700">
        <v>1</v>
      </c>
      <c r="AZ700">
        <v>0</v>
      </c>
      <c r="BA700">
        <v>805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183.76690000000002</v>
      </c>
      <c r="BL700">
        <v>286.03570000000002</v>
      </c>
      <c r="BM700">
        <v>0</v>
      </c>
      <c r="BN700">
        <v>0</v>
      </c>
      <c r="BO700">
        <v>0.53</v>
      </c>
      <c r="BP700">
        <v>1</v>
      </c>
      <c r="BQ700">
        <v>0</v>
      </c>
      <c r="BR700">
        <v>183.76690000000002</v>
      </c>
      <c r="BS700">
        <v>286.03570000000002</v>
      </c>
      <c r="BT700">
        <v>0</v>
      </c>
      <c r="BU700">
        <v>0</v>
      </c>
      <c r="BV700">
        <v>0.53</v>
      </c>
      <c r="BW700">
        <v>1</v>
      </c>
      <c r="CV700">
        <v>0</v>
      </c>
      <c r="CW700">
        <f>ROUND(Y700*Source!I415*DO700,7)</f>
        <v>0.53</v>
      </c>
      <c r="CX700">
        <f>ROUND(Y700*Source!I415,7)</f>
        <v>0.53</v>
      </c>
      <c r="CY700">
        <f>AB700</f>
        <v>506.23</v>
      </c>
      <c r="CZ700">
        <f>AF700</f>
        <v>346.73</v>
      </c>
      <c r="DA700">
        <f>AJ700</f>
        <v>1.46</v>
      </c>
      <c r="DB700">
        <f>ROUND(ROUND(AT700*CZ700,2),6)</f>
        <v>183.77</v>
      </c>
      <c r="DC700">
        <f>ROUND(ROUND(AT700*AG700,2),6)</f>
        <v>286.04000000000002</v>
      </c>
      <c r="DD700" t="s">
        <v>3</v>
      </c>
      <c r="DE700" t="s">
        <v>3</v>
      </c>
      <c r="DF700">
        <f t="shared" si="342"/>
        <v>0</v>
      </c>
      <c r="DG700">
        <f>ROUND(ROUND(AF700*AJ700,2)*CX700,2)</f>
        <v>268.3</v>
      </c>
      <c r="DH700">
        <f t="shared" si="325"/>
        <v>286.04000000000002</v>
      </c>
      <c r="DI700">
        <f t="shared" si="341"/>
        <v>0</v>
      </c>
      <c r="DJ700">
        <f>DG700+DH700</f>
        <v>554.34</v>
      </c>
      <c r="DK700">
        <v>0</v>
      </c>
      <c r="DL700" t="s">
        <v>867</v>
      </c>
      <c r="DM700">
        <v>4</v>
      </c>
      <c r="DN700" t="s">
        <v>856</v>
      </c>
      <c r="DO700">
        <v>1</v>
      </c>
    </row>
    <row r="701" spans="1:119" x14ac:dyDescent="0.2">
      <c r="A701">
        <f>ROW(Source!A415)</f>
        <v>415</v>
      </c>
      <c r="B701">
        <v>424238656</v>
      </c>
      <c r="C701">
        <v>424237456</v>
      </c>
      <c r="D701">
        <v>417163072</v>
      </c>
      <c r="E701">
        <v>1</v>
      </c>
      <c r="F701">
        <v>1</v>
      </c>
      <c r="G701">
        <v>1</v>
      </c>
      <c r="H701">
        <v>3</v>
      </c>
      <c r="I701" t="s">
        <v>1153</v>
      </c>
      <c r="J701" t="s">
        <v>1154</v>
      </c>
      <c r="K701" t="s">
        <v>1155</v>
      </c>
      <c r="L701">
        <v>1346</v>
      </c>
      <c r="N701">
        <v>1009</v>
      </c>
      <c r="O701" t="s">
        <v>1046</v>
      </c>
      <c r="P701" t="s">
        <v>1046</v>
      </c>
      <c r="Q701">
        <v>1</v>
      </c>
      <c r="W701">
        <v>0</v>
      </c>
      <c r="X701">
        <v>-1568219933</v>
      </c>
      <c r="Y701">
        <f>(AT701*ROUND(0,7))</f>
        <v>0</v>
      </c>
      <c r="AA701">
        <v>54.5</v>
      </c>
      <c r="AB701">
        <v>0</v>
      </c>
      <c r="AC701">
        <v>0</v>
      </c>
      <c r="AD701">
        <v>0</v>
      </c>
      <c r="AE701">
        <v>54.5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1.0412999999999999</v>
      </c>
      <c r="AU701" t="s">
        <v>342</v>
      </c>
      <c r="AV701">
        <v>0</v>
      </c>
      <c r="AW701">
        <v>2</v>
      </c>
      <c r="AX701">
        <v>424393232</v>
      </c>
      <c r="AY701">
        <v>1</v>
      </c>
      <c r="AZ701">
        <v>0</v>
      </c>
      <c r="BA701">
        <v>806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56.750849999999993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ROUND(Y701*Source!I415,7)</f>
        <v>0</v>
      </c>
      <c r="CY701">
        <f>AA701</f>
        <v>54.5</v>
      </c>
      <c r="CZ701">
        <f>AE701</f>
        <v>54.5</v>
      </c>
      <c r="DA701">
        <f>AI701</f>
        <v>1</v>
      </c>
      <c r="DB701">
        <f>ROUND((ROUND(AT701*CZ701,2)*ROUND(0,7)),6)</f>
        <v>0</v>
      </c>
      <c r="DC701">
        <f>ROUND((ROUND(AT701*AG701,2)*ROUND(0,7)),6)</f>
        <v>0</v>
      </c>
      <c r="DD701" t="s">
        <v>3</v>
      </c>
      <c r="DE701" t="s">
        <v>3</v>
      </c>
      <c r="DF701">
        <f t="shared" si="342"/>
        <v>0</v>
      </c>
      <c r="DG701">
        <f>ROUND(ROUND(AF701,2)*CX701,2)</f>
        <v>0</v>
      </c>
      <c r="DH701">
        <f t="shared" si="325"/>
        <v>0</v>
      </c>
      <c r="DI701">
        <f t="shared" si="341"/>
        <v>0</v>
      </c>
      <c r="DJ701">
        <f>DF701</f>
        <v>0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ROW(Source!A416)</f>
        <v>416</v>
      </c>
      <c r="B702">
        <v>424238656</v>
      </c>
      <c r="C702">
        <v>424237467</v>
      </c>
      <c r="D702">
        <v>417090726</v>
      </c>
      <c r="E702">
        <v>117</v>
      </c>
      <c r="F702">
        <v>1</v>
      </c>
      <c r="G702">
        <v>1</v>
      </c>
      <c r="H702">
        <v>1</v>
      </c>
      <c r="I702" t="s">
        <v>969</v>
      </c>
      <c r="J702" t="s">
        <v>3</v>
      </c>
      <c r="K702" t="s">
        <v>970</v>
      </c>
      <c r="L702">
        <v>1191</v>
      </c>
      <c r="N702">
        <v>1013</v>
      </c>
      <c r="O702" t="s">
        <v>856</v>
      </c>
      <c r="P702" t="s">
        <v>856</v>
      </c>
      <c r="Q702">
        <v>1</v>
      </c>
      <c r="W702">
        <v>0</v>
      </c>
      <c r="X702">
        <v>888410196</v>
      </c>
      <c r="Y702">
        <f>(AT702*ROUND(0.3,7))</f>
        <v>1.488</v>
      </c>
      <c r="AA702">
        <v>0</v>
      </c>
      <c r="AB702">
        <v>0</v>
      </c>
      <c r="AC702">
        <v>0</v>
      </c>
      <c r="AD702">
        <v>539.69000000000005</v>
      </c>
      <c r="AE702">
        <v>0</v>
      </c>
      <c r="AF702">
        <v>0</v>
      </c>
      <c r="AG702">
        <v>0</v>
      </c>
      <c r="AH702">
        <v>539.69000000000005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4.96</v>
      </c>
      <c r="AU702" t="s">
        <v>407</v>
      </c>
      <c r="AV702">
        <v>1</v>
      </c>
      <c r="AW702">
        <v>2</v>
      </c>
      <c r="AX702">
        <v>424393235</v>
      </c>
      <c r="AY702">
        <v>1</v>
      </c>
      <c r="AZ702">
        <v>0</v>
      </c>
      <c r="BA702">
        <v>808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2676.8624000000004</v>
      </c>
      <c r="BN702">
        <v>4.96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803.05872000000011</v>
      </c>
      <c r="BU702">
        <v>1.488</v>
      </c>
      <c r="BV702">
        <v>0</v>
      </c>
      <c r="BW702">
        <v>1</v>
      </c>
      <c r="CU702">
        <f>ROUND(AT702*Source!I416*AH702*AL702,2)</f>
        <v>2676.86</v>
      </c>
      <c r="CV702">
        <f>ROUND(Y702*Source!I416,7)</f>
        <v>1.488</v>
      </c>
      <c r="CW702">
        <v>0</v>
      </c>
      <c r="CX702">
        <f>ROUND(Y702*Source!I416,7)</f>
        <v>1.488</v>
      </c>
      <c r="CY702">
        <f>AD702</f>
        <v>539.69000000000005</v>
      </c>
      <c r="CZ702">
        <f>AH702</f>
        <v>539.69000000000005</v>
      </c>
      <c r="DA702">
        <f>AL702</f>
        <v>1</v>
      </c>
      <c r="DB702">
        <f>ROUND((ROUND(AT702*CZ702,2)*ROUND(0.3,7)),6)</f>
        <v>803.05799999999999</v>
      </c>
      <c r="DC702">
        <f>ROUND((ROUND(AT702*AG702,2)*ROUND(0.3,7)),6)</f>
        <v>0</v>
      </c>
      <c r="DD702" t="s">
        <v>3</v>
      </c>
      <c r="DE702" t="s">
        <v>3</v>
      </c>
      <c r="DF702">
        <f t="shared" si="342"/>
        <v>0</v>
      </c>
      <c r="DG702">
        <f>ROUND(ROUND(AF702,2)*CX702,2)</f>
        <v>0</v>
      </c>
      <c r="DH702">
        <f t="shared" si="325"/>
        <v>0</v>
      </c>
      <c r="DI702">
        <f t="shared" si="341"/>
        <v>803.06</v>
      </c>
      <c r="DJ702">
        <f>DI702</f>
        <v>803.06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ROW(Source!A416)</f>
        <v>416</v>
      </c>
      <c r="B703">
        <v>424238656</v>
      </c>
      <c r="C703">
        <v>424237467</v>
      </c>
      <c r="D703">
        <v>417090896</v>
      </c>
      <c r="E703">
        <v>117</v>
      </c>
      <c r="F703">
        <v>1</v>
      </c>
      <c r="G703">
        <v>1</v>
      </c>
      <c r="H703">
        <v>1</v>
      </c>
      <c r="I703" t="s">
        <v>854</v>
      </c>
      <c r="J703" t="s">
        <v>3</v>
      </c>
      <c r="K703" t="s">
        <v>855</v>
      </c>
      <c r="L703">
        <v>1191</v>
      </c>
      <c r="N703">
        <v>1013</v>
      </c>
      <c r="O703" t="s">
        <v>856</v>
      </c>
      <c r="P703" t="s">
        <v>856</v>
      </c>
      <c r="Q703">
        <v>1</v>
      </c>
      <c r="W703">
        <v>0</v>
      </c>
      <c r="X703">
        <v>-1417349443</v>
      </c>
      <c r="Y703">
        <f>(AT703*ROUND(0.3,7))</f>
        <v>0.159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0.53</v>
      </c>
      <c r="AU703" t="s">
        <v>407</v>
      </c>
      <c r="AV703">
        <v>2</v>
      </c>
      <c r="AW703">
        <v>2</v>
      </c>
      <c r="AX703">
        <v>424393236</v>
      </c>
      <c r="AY703">
        <v>1</v>
      </c>
      <c r="AZ703">
        <v>0</v>
      </c>
      <c r="BA703">
        <v>809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ROUND(Y703*Source!I416,7)</f>
        <v>0.159</v>
      </c>
      <c r="CY703">
        <f>AD703</f>
        <v>0</v>
      </c>
      <c r="CZ703">
        <f>AH703</f>
        <v>0</v>
      </c>
      <c r="DA703">
        <f>AL703</f>
        <v>1</v>
      </c>
      <c r="DB703">
        <f>ROUND((ROUND(AT703*CZ703,2)*ROUND(0.3,7)),6)</f>
        <v>0</v>
      </c>
      <c r="DC703">
        <f>ROUND((ROUND(AT703*AG703,2)*ROUND(0.3,7)),6)</f>
        <v>0</v>
      </c>
      <c r="DD703" t="s">
        <v>3</v>
      </c>
      <c r="DE703" t="s">
        <v>3</v>
      </c>
      <c r="DF703">
        <f t="shared" si="342"/>
        <v>0</v>
      </c>
      <c r="DG703">
        <f>ROUND(ROUND(AF703,2)*CX703,2)</f>
        <v>0</v>
      </c>
      <c r="DH703">
        <f t="shared" si="325"/>
        <v>0</v>
      </c>
      <c r="DI703">
        <f t="shared" si="341"/>
        <v>0</v>
      </c>
      <c r="DJ703">
        <f>DI703</f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ROW(Source!A416)</f>
        <v>416</v>
      </c>
      <c r="B704">
        <v>424238656</v>
      </c>
      <c r="C704">
        <v>424237467</v>
      </c>
      <c r="D704">
        <v>417097566</v>
      </c>
      <c r="E704">
        <v>1</v>
      </c>
      <c r="F704">
        <v>1</v>
      </c>
      <c r="G704">
        <v>1</v>
      </c>
      <c r="H704">
        <v>2</v>
      </c>
      <c r="I704" t="s">
        <v>1173</v>
      </c>
      <c r="J704" t="s">
        <v>1174</v>
      </c>
      <c r="K704" t="s">
        <v>1175</v>
      </c>
      <c r="L704">
        <v>1368</v>
      </c>
      <c r="N704">
        <v>1011</v>
      </c>
      <c r="O704" t="s">
        <v>748</v>
      </c>
      <c r="P704" t="s">
        <v>748</v>
      </c>
      <c r="Q704">
        <v>1</v>
      </c>
      <c r="W704">
        <v>0</v>
      </c>
      <c r="X704">
        <v>-438045540</v>
      </c>
      <c r="Y704">
        <f>(AT704*ROUND(0.3,7))</f>
        <v>0.159</v>
      </c>
      <c r="AA704">
        <v>0</v>
      </c>
      <c r="AB704">
        <v>506.23</v>
      </c>
      <c r="AC704">
        <v>539.69000000000005</v>
      </c>
      <c r="AD704">
        <v>0</v>
      </c>
      <c r="AE704">
        <v>0</v>
      </c>
      <c r="AF704">
        <v>346.73</v>
      </c>
      <c r="AG704">
        <v>539.69000000000005</v>
      </c>
      <c r="AH704">
        <v>0</v>
      </c>
      <c r="AI704">
        <v>1</v>
      </c>
      <c r="AJ704">
        <v>1.46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0.53</v>
      </c>
      <c r="AU704" t="s">
        <v>407</v>
      </c>
      <c r="AV704">
        <v>1</v>
      </c>
      <c r="AW704">
        <v>2</v>
      </c>
      <c r="AX704">
        <v>424393237</v>
      </c>
      <c r="AY704">
        <v>1</v>
      </c>
      <c r="AZ704">
        <v>0</v>
      </c>
      <c r="BA704">
        <v>810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183.76690000000002</v>
      </c>
      <c r="BL704">
        <v>286.03570000000002</v>
      </c>
      <c r="BM704">
        <v>0</v>
      </c>
      <c r="BN704">
        <v>0</v>
      </c>
      <c r="BO704">
        <v>0.53</v>
      </c>
      <c r="BP704">
        <v>1</v>
      </c>
      <c r="BQ704">
        <v>0</v>
      </c>
      <c r="BR704">
        <v>55.130070000000003</v>
      </c>
      <c r="BS704">
        <v>85.810710000000014</v>
      </c>
      <c r="BT704">
        <v>0</v>
      </c>
      <c r="BU704">
        <v>0</v>
      </c>
      <c r="BV704">
        <v>0.159</v>
      </c>
      <c r="BW704">
        <v>1</v>
      </c>
      <c r="CV704">
        <v>0</v>
      </c>
      <c r="CW704">
        <f>ROUND(Y704*Source!I416*DO704,7)</f>
        <v>0.159</v>
      </c>
      <c r="CX704">
        <f>ROUND(Y704*Source!I416,7)</f>
        <v>0.159</v>
      </c>
      <c r="CY704">
        <f>AB704</f>
        <v>506.23</v>
      </c>
      <c r="CZ704">
        <f>AF704</f>
        <v>346.73</v>
      </c>
      <c r="DA704">
        <f>AJ704</f>
        <v>1.46</v>
      </c>
      <c r="DB704">
        <f>ROUND((ROUND(AT704*CZ704,2)*ROUND(0.3,7)),6)</f>
        <v>55.131</v>
      </c>
      <c r="DC704">
        <f>ROUND((ROUND(AT704*AG704,2)*ROUND(0.3,7)),6)</f>
        <v>85.811999999999998</v>
      </c>
      <c r="DD704" t="s">
        <v>3</v>
      </c>
      <c r="DE704" t="s">
        <v>3</v>
      </c>
      <c r="DF704">
        <f t="shared" si="342"/>
        <v>0</v>
      </c>
      <c r="DG704">
        <f>ROUND(ROUND(AF704*AJ704,2)*CX704,2)</f>
        <v>80.489999999999995</v>
      </c>
      <c r="DH704">
        <f t="shared" si="325"/>
        <v>85.81</v>
      </c>
      <c r="DI704">
        <f t="shared" si="341"/>
        <v>0</v>
      </c>
      <c r="DJ704">
        <f>DG704+DH704</f>
        <v>166.3</v>
      </c>
      <c r="DK704">
        <v>0</v>
      </c>
      <c r="DL704" t="s">
        <v>867</v>
      </c>
      <c r="DM704">
        <v>4</v>
      </c>
      <c r="DN704" t="s">
        <v>856</v>
      </c>
      <c r="DO704">
        <v>1</v>
      </c>
    </row>
    <row r="705" spans="1:119" x14ac:dyDescent="0.2">
      <c r="A705">
        <f>ROW(Source!A416)</f>
        <v>416</v>
      </c>
      <c r="B705">
        <v>424238656</v>
      </c>
      <c r="C705">
        <v>424237467</v>
      </c>
      <c r="D705">
        <v>417163072</v>
      </c>
      <c r="E705">
        <v>1</v>
      </c>
      <c r="F705">
        <v>1</v>
      </c>
      <c r="G705">
        <v>1</v>
      </c>
      <c r="H705">
        <v>3</v>
      </c>
      <c r="I705" t="s">
        <v>1153</v>
      </c>
      <c r="J705" t="s">
        <v>1154</v>
      </c>
      <c r="K705" t="s">
        <v>1155</v>
      </c>
      <c r="L705">
        <v>1346</v>
      </c>
      <c r="N705">
        <v>1009</v>
      </c>
      <c r="O705" t="s">
        <v>1046</v>
      </c>
      <c r="P705" t="s">
        <v>1046</v>
      </c>
      <c r="Q705">
        <v>1</v>
      </c>
      <c r="W705">
        <v>0</v>
      </c>
      <c r="X705">
        <v>-1568219933</v>
      </c>
      <c r="Y705">
        <f>(AT705*ROUND(0,7))</f>
        <v>0</v>
      </c>
      <c r="AA705">
        <v>54.5</v>
      </c>
      <c r="AB705">
        <v>0</v>
      </c>
      <c r="AC705">
        <v>0</v>
      </c>
      <c r="AD705">
        <v>0</v>
      </c>
      <c r="AE705">
        <v>54.5</v>
      </c>
      <c r="AF705">
        <v>0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1.0517000000000001</v>
      </c>
      <c r="AU705" t="s">
        <v>342</v>
      </c>
      <c r="AV705">
        <v>0</v>
      </c>
      <c r="AW705">
        <v>2</v>
      </c>
      <c r="AX705">
        <v>424393238</v>
      </c>
      <c r="AY705">
        <v>1</v>
      </c>
      <c r="AZ705">
        <v>0</v>
      </c>
      <c r="BA705">
        <v>811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57.317650000000008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ROUND(Y705*Source!I416,7)</f>
        <v>0</v>
      </c>
      <c r="CY705">
        <f>AA705</f>
        <v>54.5</v>
      </c>
      <c r="CZ705">
        <f>AE705</f>
        <v>54.5</v>
      </c>
      <c r="DA705">
        <f>AI705</f>
        <v>1</v>
      </c>
      <c r="DB705">
        <f>ROUND((ROUND(AT705*CZ705,2)*ROUND(0,7)),6)</f>
        <v>0</v>
      </c>
      <c r="DC705">
        <f>ROUND((ROUND(AT705*AG705,2)*ROUND(0,7)),6)</f>
        <v>0</v>
      </c>
      <c r="DD705" t="s">
        <v>3</v>
      </c>
      <c r="DE705" t="s">
        <v>3</v>
      </c>
      <c r="DF705">
        <f t="shared" si="342"/>
        <v>0</v>
      </c>
      <c r="DG705">
        <f>ROUND(ROUND(AF705,2)*CX705,2)</f>
        <v>0</v>
      </c>
      <c r="DH705">
        <f t="shared" ref="DH705:DH768" si="343">ROUND(ROUND(AG705,2)*CX705,2)</f>
        <v>0</v>
      </c>
      <c r="DI705">
        <f t="shared" si="341"/>
        <v>0</v>
      </c>
      <c r="DJ705">
        <f>DF705</f>
        <v>0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ROW(Source!A417)</f>
        <v>417</v>
      </c>
      <c r="B706">
        <v>424238656</v>
      </c>
      <c r="C706">
        <v>424237478</v>
      </c>
      <c r="D706">
        <v>417090726</v>
      </c>
      <c r="E706">
        <v>117</v>
      </c>
      <c r="F706">
        <v>1</v>
      </c>
      <c r="G706">
        <v>1</v>
      </c>
      <c r="H706">
        <v>1</v>
      </c>
      <c r="I706" t="s">
        <v>969</v>
      </c>
      <c r="J706" t="s">
        <v>3</v>
      </c>
      <c r="K706" t="s">
        <v>970</v>
      </c>
      <c r="L706">
        <v>1191</v>
      </c>
      <c r="N706">
        <v>1013</v>
      </c>
      <c r="O706" t="s">
        <v>856</v>
      </c>
      <c r="P706" t="s">
        <v>856</v>
      </c>
      <c r="Q706">
        <v>1</v>
      </c>
      <c r="W706">
        <v>0</v>
      </c>
      <c r="X706">
        <v>888410196</v>
      </c>
      <c r="Y706">
        <f>AT706</f>
        <v>4.96</v>
      </c>
      <c r="AA706">
        <v>0</v>
      </c>
      <c r="AB706">
        <v>0</v>
      </c>
      <c r="AC706">
        <v>0</v>
      </c>
      <c r="AD706">
        <v>539.69000000000005</v>
      </c>
      <c r="AE706">
        <v>0</v>
      </c>
      <c r="AF706">
        <v>0</v>
      </c>
      <c r="AG706">
        <v>0</v>
      </c>
      <c r="AH706">
        <v>539.69000000000005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4.96</v>
      </c>
      <c r="AU706" t="s">
        <v>3</v>
      </c>
      <c r="AV706">
        <v>1</v>
      </c>
      <c r="AW706">
        <v>2</v>
      </c>
      <c r="AX706">
        <v>424393241</v>
      </c>
      <c r="AY706">
        <v>1</v>
      </c>
      <c r="AZ706">
        <v>0</v>
      </c>
      <c r="BA706">
        <v>813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2676.8624000000004</v>
      </c>
      <c r="BN706">
        <v>4.96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2676.8624000000004</v>
      </c>
      <c r="BU706">
        <v>4.96</v>
      </c>
      <c r="BV706">
        <v>0</v>
      </c>
      <c r="BW706">
        <v>1</v>
      </c>
      <c r="CU706">
        <f>ROUND(AT706*Source!I417*AH706*AL706,2)</f>
        <v>2676.86</v>
      </c>
      <c r="CV706">
        <f>ROUND(Y706*Source!I417,7)</f>
        <v>4.96</v>
      </c>
      <c r="CW706">
        <v>0</v>
      </c>
      <c r="CX706">
        <f>ROUND(Y706*Source!I417,7)</f>
        <v>4.96</v>
      </c>
      <c r="CY706">
        <f>AD706</f>
        <v>539.69000000000005</v>
      </c>
      <c r="CZ706">
        <f>AH706</f>
        <v>539.69000000000005</v>
      </c>
      <c r="DA706">
        <f>AL706</f>
        <v>1</v>
      </c>
      <c r="DB706">
        <f>ROUND(ROUND(AT706*CZ706,2),6)</f>
        <v>2676.86</v>
      </c>
      <c r="DC706">
        <f>ROUND(ROUND(AT706*AG706,2),6)</f>
        <v>0</v>
      </c>
      <c r="DD706" t="s">
        <v>3</v>
      </c>
      <c r="DE706" t="s">
        <v>3</v>
      </c>
      <c r="DF706">
        <f t="shared" ref="DF706:DF737" si="344">ROUND(ROUND(AE706,2)*CX706,2)</f>
        <v>0</v>
      </c>
      <c r="DG706">
        <f>ROUND(ROUND(AF706,2)*CX706,2)</f>
        <v>0</v>
      </c>
      <c r="DH706">
        <f t="shared" si="343"/>
        <v>0</v>
      </c>
      <c r="DI706">
        <f t="shared" si="341"/>
        <v>2676.86</v>
      </c>
      <c r="DJ706">
        <f>DI706</f>
        <v>2676.86</v>
      </c>
      <c r="DK706">
        <v>1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ROW(Source!A417)</f>
        <v>417</v>
      </c>
      <c r="B707">
        <v>424238656</v>
      </c>
      <c r="C707">
        <v>424237478</v>
      </c>
      <c r="D707">
        <v>417090896</v>
      </c>
      <c r="E707">
        <v>117</v>
      </c>
      <c r="F707">
        <v>1</v>
      </c>
      <c r="G707">
        <v>1</v>
      </c>
      <c r="H707">
        <v>1</v>
      </c>
      <c r="I707" t="s">
        <v>854</v>
      </c>
      <c r="J707" t="s">
        <v>3</v>
      </c>
      <c r="K707" t="s">
        <v>855</v>
      </c>
      <c r="L707">
        <v>1191</v>
      </c>
      <c r="N707">
        <v>1013</v>
      </c>
      <c r="O707" t="s">
        <v>856</v>
      </c>
      <c r="P707" t="s">
        <v>856</v>
      </c>
      <c r="Q707">
        <v>1</v>
      </c>
      <c r="W707">
        <v>0</v>
      </c>
      <c r="X707">
        <v>-1417349443</v>
      </c>
      <c r="Y707">
        <f>AT707</f>
        <v>0.53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0.53</v>
      </c>
      <c r="AU707" t="s">
        <v>3</v>
      </c>
      <c r="AV707">
        <v>2</v>
      </c>
      <c r="AW707">
        <v>2</v>
      </c>
      <c r="AX707">
        <v>424393242</v>
      </c>
      <c r="AY707">
        <v>1</v>
      </c>
      <c r="AZ707">
        <v>0</v>
      </c>
      <c r="BA707">
        <v>814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ROUND(Y707*Source!I417,7)</f>
        <v>0.53</v>
      </c>
      <c r="CY707">
        <f>AD707</f>
        <v>0</v>
      </c>
      <c r="CZ707">
        <f>AH707</f>
        <v>0</v>
      </c>
      <c r="DA707">
        <f>AL707</f>
        <v>1</v>
      </c>
      <c r="DB707">
        <f>ROUND(ROUND(AT707*CZ707,2),6)</f>
        <v>0</v>
      </c>
      <c r="DC707">
        <f>ROUND(ROUND(AT707*AG707,2),6)</f>
        <v>0</v>
      </c>
      <c r="DD707" t="s">
        <v>3</v>
      </c>
      <c r="DE707" t="s">
        <v>3</v>
      </c>
      <c r="DF707">
        <f t="shared" si="344"/>
        <v>0</v>
      </c>
      <c r="DG707">
        <f>ROUND(ROUND(AF707,2)*CX707,2)</f>
        <v>0</v>
      </c>
      <c r="DH707">
        <f t="shared" si="343"/>
        <v>0</v>
      </c>
      <c r="DI707">
        <f t="shared" si="341"/>
        <v>0</v>
      </c>
      <c r="DJ707">
        <f>DI707</f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ROW(Source!A417)</f>
        <v>417</v>
      </c>
      <c r="B708">
        <v>424238656</v>
      </c>
      <c r="C708">
        <v>424237478</v>
      </c>
      <c r="D708">
        <v>417097566</v>
      </c>
      <c r="E708">
        <v>1</v>
      </c>
      <c r="F708">
        <v>1</v>
      </c>
      <c r="G708">
        <v>1</v>
      </c>
      <c r="H708">
        <v>2</v>
      </c>
      <c r="I708" t="s">
        <v>1173</v>
      </c>
      <c r="J708" t="s">
        <v>1174</v>
      </c>
      <c r="K708" t="s">
        <v>1175</v>
      </c>
      <c r="L708">
        <v>1368</v>
      </c>
      <c r="N708">
        <v>1011</v>
      </c>
      <c r="O708" t="s">
        <v>748</v>
      </c>
      <c r="P708" t="s">
        <v>748</v>
      </c>
      <c r="Q708">
        <v>1</v>
      </c>
      <c r="W708">
        <v>0</v>
      </c>
      <c r="X708">
        <v>-438045540</v>
      </c>
      <c r="Y708">
        <f>AT708</f>
        <v>0.53</v>
      </c>
      <c r="AA708">
        <v>0</v>
      </c>
      <c r="AB708">
        <v>506.23</v>
      </c>
      <c r="AC708">
        <v>539.69000000000005</v>
      </c>
      <c r="AD708">
        <v>0</v>
      </c>
      <c r="AE708">
        <v>0</v>
      </c>
      <c r="AF708">
        <v>346.73</v>
      </c>
      <c r="AG708">
        <v>539.69000000000005</v>
      </c>
      <c r="AH708">
        <v>0</v>
      </c>
      <c r="AI708">
        <v>1</v>
      </c>
      <c r="AJ708">
        <v>1.46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0.53</v>
      </c>
      <c r="AU708" t="s">
        <v>3</v>
      </c>
      <c r="AV708">
        <v>1</v>
      </c>
      <c r="AW708">
        <v>2</v>
      </c>
      <c r="AX708">
        <v>424393243</v>
      </c>
      <c r="AY708">
        <v>1</v>
      </c>
      <c r="AZ708">
        <v>0</v>
      </c>
      <c r="BA708">
        <v>815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183.76690000000002</v>
      </c>
      <c r="BL708">
        <v>286.03570000000002</v>
      </c>
      <c r="BM708">
        <v>0</v>
      </c>
      <c r="BN708">
        <v>0</v>
      </c>
      <c r="BO708">
        <v>0.53</v>
      </c>
      <c r="BP708">
        <v>1</v>
      </c>
      <c r="BQ708">
        <v>0</v>
      </c>
      <c r="BR708">
        <v>183.76690000000002</v>
      </c>
      <c r="BS708">
        <v>286.03570000000002</v>
      </c>
      <c r="BT708">
        <v>0</v>
      </c>
      <c r="BU708">
        <v>0</v>
      </c>
      <c r="BV708">
        <v>0.53</v>
      </c>
      <c r="BW708">
        <v>1</v>
      </c>
      <c r="CV708">
        <v>0</v>
      </c>
      <c r="CW708">
        <f>ROUND(Y708*Source!I417*DO708,7)</f>
        <v>0.53</v>
      </c>
      <c r="CX708">
        <f>ROUND(Y708*Source!I417,7)</f>
        <v>0.53</v>
      </c>
      <c r="CY708">
        <f>AB708</f>
        <v>506.23</v>
      </c>
      <c r="CZ708">
        <f>AF708</f>
        <v>346.73</v>
      </c>
      <c r="DA708">
        <f>AJ708</f>
        <v>1.46</v>
      </c>
      <c r="DB708">
        <f>ROUND(ROUND(AT708*CZ708,2),6)</f>
        <v>183.77</v>
      </c>
      <c r="DC708">
        <f>ROUND(ROUND(AT708*AG708,2),6)</f>
        <v>286.04000000000002</v>
      </c>
      <c r="DD708" t="s">
        <v>3</v>
      </c>
      <c r="DE708" t="s">
        <v>3</v>
      </c>
      <c r="DF708">
        <f t="shared" si="344"/>
        <v>0</v>
      </c>
      <c r="DG708">
        <f>ROUND(ROUND(AF708*AJ708,2)*CX708,2)</f>
        <v>268.3</v>
      </c>
      <c r="DH708">
        <f t="shared" si="343"/>
        <v>286.04000000000002</v>
      </c>
      <c r="DI708">
        <f t="shared" si="341"/>
        <v>0</v>
      </c>
      <c r="DJ708">
        <f>DG708+DH708</f>
        <v>554.34</v>
      </c>
      <c r="DK708">
        <v>0</v>
      </c>
      <c r="DL708" t="s">
        <v>867</v>
      </c>
      <c r="DM708">
        <v>4</v>
      </c>
      <c r="DN708" t="s">
        <v>856</v>
      </c>
      <c r="DO708">
        <v>1</v>
      </c>
    </row>
    <row r="709" spans="1:119" x14ac:dyDescent="0.2">
      <c r="A709">
        <f>ROW(Source!A417)</f>
        <v>417</v>
      </c>
      <c r="B709">
        <v>424238656</v>
      </c>
      <c r="C709">
        <v>424237478</v>
      </c>
      <c r="D709">
        <v>417163072</v>
      </c>
      <c r="E709">
        <v>1</v>
      </c>
      <c r="F709">
        <v>1</v>
      </c>
      <c r="G709">
        <v>1</v>
      </c>
      <c r="H709">
        <v>3</v>
      </c>
      <c r="I709" t="s">
        <v>1153</v>
      </c>
      <c r="J709" t="s">
        <v>1154</v>
      </c>
      <c r="K709" t="s">
        <v>1155</v>
      </c>
      <c r="L709">
        <v>1346</v>
      </c>
      <c r="N709">
        <v>1009</v>
      </c>
      <c r="O709" t="s">
        <v>1046</v>
      </c>
      <c r="P709" t="s">
        <v>1046</v>
      </c>
      <c r="Q709">
        <v>1</v>
      </c>
      <c r="W709">
        <v>0</v>
      </c>
      <c r="X709">
        <v>-1568219933</v>
      </c>
      <c r="Y709">
        <f>(AT709*ROUND(0,7))</f>
        <v>0</v>
      </c>
      <c r="AA709">
        <v>54.5</v>
      </c>
      <c r="AB709">
        <v>0</v>
      </c>
      <c r="AC709">
        <v>0</v>
      </c>
      <c r="AD709">
        <v>0</v>
      </c>
      <c r="AE709">
        <v>54.5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1.0517000000000001</v>
      </c>
      <c r="AU709" t="s">
        <v>15</v>
      </c>
      <c r="AV709">
        <v>0</v>
      </c>
      <c r="AW709">
        <v>2</v>
      </c>
      <c r="AX709">
        <v>424393244</v>
      </c>
      <c r="AY709">
        <v>1</v>
      </c>
      <c r="AZ709">
        <v>0</v>
      </c>
      <c r="BA709">
        <v>816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57.317650000000008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ROUND(Y709*Source!I417,7)</f>
        <v>0</v>
      </c>
      <c r="CY709">
        <f>AA709</f>
        <v>54.5</v>
      </c>
      <c r="CZ709">
        <f>AE709</f>
        <v>54.5</v>
      </c>
      <c r="DA709">
        <f>AI709</f>
        <v>1</v>
      </c>
      <c r="DB709">
        <f>ROUND((ROUND(AT709*CZ709,2)*ROUND(0,7)),6)</f>
        <v>0</v>
      </c>
      <c r="DC709">
        <f>ROUND((ROUND(AT709*AG709,2)*ROUND(0,7)),6)</f>
        <v>0</v>
      </c>
      <c r="DD709" t="s">
        <v>3</v>
      </c>
      <c r="DE709" t="s">
        <v>3</v>
      </c>
      <c r="DF709">
        <f t="shared" si="344"/>
        <v>0</v>
      </c>
      <c r="DG709">
        <f t="shared" ref="DG709:DG748" si="345">ROUND(ROUND(AF709,2)*CX709,2)</f>
        <v>0</v>
      </c>
      <c r="DH709">
        <f t="shared" si="343"/>
        <v>0</v>
      </c>
      <c r="DI709">
        <f t="shared" si="341"/>
        <v>0</v>
      </c>
      <c r="DJ709">
        <f>DF709</f>
        <v>0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ROW(Source!A419)</f>
        <v>419</v>
      </c>
      <c r="B710">
        <v>424238656</v>
      </c>
      <c r="C710">
        <v>424237490</v>
      </c>
      <c r="D710">
        <v>417090856</v>
      </c>
      <c r="E710">
        <v>117</v>
      </c>
      <c r="F710">
        <v>1</v>
      </c>
      <c r="G710">
        <v>1</v>
      </c>
      <c r="H710">
        <v>1</v>
      </c>
      <c r="I710" t="s">
        <v>852</v>
      </c>
      <c r="J710" t="s">
        <v>3</v>
      </c>
      <c r="K710" t="s">
        <v>853</v>
      </c>
      <c r="L710">
        <v>1369</v>
      </c>
      <c r="N710">
        <v>1013</v>
      </c>
      <c r="O710" t="s">
        <v>851</v>
      </c>
      <c r="P710" t="s">
        <v>851</v>
      </c>
      <c r="Q710">
        <v>1</v>
      </c>
      <c r="W710">
        <v>0</v>
      </c>
      <c r="X710">
        <v>-587036825</v>
      </c>
      <c r="Y710">
        <f>(AT710*ROUND(0.3,7))</f>
        <v>0.45299999999999996</v>
      </c>
      <c r="AA710">
        <v>0</v>
      </c>
      <c r="AB710">
        <v>0</v>
      </c>
      <c r="AC710">
        <v>0</v>
      </c>
      <c r="AD710">
        <v>479.27</v>
      </c>
      <c r="AE710">
        <v>0</v>
      </c>
      <c r="AF710">
        <v>0</v>
      </c>
      <c r="AG710">
        <v>0</v>
      </c>
      <c r="AH710">
        <v>479.27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1.51</v>
      </c>
      <c r="AU710" t="s">
        <v>407</v>
      </c>
      <c r="AV710">
        <v>1</v>
      </c>
      <c r="AW710">
        <v>2</v>
      </c>
      <c r="AX710">
        <v>424393247</v>
      </c>
      <c r="AY710">
        <v>1</v>
      </c>
      <c r="AZ710">
        <v>0</v>
      </c>
      <c r="BA710">
        <v>818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723.69769999999994</v>
      </c>
      <c r="BN710">
        <v>1.51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217.10930999999997</v>
      </c>
      <c r="BU710">
        <v>0.45299999999999996</v>
      </c>
      <c r="BV710">
        <v>0</v>
      </c>
      <c r="BW710">
        <v>1</v>
      </c>
      <c r="CU710">
        <f>ROUND(AT710*Source!I419*AH710*AL710,2)</f>
        <v>723.7</v>
      </c>
      <c r="CV710">
        <f>ROUND(Y710*Source!I419,7)</f>
        <v>0.45300000000000001</v>
      </c>
      <c r="CW710">
        <v>0</v>
      </c>
      <c r="CX710">
        <f>ROUND(Y710*Source!I419,7)</f>
        <v>0.45300000000000001</v>
      </c>
      <c r="CY710">
        <f>AD710</f>
        <v>479.27</v>
      </c>
      <c r="CZ710">
        <f>AH710</f>
        <v>479.27</v>
      </c>
      <c r="DA710">
        <f>AL710</f>
        <v>1</v>
      </c>
      <c r="DB710">
        <f>ROUND((ROUND(AT710*CZ710,2)*ROUND(0.3,7)),6)</f>
        <v>217.11</v>
      </c>
      <c r="DC710">
        <f>ROUND((ROUND(AT710*AG710,2)*ROUND(0.3,7)),6)</f>
        <v>0</v>
      </c>
      <c r="DD710" t="s">
        <v>3</v>
      </c>
      <c r="DE710" t="s">
        <v>3</v>
      </c>
      <c r="DF710">
        <f t="shared" si="344"/>
        <v>0</v>
      </c>
      <c r="DG710">
        <f t="shared" si="345"/>
        <v>0</v>
      </c>
      <c r="DH710">
        <f t="shared" si="343"/>
        <v>0</v>
      </c>
      <c r="DI710">
        <f t="shared" si="341"/>
        <v>217.11</v>
      </c>
      <c r="DJ710">
        <f>DI710</f>
        <v>217.11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ROW(Source!A419)</f>
        <v>419</v>
      </c>
      <c r="B711">
        <v>424238656</v>
      </c>
      <c r="C711">
        <v>424237490</v>
      </c>
      <c r="D711">
        <v>417090860</v>
      </c>
      <c r="E711">
        <v>117</v>
      </c>
      <c r="F711">
        <v>1</v>
      </c>
      <c r="G711">
        <v>1</v>
      </c>
      <c r="H711">
        <v>1</v>
      </c>
      <c r="I711" t="s">
        <v>1101</v>
      </c>
      <c r="J711" t="s">
        <v>3</v>
      </c>
      <c r="K711" t="s">
        <v>1102</v>
      </c>
      <c r="L711">
        <v>1369</v>
      </c>
      <c r="N711">
        <v>1013</v>
      </c>
      <c r="O711" t="s">
        <v>851</v>
      </c>
      <c r="P711" t="s">
        <v>851</v>
      </c>
      <c r="Q711">
        <v>1</v>
      </c>
      <c r="W711">
        <v>0</v>
      </c>
      <c r="X711">
        <v>-512803540</v>
      </c>
      <c r="Y711">
        <f>(AT711*ROUND(0.3,7))</f>
        <v>0.45299999999999996</v>
      </c>
      <c r="AA711">
        <v>0</v>
      </c>
      <c r="AB711">
        <v>0</v>
      </c>
      <c r="AC711">
        <v>0</v>
      </c>
      <c r="AD711">
        <v>539.69000000000005</v>
      </c>
      <c r="AE711">
        <v>0</v>
      </c>
      <c r="AF711">
        <v>0</v>
      </c>
      <c r="AG711">
        <v>0</v>
      </c>
      <c r="AH711">
        <v>539.69000000000005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1.51</v>
      </c>
      <c r="AU711" t="s">
        <v>407</v>
      </c>
      <c r="AV711">
        <v>1</v>
      </c>
      <c r="AW711">
        <v>2</v>
      </c>
      <c r="AX711">
        <v>424393248</v>
      </c>
      <c r="AY711">
        <v>1</v>
      </c>
      <c r="AZ711">
        <v>0</v>
      </c>
      <c r="BA711">
        <v>819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814.93190000000004</v>
      </c>
      <c r="BN711">
        <v>1.51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244.47957</v>
      </c>
      <c r="BU711">
        <v>0.45299999999999996</v>
      </c>
      <c r="BV711">
        <v>0</v>
      </c>
      <c r="BW711">
        <v>1</v>
      </c>
      <c r="CU711">
        <f>ROUND(AT711*Source!I419*AH711*AL711,2)</f>
        <v>814.93</v>
      </c>
      <c r="CV711">
        <f>ROUND(Y711*Source!I419,7)</f>
        <v>0.45300000000000001</v>
      </c>
      <c r="CW711">
        <v>0</v>
      </c>
      <c r="CX711">
        <f>ROUND(Y711*Source!I419,7)</f>
        <v>0.45300000000000001</v>
      </c>
      <c r="CY711">
        <f>AD711</f>
        <v>539.69000000000005</v>
      </c>
      <c r="CZ711">
        <f>AH711</f>
        <v>539.69000000000005</v>
      </c>
      <c r="DA711">
        <f>AL711</f>
        <v>1</v>
      </c>
      <c r="DB711">
        <f>ROUND((ROUND(AT711*CZ711,2)*ROUND(0.3,7)),6)</f>
        <v>244.47900000000001</v>
      </c>
      <c r="DC711">
        <f>ROUND((ROUND(AT711*AG711,2)*ROUND(0.3,7)),6)</f>
        <v>0</v>
      </c>
      <c r="DD711" t="s">
        <v>3</v>
      </c>
      <c r="DE711" t="s">
        <v>3</v>
      </c>
      <c r="DF711">
        <f t="shared" si="344"/>
        <v>0</v>
      </c>
      <c r="DG711">
        <f t="shared" si="345"/>
        <v>0</v>
      </c>
      <c r="DH711">
        <f t="shared" si="343"/>
        <v>0</v>
      </c>
      <c r="DI711">
        <f t="shared" si="341"/>
        <v>244.48</v>
      </c>
      <c r="DJ711">
        <f>DI711</f>
        <v>244.48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ROW(Source!A419)</f>
        <v>419</v>
      </c>
      <c r="B712">
        <v>424238656</v>
      </c>
      <c r="C712">
        <v>424237490</v>
      </c>
      <c r="D712">
        <v>417163072</v>
      </c>
      <c r="E712">
        <v>1</v>
      </c>
      <c r="F712">
        <v>1</v>
      </c>
      <c r="G712">
        <v>1</v>
      </c>
      <c r="H712">
        <v>3</v>
      </c>
      <c r="I712" t="s">
        <v>1153</v>
      </c>
      <c r="J712" t="s">
        <v>1154</v>
      </c>
      <c r="K712" t="s">
        <v>1155</v>
      </c>
      <c r="L712">
        <v>1346</v>
      </c>
      <c r="N712">
        <v>1009</v>
      </c>
      <c r="O712" t="s">
        <v>1046</v>
      </c>
      <c r="P712" t="s">
        <v>1046</v>
      </c>
      <c r="Q712">
        <v>1</v>
      </c>
      <c r="W712">
        <v>0</v>
      </c>
      <c r="X712">
        <v>-1568219933</v>
      </c>
      <c r="Y712">
        <f>(AT712*ROUND(0,7))</f>
        <v>0</v>
      </c>
      <c r="AA712">
        <v>54.5</v>
      </c>
      <c r="AB712">
        <v>0</v>
      </c>
      <c r="AC712">
        <v>0</v>
      </c>
      <c r="AD712">
        <v>0</v>
      </c>
      <c r="AE712">
        <v>54.5</v>
      </c>
      <c r="AF712">
        <v>0</v>
      </c>
      <c r="AG712">
        <v>0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2.4563000000000001</v>
      </c>
      <c r="AU712" t="s">
        <v>342</v>
      </c>
      <c r="AV712">
        <v>0</v>
      </c>
      <c r="AW712">
        <v>2</v>
      </c>
      <c r="AX712">
        <v>424393249</v>
      </c>
      <c r="AY712">
        <v>1</v>
      </c>
      <c r="AZ712">
        <v>0</v>
      </c>
      <c r="BA712">
        <v>820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133.86835000000002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ROUND(Y712*Source!I419,7)</f>
        <v>0</v>
      </c>
      <c r="CY712">
        <f>AA712</f>
        <v>54.5</v>
      </c>
      <c r="CZ712">
        <f>AE712</f>
        <v>54.5</v>
      </c>
      <c r="DA712">
        <f>AI712</f>
        <v>1</v>
      </c>
      <c r="DB712">
        <f>ROUND((ROUND(AT712*CZ712,2)*ROUND(0,7)),6)</f>
        <v>0</v>
      </c>
      <c r="DC712">
        <f>ROUND((ROUND(AT712*AG712,2)*ROUND(0,7)),6)</f>
        <v>0</v>
      </c>
      <c r="DD712" t="s">
        <v>3</v>
      </c>
      <c r="DE712" t="s">
        <v>3</v>
      </c>
      <c r="DF712">
        <f t="shared" si="344"/>
        <v>0</v>
      </c>
      <c r="DG712">
        <f t="shared" si="345"/>
        <v>0</v>
      </c>
      <c r="DH712">
        <f t="shared" si="343"/>
        <v>0</v>
      </c>
      <c r="DI712">
        <f t="shared" si="341"/>
        <v>0</v>
      </c>
      <c r="DJ712">
        <f>DF712</f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ROW(Source!A420)</f>
        <v>420</v>
      </c>
      <c r="B713">
        <v>424238656</v>
      </c>
      <c r="C713">
        <v>424237499</v>
      </c>
      <c r="D713">
        <v>417090856</v>
      </c>
      <c r="E713">
        <v>117</v>
      </c>
      <c r="F713">
        <v>1</v>
      </c>
      <c r="G713">
        <v>1</v>
      </c>
      <c r="H713">
        <v>1</v>
      </c>
      <c r="I713" t="s">
        <v>852</v>
      </c>
      <c r="J713" t="s">
        <v>3</v>
      </c>
      <c r="K713" t="s">
        <v>853</v>
      </c>
      <c r="L713">
        <v>1369</v>
      </c>
      <c r="N713">
        <v>1013</v>
      </c>
      <c r="O713" t="s">
        <v>851</v>
      </c>
      <c r="P713" t="s">
        <v>851</v>
      </c>
      <c r="Q713">
        <v>1</v>
      </c>
      <c r="W713">
        <v>0</v>
      </c>
      <c r="X713">
        <v>-587036825</v>
      </c>
      <c r="Y713">
        <f>AT713</f>
        <v>1.51</v>
      </c>
      <c r="AA713">
        <v>0</v>
      </c>
      <c r="AB713">
        <v>0</v>
      </c>
      <c r="AC713">
        <v>0</v>
      </c>
      <c r="AD713">
        <v>479.27</v>
      </c>
      <c r="AE713">
        <v>0</v>
      </c>
      <c r="AF713">
        <v>0</v>
      </c>
      <c r="AG713">
        <v>0</v>
      </c>
      <c r="AH713">
        <v>479.27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1.51</v>
      </c>
      <c r="AU713" t="s">
        <v>3</v>
      </c>
      <c r="AV713">
        <v>1</v>
      </c>
      <c r="AW713">
        <v>2</v>
      </c>
      <c r="AX713">
        <v>424393252</v>
      </c>
      <c r="AY713">
        <v>1</v>
      </c>
      <c r="AZ713">
        <v>0</v>
      </c>
      <c r="BA713">
        <v>822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723.69769999999994</v>
      </c>
      <c r="BN713">
        <v>1.51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723.69769999999994</v>
      </c>
      <c r="BU713">
        <v>1.51</v>
      </c>
      <c r="BV713">
        <v>0</v>
      </c>
      <c r="BW713">
        <v>1</v>
      </c>
      <c r="CU713">
        <f>ROUND(AT713*Source!I420*AH713*AL713,2)</f>
        <v>723.7</v>
      </c>
      <c r="CV713">
        <f>ROUND(Y713*Source!I420,7)</f>
        <v>1.51</v>
      </c>
      <c r="CW713">
        <v>0</v>
      </c>
      <c r="CX713">
        <f>ROUND(Y713*Source!I420,7)</f>
        <v>1.51</v>
      </c>
      <c r="CY713">
        <f>AD713</f>
        <v>479.27</v>
      </c>
      <c r="CZ713">
        <f>AH713</f>
        <v>479.27</v>
      </c>
      <c r="DA713">
        <f>AL713</f>
        <v>1</v>
      </c>
      <c r="DB713">
        <f>ROUND(ROUND(AT713*CZ713,2),6)</f>
        <v>723.7</v>
      </c>
      <c r="DC713">
        <f>ROUND(ROUND(AT713*AG713,2),6)</f>
        <v>0</v>
      </c>
      <c r="DD713" t="s">
        <v>3</v>
      </c>
      <c r="DE713" t="s">
        <v>3</v>
      </c>
      <c r="DF713">
        <f t="shared" si="344"/>
        <v>0</v>
      </c>
      <c r="DG713">
        <f t="shared" si="345"/>
        <v>0</v>
      </c>
      <c r="DH713">
        <f t="shared" si="343"/>
        <v>0</v>
      </c>
      <c r="DI713">
        <f t="shared" si="341"/>
        <v>723.7</v>
      </c>
      <c r="DJ713">
        <f>DI713</f>
        <v>723.7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ROW(Source!A420)</f>
        <v>420</v>
      </c>
      <c r="B714">
        <v>424238656</v>
      </c>
      <c r="C714">
        <v>424237499</v>
      </c>
      <c r="D714">
        <v>417090860</v>
      </c>
      <c r="E714">
        <v>117</v>
      </c>
      <c r="F714">
        <v>1</v>
      </c>
      <c r="G714">
        <v>1</v>
      </c>
      <c r="H714">
        <v>1</v>
      </c>
      <c r="I714" t="s">
        <v>1101</v>
      </c>
      <c r="J714" t="s">
        <v>3</v>
      </c>
      <c r="K714" t="s">
        <v>1102</v>
      </c>
      <c r="L714">
        <v>1369</v>
      </c>
      <c r="N714">
        <v>1013</v>
      </c>
      <c r="O714" t="s">
        <v>851</v>
      </c>
      <c r="P714" t="s">
        <v>851</v>
      </c>
      <c r="Q714">
        <v>1</v>
      </c>
      <c r="W714">
        <v>0</v>
      </c>
      <c r="X714">
        <v>-512803540</v>
      </c>
      <c r="Y714">
        <f>AT714</f>
        <v>1.51</v>
      </c>
      <c r="AA714">
        <v>0</v>
      </c>
      <c r="AB714">
        <v>0</v>
      </c>
      <c r="AC714">
        <v>0</v>
      </c>
      <c r="AD714">
        <v>539.69000000000005</v>
      </c>
      <c r="AE714">
        <v>0</v>
      </c>
      <c r="AF714">
        <v>0</v>
      </c>
      <c r="AG714">
        <v>0</v>
      </c>
      <c r="AH714">
        <v>539.69000000000005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1.51</v>
      </c>
      <c r="AU714" t="s">
        <v>3</v>
      </c>
      <c r="AV714">
        <v>1</v>
      </c>
      <c r="AW714">
        <v>2</v>
      </c>
      <c r="AX714">
        <v>424393253</v>
      </c>
      <c r="AY714">
        <v>1</v>
      </c>
      <c r="AZ714">
        <v>0</v>
      </c>
      <c r="BA714">
        <v>823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814.93190000000004</v>
      </c>
      <c r="BN714">
        <v>1.51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814.93190000000004</v>
      </c>
      <c r="BU714">
        <v>1.51</v>
      </c>
      <c r="BV714">
        <v>0</v>
      </c>
      <c r="BW714">
        <v>1</v>
      </c>
      <c r="CU714">
        <f>ROUND(AT714*Source!I420*AH714*AL714,2)</f>
        <v>814.93</v>
      </c>
      <c r="CV714">
        <f>ROUND(Y714*Source!I420,7)</f>
        <v>1.51</v>
      </c>
      <c r="CW714">
        <v>0</v>
      </c>
      <c r="CX714">
        <f>ROUND(Y714*Source!I420,7)</f>
        <v>1.51</v>
      </c>
      <c r="CY714">
        <f>AD714</f>
        <v>539.69000000000005</v>
      </c>
      <c r="CZ714">
        <f>AH714</f>
        <v>539.69000000000005</v>
      </c>
      <c r="DA714">
        <f>AL714</f>
        <v>1</v>
      </c>
      <c r="DB714">
        <f>ROUND(ROUND(AT714*CZ714,2),6)</f>
        <v>814.93</v>
      </c>
      <c r="DC714">
        <f>ROUND(ROUND(AT714*AG714,2),6)</f>
        <v>0</v>
      </c>
      <c r="DD714" t="s">
        <v>3</v>
      </c>
      <c r="DE714" t="s">
        <v>3</v>
      </c>
      <c r="DF714">
        <f t="shared" si="344"/>
        <v>0</v>
      </c>
      <c r="DG714">
        <f t="shared" si="345"/>
        <v>0</v>
      </c>
      <c r="DH714">
        <f t="shared" si="343"/>
        <v>0</v>
      </c>
      <c r="DI714">
        <f t="shared" si="341"/>
        <v>814.93</v>
      </c>
      <c r="DJ714">
        <f>DI714</f>
        <v>814.93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ROW(Source!A420)</f>
        <v>420</v>
      </c>
      <c r="B715">
        <v>424238656</v>
      </c>
      <c r="C715">
        <v>424237499</v>
      </c>
      <c r="D715">
        <v>417163072</v>
      </c>
      <c r="E715">
        <v>1</v>
      </c>
      <c r="F715">
        <v>1</v>
      </c>
      <c r="G715">
        <v>1</v>
      </c>
      <c r="H715">
        <v>3</v>
      </c>
      <c r="I715" t="s">
        <v>1153</v>
      </c>
      <c r="J715" t="s">
        <v>1154</v>
      </c>
      <c r="K715" t="s">
        <v>1155</v>
      </c>
      <c r="L715">
        <v>1346</v>
      </c>
      <c r="N715">
        <v>1009</v>
      </c>
      <c r="O715" t="s">
        <v>1046</v>
      </c>
      <c r="P715" t="s">
        <v>1046</v>
      </c>
      <c r="Q715">
        <v>1</v>
      </c>
      <c r="W715">
        <v>0</v>
      </c>
      <c r="X715">
        <v>-1568219933</v>
      </c>
      <c r="Y715">
        <f>(AT715*ROUND(0,7))</f>
        <v>0</v>
      </c>
      <c r="AA715">
        <v>54.5</v>
      </c>
      <c r="AB715">
        <v>0</v>
      </c>
      <c r="AC715">
        <v>0</v>
      </c>
      <c r="AD715">
        <v>0</v>
      </c>
      <c r="AE715">
        <v>54.5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2.4563000000000001</v>
      </c>
      <c r="AU715" t="s">
        <v>342</v>
      </c>
      <c r="AV715">
        <v>0</v>
      </c>
      <c r="AW715">
        <v>2</v>
      </c>
      <c r="AX715">
        <v>424393254</v>
      </c>
      <c r="AY715">
        <v>1</v>
      </c>
      <c r="AZ715">
        <v>0</v>
      </c>
      <c r="BA715">
        <v>824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133.86835000000002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ROUND(Y715*Source!I420,7)</f>
        <v>0</v>
      </c>
      <c r="CY715">
        <f>AA715</f>
        <v>54.5</v>
      </c>
      <c r="CZ715">
        <f>AE715</f>
        <v>54.5</v>
      </c>
      <c r="DA715">
        <f>AI715</f>
        <v>1</v>
      </c>
      <c r="DB715">
        <f>ROUND((ROUND(AT715*CZ715,2)*ROUND(0,7)),6)</f>
        <v>0</v>
      </c>
      <c r="DC715">
        <f>ROUND((ROUND(AT715*AG715,2)*ROUND(0,7)),6)</f>
        <v>0</v>
      </c>
      <c r="DD715" t="s">
        <v>3</v>
      </c>
      <c r="DE715" t="s">
        <v>3</v>
      </c>
      <c r="DF715">
        <f t="shared" si="344"/>
        <v>0</v>
      </c>
      <c r="DG715">
        <f t="shared" si="345"/>
        <v>0</v>
      </c>
      <c r="DH715">
        <f t="shared" si="343"/>
        <v>0</v>
      </c>
      <c r="DI715">
        <f t="shared" si="341"/>
        <v>0</v>
      </c>
      <c r="DJ715">
        <f>DF715</f>
        <v>0</v>
      </c>
      <c r="DK715">
        <v>1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ROW(Source!A421)</f>
        <v>421</v>
      </c>
      <c r="B716">
        <v>424238656</v>
      </c>
      <c r="C716">
        <v>424237508</v>
      </c>
      <c r="D716">
        <v>417090856</v>
      </c>
      <c r="E716">
        <v>117</v>
      </c>
      <c r="F716">
        <v>1</v>
      </c>
      <c r="G716">
        <v>1</v>
      </c>
      <c r="H716">
        <v>1</v>
      </c>
      <c r="I716" t="s">
        <v>852</v>
      </c>
      <c r="J716" t="s">
        <v>3</v>
      </c>
      <c r="K716" t="s">
        <v>853</v>
      </c>
      <c r="L716">
        <v>1369</v>
      </c>
      <c r="N716">
        <v>1013</v>
      </c>
      <c r="O716" t="s">
        <v>851</v>
      </c>
      <c r="P716" t="s">
        <v>851</v>
      </c>
      <c r="Q716">
        <v>1</v>
      </c>
      <c r="W716">
        <v>0</v>
      </c>
      <c r="X716">
        <v>-587036825</v>
      </c>
      <c r="Y716">
        <f>(AT716*ROUND(0.3,7))</f>
        <v>0.56399999999999995</v>
      </c>
      <c r="AA716">
        <v>0</v>
      </c>
      <c r="AB716">
        <v>0</v>
      </c>
      <c r="AC716">
        <v>0</v>
      </c>
      <c r="AD716">
        <v>479.27</v>
      </c>
      <c r="AE716">
        <v>0</v>
      </c>
      <c r="AF716">
        <v>0</v>
      </c>
      <c r="AG716">
        <v>0</v>
      </c>
      <c r="AH716">
        <v>479.27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1.88</v>
      </c>
      <c r="AU716" t="s">
        <v>407</v>
      </c>
      <c r="AV716">
        <v>1</v>
      </c>
      <c r="AW716">
        <v>2</v>
      </c>
      <c r="AX716">
        <v>424393257</v>
      </c>
      <c r="AY716">
        <v>1</v>
      </c>
      <c r="AZ716">
        <v>0</v>
      </c>
      <c r="BA716">
        <v>826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901.02759999999989</v>
      </c>
      <c r="BN716">
        <v>1.88</v>
      </c>
      <c r="BO716">
        <v>0</v>
      </c>
      <c r="BP716">
        <v>1</v>
      </c>
      <c r="BQ716">
        <v>0</v>
      </c>
      <c r="BR716">
        <v>0</v>
      </c>
      <c r="BS716">
        <v>0</v>
      </c>
      <c r="BT716">
        <v>270.30827999999997</v>
      </c>
      <c r="BU716">
        <v>0.56399999999999995</v>
      </c>
      <c r="BV716">
        <v>0</v>
      </c>
      <c r="BW716">
        <v>1</v>
      </c>
      <c r="CU716">
        <f>ROUND(AT716*Source!I421*AH716*AL716,2)</f>
        <v>901.03</v>
      </c>
      <c r="CV716">
        <f>ROUND(Y716*Source!I421,7)</f>
        <v>0.56399999999999995</v>
      </c>
      <c r="CW716">
        <v>0</v>
      </c>
      <c r="CX716">
        <f>ROUND(Y716*Source!I421,7)</f>
        <v>0.56399999999999995</v>
      </c>
      <c r="CY716">
        <f>AD716</f>
        <v>479.27</v>
      </c>
      <c r="CZ716">
        <f>AH716</f>
        <v>479.27</v>
      </c>
      <c r="DA716">
        <f>AL716</f>
        <v>1</v>
      </c>
      <c r="DB716">
        <f>ROUND((ROUND(AT716*CZ716,2)*ROUND(0.3,7)),6)</f>
        <v>270.30900000000003</v>
      </c>
      <c r="DC716">
        <f>ROUND((ROUND(AT716*AG716,2)*ROUND(0.3,7)),6)</f>
        <v>0</v>
      </c>
      <c r="DD716" t="s">
        <v>3</v>
      </c>
      <c r="DE716" t="s">
        <v>3</v>
      </c>
      <c r="DF716">
        <f t="shared" si="344"/>
        <v>0</v>
      </c>
      <c r="DG716">
        <f t="shared" si="345"/>
        <v>0</v>
      </c>
      <c r="DH716">
        <f t="shared" si="343"/>
        <v>0</v>
      </c>
      <c r="DI716">
        <f t="shared" si="341"/>
        <v>270.31</v>
      </c>
      <c r="DJ716">
        <f>DI716</f>
        <v>270.31</v>
      </c>
      <c r="DK716">
        <v>1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ROW(Source!A421)</f>
        <v>421</v>
      </c>
      <c r="B717">
        <v>424238656</v>
      </c>
      <c r="C717">
        <v>424237508</v>
      </c>
      <c r="D717">
        <v>417090864</v>
      </c>
      <c r="E717">
        <v>117</v>
      </c>
      <c r="F717">
        <v>1</v>
      </c>
      <c r="G717">
        <v>1</v>
      </c>
      <c r="H717">
        <v>1</v>
      </c>
      <c r="I717" t="s">
        <v>1103</v>
      </c>
      <c r="J717" t="s">
        <v>3</v>
      </c>
      <c r="K717" t="s">
        <v>1104</v>
      </c>
      <c r="L717">
        <v>1369</v>
      </c>
      <c r="N717">
        <v>1013</v>
      </c>
      <c r="O717" t="s">
        <v>851</v>
      </c>
      <c r="P717" t="s">
        <v>851</v>
      </c>
      <c r="Q717">
        <v>1</v>
      </c>
      <c r="W717">
        <v>0</v>
      </c>
      <c r="X717">
        <v>1518711480</v>
      </c>
      <c r="Y717">
        <f>(AT717*ROUND(0.3,7))</f>
        <v>0.56399999999999995</v>
      </c>
      <c r="AA717">
        <v>0</v>
      </c>
      <c r="AB717">
        <v>0</v>
      </c>
      <c r="AC717">
        <v>0</v>
      </c>
      <c r="AD717">
        <v>620.24</v>
      </c>
      <c r="AE717">
        <v>0</v>
      </c>
      <c r="AF717">
        <v>0</v>
      </c>
      <c r="AG717">
        <v>0</v>
      </c>
      <c r="AH717">
        <v>620.24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1.88</v>
      </c>
      <c r="AU717" t="s">
        <v>407</v>
      </c>
      <c r="AV717">
        <v>1</v>
      </c>
      <c r="AW717">
        <v>2</v>
      </c>
      <c r="AX717">
        <v>424393258</v>
      </c>
      <c r="AY717">
        <v>1</v>
      </c>
      <c r="AZ717">
        <v>0</v>
      </c>
      <c r="BA717">
        <v>827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1166.0511999999999</v>
      </c>
      <c r="BN717">
        <v>1.88</v>
      </c>
      <c r="BO717">
        <v>0</v>
      </c>
      <c r="BP717">
        <v>1</v>
      </c>
      <c r="BQ717">
        <v>0</v>
      </c>
      <c r="BR717">
        <v>0</v>
      </c>
      <c r="BS717">
        <v>0</v>
      </c>
      <c r="BT717">
        <v>349.81536</v>
      </c>
      <c r="BU717">
        <v>0.56399999999999995</v>
      </c>
      <c r="BV717">
        <v>0</v>
      </c>
      <c r="BW717">
        <v>1</v>
      </c>
      <c r="CU717">
        <f>ROUND(AT717*Source!I421*AH717*AL717,2)</f>
        <v>1166.05</v>
      </c>
      <c r="CV717">
        <f>ROUND(Y717*Source!I421,7)</f>
        <v>0.56399999999999995</v>
      </c>
      <c r="CW717">
        <v>0</v>
      </c>
      <c r="CX717">
        <f>ROUND(Y717*Source!I421,7)</f>
        <v>0.56399999999999995</v>
      </c>
      <c r="CY717">
        <f>AD717</f>
        <v>620.24</v>
      </c>
      <c r="CZ717">
        <f>AH717</f>
        <v>620.24</v>
      </c>
      <c r="DA717">
        <f>AL717</f>
        <v>1</v>
      </c>
      <c r="DB717">
        <f>ROUND((ROUND(AT717*CZ717,2)*ROUND(0.3,7)),6)</f>
        <v>349.815</v>
      </c>
      <c r="DC717">
        <f>ROUND((ROUND(AT717*AG717,2)*ROUND(0.3,7)),6)</f>
        <v>0</v>
      </c>
      <c r="DD717" t="s">
        <v>3</v>
      </c>
      <c r="DE717" t="s">
        <v>3</v>
      </c>
      <c r="DF717">
        <f t="shared" si="344"/>
        <v>0</v>
      </c>
      <c r="DG717">
        <f t="shared" si="345"/>
        <v>0</v>
      </c>
      <c r="DH717">
        <f t="shared" si="343"/>
        <v>0</v>
      </c>
      <c r="DI717">
        <f t="shared" si="341"/>
        <v>349.82</v>
      </c>
      <c r="DJ717">
        <f>DI717</f>
        <v>349.82</v>
      </c>
      <c r="DK717">
        <v>1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ROW(Source!A421)</f>
        <v>421</v>
      </c>
      <c r="B718">
        <v>424238656</v>
      </c>
      <c r="C718">
        <v>424237508</v>
      </c>
      <c r="D718">
        <v>417163072</v>
      </c>
      <c r="E718">
        <v>1</v>
      </c>
      <c r="F718">
        <v>1</v>
      </c>
      <c r="G718">
        <v>1</v>
      </c>
      <c r="H718">
        <v>3</v>
      </c>
      <c r="I718" t="s">
        <v>1153</v>
      </c>
      <c r="J718" t="s">
        <v>1154</v>
      </c>
      <c r="K718" t="s">
        <v>1155</v>
      </c>
      <c r="L718">
        <v>1346</v>
      </c>
      <c r="N718">
        <v>1009</v>
      </c>
      <c r="O718" t="s">
        <v>1046</v>
      </c>
      <c r="P718" t="s">
        <v>1046</v>
      </c>
      <c r="Q718">
        <v>1</v>
      </c>
      <c r="W718">
        <v>0</v>
      </c>
      <c r="X718">
        <v>-1568219933</v>
      </c>
      <c r="Y718">
        <f>(AT718*ROUND(0,7))</f>
        <v>0</v>
      </c>
      <c r="AA718">
        <v>54.5</v>
      </c>
      <c r="AB718">
        <v>0</v>
      </c>
      <c r="AC718">
        <v>0</v>
      </c>
      <c r="AD718">
        <v>0</v>
      </c>
      <c r="AE718">
        <v>54.5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3.0911</v>
      </c>
      <c r="AU718" t="s">
        <v>342</v>
      </c>
      <c r="AV718">
        <v>0</v>
      </c>
      <c r="AW718">
        <v>2</v>
      </c>
      <c r="AX718">
        <v>424393259</v>
      </c>
      <c r="AY718">
        <v>1</v>
      </c>
      <c r="AZ718">
        <v>0</v>
      </c>
      <c r="BA718">
        <v>828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168.46494999999999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ROUND(Y718*Source!I421,7)</f>
        <v>0</v>
      </c>
      <c r="CY718">
        <f>AA718</f>
        <v>54.5</v>
      </c>
      <c r="CZ718">
        <f>AE718</f>
        <v>54.5</v>
      </c>
      <c r="DA718">
        <f>AI718</f>
        <v>1</v>
      </c>
      <c r="DB718">
        <f>ROUND((ROUND(AT718*CZ718,2)*ROUND(0,7)),6)</f>
        <v>0</v>
      </c>
      <c r="DC718">
        <f>ROUND((ROUND(AT718*AG718,2)*ROUND(0,7)),6)</f>
        <v>0</v>
      </c>
      <c r="DD718" t="s">
        <v>3</v>
      </c>
      <c r="DE718" t="s">
        <v>3</v>
      </c>
      <c r="DF718">
        <f t="shared" si="344"/>
        <v>0</v>
      </c>
      <c r="DG718">
        <f t="shared" si="345"/>
        <v>0</v>
      </c>
      <c r="DH718">
        <f t="shared" si="343"/>
        <v>0</v>
      </c>
      <c r="DI718">
        <f t="shared" si="341"/>
        <v>0</v>
      </c>
      <c r="DJ718">
        <f>DF718</f>
        <v>0</v>
      </c>
      <c r="DK718">
        <v>1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ROW(Source!A422)</f>
        <v>422</v>
      </c>
      <c r="B719">
        <v>424238656</v>
      </c>
      <c r="C719">
        <v>424237517</v>
      </c>
      <c r="D719">
        <v>417090856</v>
      </c>
      <c r="E719">
        <v>117</v>
      </c>
      <c r="F719">
        <v>1</v>
      </c>
      <c r="G719">
        <v>1</v>
      </c>
      <c r="H719">
        <v>1</v>
      </c>
      <c r="I719" t="s">
        <v>852</v>
      </c>
      <c r="J719" t="s">
        <v>3</v>
      </c>
      <c r="K719" t="s">
        <v>853</v>
      </c>
      <c r="L719">
        <v>1369</v>
      </c>
      <c r="N719">
        <v>1013</v>
      </c>
      <c r="O719" t="s">
        <v>851</v>
      </c>
      <c r="P719" t="s">
        <v>851</v>
      </c>
      <c r="Q719">
        <v>1</v>
      </c>
      <c r="W719">
        <v>0</v>
      </c>
      <c r="X719">
        <v>-587036825</v>
      </c>
      <c r="Y719">
        <f>AT719</f>
        <v>1.88</v>
      </c>
      <c r="AA719">
        <v>0</v>
      </c>
      <c r="AB719">
        <v>0</v>
      </c>
      <c r="AC719">
        <v>0</v>
      </c>
      <c r="AD719">
        <v>479.27</v>
      </c>
      <c r="AE719">
        <v>0</v>
      </c>
      <c r="AF719">
        <v>0</v>
      </c>
      <c r="AG719">
        <v>0</v>
      </c>
      <c r="AH719">
        <v>479.27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1.88</v>
      </c>
      <c r="AU719" t="s">
        <v>3</v>
      </c>
      <c r="AV719">
        <v>1</v>
      </c>
      <c r="AW719">
        <v>2</v>
      </c>
      <c r="AX719">
        <v>424393262</v>
      </c>
      <c r="AY719">
        <v>1</v>
      </c>
      <c r="AZ719">
        <v>0</v>
      </c>
      <c r="BA719">
        <v>830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901.02759999999989</v>
      </c>
      <c r="BN719">
        <v>1.88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901.02759999999989</v>
      </c>
      <c r="BU719">
        <v>1.88</v>
      </c>
      <c r="BV719">
        <v>0</v>
      </c>
      <c r="BW719">
        <v>1</v>
      </c>
      <c r="CU719">
        <f>ROUND(AT719*Source!I422*AH719*AL719,2)</f>
        <v>901.03</v>
      </c>
      <c r="CV719">
        <f>ROUND(Y719*Source!I422,7)</f>
        <v>1.88</v>
      </c>
      <c r="CW719">
        <v>0</v>
      </c>
      <c r="CX719">
        <f>ROUND(Y719*Source!I422,7)</f>
        <v>1.88</v>
      </c>
      <c r="CY719">
        <f>AD719</f>
        <v>479.27</v>
      </c>
      <c r="CZ719">
        <f>AH719</f>
        <v>479.27</v>
      </c>
      <c r="DA719">
        <f>AL719</f>
        <v>1</v>
      </c>
      <c r="DB719">
        <f>ROUND(ROUND(AT719*CZ719,2),6)</f>
        <v>901.03</v>
      </c>
      <c r="DC719">
        <f>ROUND(ROUND(AT719*AG719,2),6)</f>
        <v>0</v>
      </c>
      <c r="DD719" t="s">
        <v>3</v>
      </c>
      <c r="DE719" t="s">
        <v>3</v>
      </c>
      <c r="DF719">
        <f t="shared" si="344"/>
        <v>0</v>
      </c>
      <c r="DG719">
        <f t="shared" si="345"/>
        <v>0</v>
      </c>
      <c r="DH719">
        <f t="shared" si="343"/>
        <v>0</v>
      </c>
      <c r="DI719">
        <f t="shared" si="341"/>
        <v>901.03</v>
      </c>
      <c r="DJ719">
        <f>DI719</f>
        <v>901.03</v>
      </c>
      <c r="DK719">
        <v>1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ROW(Source!A422)</f>
        <v>422</v>
      </c>
      <c r="B720">
        <v>424238656</v>
      </c>
      <c r="C720">
        <v>424237517</v>
      </c>
      <c r="D720">
        <v>417090864</v>
      </c>
      <c r="E720">
        <v>117</v>
      </c>
      <c r="F720">
        <v>1</v>
      </c>
      <c r="G720">
        <v>1</v>
      </c>
      <c r="H720">
        <v>1</v>
      </c>
      <c r="I720" t="s">
        <v>1103</v>
      </c>
      <c r="J720" t="s">
        <v>3</v>
      </c>
      <c r="K720" t="s">
        <v>1104</v>
      </c>
      <c r="L720">
        <v>1369</v>
      </c>
      <c r="N720">
        <v>1013</v>
      </c>
      <c r="O720" t="s">
        <v>851</v>
      </c>
      <c r="P720" t="s">
        <v>851</v>
      </c>
      <c r="Q720">
        <v>1</v>
      </c>
      <c r="W720">
        <v>0</v>
      </c>
      <c r="X720">
        <v>1518711480</v>
      </c>
      <c r="Y720">
        <f>AT720</f>
        <v>1.88</v>
      </c>
      <c r="AA720">
        <v>0</v>
      </c>
      <c r="AB720">
        <v>0</v>
      </c>
      <c r="AC720">
        <v>0</v>
      </c>
      <c r="AD720">
        <v>620.24</v>
      </c>
      <c r="AE720">
        <v>0</v>
      </c>
      <c r="AF720">
        <v>0</v>
      </c>
      <c r="AG720">
        <v>0</v>
      </c>
      <c r="AH720">
        <v>620.24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1.88</v>
      </c>
      <c r="AU720" t="s">
        <v>3</v>
      </c>
      <c r="AV720">
        <v>1</v>
      </c>
      <c r="AW720">
        <v>2</v>
      </c>
      <c r="AX720">
        <v>424393263</v>
      </c>
      <c r="AY720">
        <v>1</v>
      </c>
      <c r="AZ720">
        <v>0</v>
      </c>
      <c r="BA720">
        <v>831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1166.0511999999999</v>
      </c>
      <c r="BN720">
        <v>1.88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1166.0511999999999</v>
      </c>
      <c r="BU720">
        <v>1.88</v>
      </c>
      <c r="BV720">
        <v>0</v>
      </c>
      <c r="BW720">
        <v>1</v>
      </c>
      <c r="CU720">
        <f>ROUND(AT720*Source!I422*AH720*AL720,2)</f>
        <v>1166.05</v>
      </c>
      <c r="CV720">
        <f>ROUND(Y720*Source!I422,7)</f>
        <v>1.88</v>
      </c>
      <c r="CW720">
        <v>0</v>
      </c>
      <c r="CX720">
        <f>ROUND(Y720*Source!I422,7)</f>
        <v>1.88</v>
      </c>
      <c r="CY720">
        <f>AD720</f>
        <v>620.24</v>
      </c>
      <c r="CZ720">
        <f>AH720</f>
        <v>620.24</v>
      </c>
      <c r="DA720">
        <f>AL720</f>
        <v>1</v>
      </c>
      <c r="DB720">
        <f>ROUND(ROUND(AT720*CZ720,2),6)</f>
        <v>1166.05</v>
      </c>
      <c r="DC720">
        <f>ROUND(ROUND(AT720*AG720,2),6)</f>
        <v>0</v>
      </c>
      <c r="DD720" t="s">
        <v>3</v>
      </c>
      <c r="DE720" t="s">
        <v>3</v>
      </c>
      <c r="DF720">
        <f t="shared" si="344"/>
        <v>0</v>
      </c>
      <c r="DG720">
        <f t="shared" si="345"/>
        <v>0</v>
      </c>
      <c r="DH720">
        <f t="shared" si="343"/>
        <v>0</v>
      </c>
      <c r="DI720">
        <f t="shared" si="341"/>
        <v>1166.05</v>
      </c>
      <c r="DJ720">
        <f>DI720</f>
        <v>1166.05</v>
      </c>
      <c r="DK720">
        <v>1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ROW(Source!A422)</f>
        <v>422</v>
      </c>
      <c r="B721">
        <v>424238656</v>
      </c>
      <c r="C721">
        <v>424237517</v>
      </c>
      <c r="D721">
        <v>417163072</v>
      </c>
      <c r="E721">
        <v>1</v>
      </c>
      <c r="F721">
        <v>1</v>
      </c>
      <c r="G721">
        <v>1</v>
      </c>
      <c r="H721">
        <v>3</v>
      </c>
      <c r="I721" t="s">
        <v>1153</v>
      </c>
      <c r="J721" t="s">
        <v>1154</v>
      </c>
      <c r="K721" t="s">
        <v>1155</v>
      </c>
      <c r="L721">
        <v>1346</v>
      </c>
      <c r="N721">
        <v>1009</v>
      </c>
      <c r="O721" t="s">
        <v>1046</v>
      </c>
      <c r="P721" t="s">
        <v>1046</v>
      </c>
      <c r="Q721">
        <v>1</v>
      </c>
      <c r="W721">
        <v>0</v>
      </c>
      <c r="X721">
        <v>-1568219933</v>
      </c>
      <c r="Y721">
        <f>(AT721*ROUND(0,7))</f>
        <v>0</v>
      </c>
      <c r="AA721">
        <v>54.5</v>
      </c>
      <c r="AB721">
        <v>0</v>
      </c>
      <c r="AC721">
        <v>0</v>
      </c>
      <c r="AD721">
        <v>0</v>
      </c>
      <c r="AE721">
        <v>54.5</v>
      </c>
      <c r="AF721">
        <v>0</v>
      </c>
      <c r="AG721">
        <v>0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3.0911</v>
      </c>
      <c r="AU721" t="s">
        <v>15</v>
      </c>
      <c r="AV721">
        <v>0</v>
      </c>
      <c r="AW721">
        <v>2</v>
      </c>
      <c r="AX721">
        <v>424393264</v>
      </c>
      <c r="AY721">
        <v>1</v>
      </c>
      <c r="AZ721">
        <v>0</v>
      </c>
      <c r="BA721">
        <v>832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168.46494999999999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ROUND(Y721*Source!I422,7)</f>
        <v>0</v>
      </c>
      <c r="CY721">
        <f>AA721</f>
        <v>54.5</v>
      </c>
      <c r="CZ721">
        <f>AE721</f>
        <v>54.5</v>
      </c>
      <c r="DA721">
        <f>AI721</f>
        <v>1</v>
      </c>
      <c r="DB721">
        <f>ROUND((ROUND(AT721*CZ721,2)*ROUND(0,7)),6)</f>
        <v>0</v>
      </c>
      <c r="DC721">
        <f>ROUND((ROUND(AT721*AG721,2)*ROUND(0,7)),6)</f>
        <v>0</v>
      </c>
      <c r="DD721" t="s">
        <v>3</v>
      </c>
      <c r="DE721" t="s">
        <v>3</v>
      </c>
      <c r="DF721">
        <f t="shared" si="344"/>
        <v>0</v>
      </c>
      <c r="DG721">
        <f t="shared" si="345"/>
        <v>0</v>
      </c>
      <c r="DH721">
        <f t="shared" si="343"/>
        <v>0</v>
      </c>
      <c r="DI721">
        <f t="shared" si="341"/>
        <v>0</v>
      </c>
      <c r="DJ721">
        <f>DF721</f>
        <v>0</v>
      </c>
      <c r="DK721">
        <v>1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ROW(Source!A423)</f>
        <v>423</v>
      </c>
      <c r="B722">
        <v>424238656</v>
      </c>
      <c r="C722">
        <v>424237526</v>
      </c>
      <c r="D722">
        <v>417090856</v>
      </c>
      <c r="E722">
        <v>117</v>
      </c>
      <c r="F722">
        <v>1</v>
      </c>
      <c r="G722">
        <v>1</v>
      </c>
      <c r="H722">
        <v>1</v>
      </c>
      <c r="I722" t="s">
        <v>852</v>
      </c>
      <c r="J722" t="s">
        <v>3</v>
      </c>
      <c r="K722" t="s">
        <v>853</v>
      </c>
      <c r="L722">
        <v>1369</v>
      </c>
      <c r="N722">
        <v>1013</v>
      </c>
      <c r="O722" t="s">
        <v>851</v>
      </c>
      <c r="P722" t="s">
        <v>851</v>
      </c>
      <c r="Q722">
        <v>1</v>
      </c>
      <c r="W722">
        <v>0</v>
      </c>
      <c r="X722">
        <v>-587036825</v>
      </c>
      <c r="Y722">
        <f>(AT722*ROUND(0.3,7))</f>
        <v>0.75299999999999989</v>
      </c>
      <c r="AA722">
        <v>0</v>
      </c>
      <c r="AB722">
        <v>0</v>
      </c>
      <c r="AC722">
        <v>0</v>
      </c>
      <c r="AD722">
        <v>479.27</v>
      </c>
      <c r="AE722">
        <v>0</v>
      </c>
      <c r="AF722">
        <v>0</v>
      </c>
      <c r="AG722">
        <v>0</v>
      </c>
      <c r="AH722">
        <v>479.27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2.5099999999999998</v>
      </c>
      <c r="AU722" t="s">
        <v>407</v>
      </c>
      <c r="AV722">
        <v>1</v>
      </c>
      <c r="AW722">
        <v>2</v>
      </c>
      <c r="AX722">
        <v>424393267</v>
      </c>
      <c r="AY722">
        <v>1</v>
      </c>
      <c r="AZ722">
        <v>0</v>
      </c>
      <c r="BA722">
        <v>834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1202.9676999999999</v>
      </c>
      <c r="BN722">
        <v>2.5099999999999998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360.89030999999994</v>
      </c>
      <c r="BU722">
        <v>0.75299999999999989</v>
      </c>
      <c r="BV722">
        <v>0</v>
      </c>
      <c r="BW722">
        <v>1</v>
      </c>
      <c r="CU722">
        <f>ROUND(AT722*Source!I423*AH722*AL722,2)</f>
        <v>1202.97</v>
      </c>
      <c r="CV722">
        <f>ROUND(Y722*Source!I423,7)</f>
        <v>0.753</v>
      </c>
      <c r="CW722">
        <v>0</v>
      </c>
      <c r="CX722">
        <f>ROUND(Y722*Source!I423,7)</f>
        <v>0.753</v>
      </c>
      <c r="CY722">
        <f>AD722</f>
        <v>479.27</v>
      </c>
      <c r="CZ722">
        <f>AH722</f>
        <v>479.27</v>
      </c>
      <c r="DA722">
        <f>AL722</f>
        <v>1</v>
      </c>
      <c r="DB722">
        <f>ROUND((ROUND(AT722*CZ722,2)*ROUND(0.3,7)),6)</f>
        <v>360.89100000000002</v>
      </c>
      <c r="DC722">
        <f>ROUND((ROUND(AT722*AG722,2)*ROUND(0.3,7)),6)</f>
        <v>0</v>
      </c>
      <c r="DD722" t="s">
        <v>3</v>
      </c>
      <c r="DE722" t="s">
        <v>3</v>
      </c>
      <c r="DF722">
        <f t="shared" si="344"/>
        <v>0</v>
      </c>
      <c r="DG722">
        <f t="shared" si="345"/>
        <v>0</v>
      </c>
      <c r="DH722">
        <f t="shared" si="343"/>
        <v>0</v>
      </c>
      <c r="DI722">
        <f t="shared" si="341"/>
        <v>360.89</v>
      </c>
      <c r="DJ722">
        <f>DI722</f>
        <v>360.89</v>
      </c>
      <c r="DK722">
        <v>1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ROW(Source!A423)</f>
        <v>423</v>
      </c>
      <c r="B723">
        <v>424238656</v>
      </c>
      <c r="C723">
        <v>424237526</v>
      </c>
      <c r="D723">
        <v>417090864</v>
      </c>
      <c r="E723">
        <v>117</v>
      </c>
      <c r="F723">
        <v>1</v>
      </c>
      <c r="G723">
        <v>1</v>
      </c>
      <c r="H723">
        <v>1</v>
      </c>
      <c r="I723" t="s">
        <v>1103</v>
      </c>
      <c r="J723" t="s">
        <v>3</v>
      </c>
      <c r="K723" t="s">
        <v>1104</v>
      </c>
      <c r="L723">
        <v>1369</v>
      </c>
      <c r="N723">
        <v>1013</v>
      </c>
      <c r="O723" t="s">
        <v>851</v>
      </c>
      <c r="P723" t="s">
        <v>851</v>
      </c>
      <c r="Q723">
        <v>1</v>
      </c>
      <c r="W723">
        <v>0</v>
      </c>
      <c r="X723">
        <v>1518711480</v>
      </c>
      <c r="Y723">
        <f>(AT723*ROUND(0.3,7))</f>
        <v>0.75299999999999989</v>
      </c>
      <c r="AA723">
        <v>0</v>
      </c>
      <c r="AB723">
        <v>0</v>
      </c>
      <c r="AC723">
        <v>0</v>
      </c>
      <c r="AD723">
        <v>620.24</v>
      </c>
      <c r="AE723">
        <v>0</v>
      </c>
      <c r="AF723">
        <v>0</v>
      </c>
      <c r="AG723">
        <v>0</v>
      </c>
      <c r="AH723">
        <v>620.24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2.5099999999999998</v>
      </c>
      <c r="AU723" t="s">
        <v>407</v>
      </c>
      <c r="AV723">
        <v>1</v>
      </c>
      <c r="AW723">
        <v>2</v>
      </c>
      <c r="AX723">
        <v>424393268</v>
      </c>
      <c r="AY723">
        <v>1</v>
      </c>
      <c r="AZ723">
        <v>0</v>
      </c>
      <c r="BA723">
        <v>835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1556.8023999999998</v>
      </c>
      <c r="BN723">
        <v>2.5099999999999998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467.04071999999996</v>
      </c>
      <c r="BU723">
        <v>0.75299999999999989</v>
      </c>
      <c r="BV723">
        <v>0</v>
      </c>
      <c r="BW723">
        <v>1</v>
      </c>
      <c r="CU723">
        <f>ROUND(AT723*Source!I423*AH723*AL723,2)</f>
        <v>1556.8</v>
      </c>
      <c r="CV723">
        <f>ROUND(Y723*Source!I423,7)</f>
        <v>0.753</v>
      </c>
      <c r="CW723">
        <v>0</v>
      </c>
      <c r="CX723">
        <f>ROUND(Y723*Source!I423,7)</f>
        <v>0.753</v>
      </c>
      <c r="CY723">
        <f>AD723</f>
        <v>620.24</v>
      </c>
      <c r="CZ723">
        <f>AH723</f>
        <v>620.24</v>
      </c>
      <c r="DA723">
        <f>AL723</f>
        <v>1</v>
      </c>
      <c r="DB723">
        <f>ROUND((ROUND(AT723*CZ723,2)*ROUND(0.3,7)),6)</f>
        <v>467.04</v>
      </c>
      <c r="DC723">
        <f>ROUND((ROUND(AT723*AG723,2)*ROUND(0.3,7)),6)</f>
        <v>0</v>
      </c>
      <c r="DD723" t="s">
        <v>3</v>
      </c>
      <c r="DE723" t="s">
        <v>3</v>
      </c>
      <c r="DF723">
        <f t="shared" si="344"/>
        <v>0</v>
      </c>
      <c r="DG723">
        <f t="shared" si="345"/>
        <v>0</v>
      </c>
      <c r="DH723">
        <f t="shared" si="343"/>
        <v>0</v>
      </c>
      <c r="DI723">
        <f t="shared" si="341"/>
        <v>467.04</v>
      </c>
      <c r="DJ723">
        <f>DI723</f>
        <v>467.04</v>
      </c>
      <c r="DK723">
        <v>1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ROW(Source!A423)</f>
        <v>423</v>
      </c>
      <c r="B724">
        <v>424238656</v>
      </c>
      <c r="C724">
        <v>424237526</v>
      </c>
      <c r="D724">
        <v>417163072</v>
      </c>
      <c r="E724">
        <v>1</v>
      </c>
      <c r="F724">
        <v>1</v>
      </c>
      <c r="G724">
        <v>1</v>
      </c>
      <c r="H724">
        <v>3</v>
      </c>
      <c r="I724" t="s">
        <v>1153</v>
      </c>
      <c r="J724" t="s">
        <v>1154</v>
      </c>
      <c r="K724" t="s">
        <v>1155</v>
      </c>
      <c r="L724">
        <v>1346</v>
      </c>
      <c r="N724">
        <v>1009</v>
      </c>
      <c r="O724" t="s">
        <v>1046</v>
      </c>
      <c r="P724" t="s">
        <v>1046</v>
      </c>
      <c r="Q724">
        <v>1</v>
      </c>
      <c r="W724">
        <v>0</v>
      </c>
      <c r="X724">
        <v>-1568219933</v>
      </c>
      <c r="Y724">
        <f>(AT724*ROUND(0,7))</f>
        <v>0</v>
      </c>
      <c r="AA724">
        <v>54.5</v>
      </c>
      <c r="AB724">
        <v>0</v>
      </c>
      <c r="AC724">
        <v>0</v>
      </c>
      <c r="AD724">
        <v>0</v>
      </c>
      <c r="AE724">
        <v>54.5</v>
      </c>
      <c r="AF724">
        <v>0</v>
      </c>
      <c r="AG724">
        <v>0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3.9948000000000001</v>
      </c>
      <c r="AU724" t="s">
        <v>342</v>
      </c>
      <c r="AV724">
        <v>0</v>
      </c>
      <c r="AW724">
        <v>2</v>
      </c>
      <c r="AX724">
        <v>424393269</v>
      </c>
      <c r="AY724">
        <v>1</v>
      </c>
      <c r="AZ724">
        <v>0</v>
      </c>
      <c r="BA724">
        <v>836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217.7166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ROUND(Y724*Source!I423,7)</f>
        <v>0</v>
      </c>
      <c r="CY724">
        <f>AA724</f>
        <v>54.5</v>
      </c>
      <c r="CZ724">
        <f>AE724</f>
        <v>54.5</v>
      </c>
      <c r="DA724">
        <f>AI724</f>
        <v>1</v>
      </c>
      <c r="DB724">
        <f>ROUND((ROUND(AT724*CZ724,2)*ROUND(0,7)),6)</f>
        <v>0</v>
      </c>
      <c r="DC724">
        <f>ROUND((ROUND(AT724*AG724,2)*ROUND(0,7)),6)</f>
        <v>0</v>
      </c>
      <c r="DD724" t="s">
        <v>3</v>
      </c>
      <c r="DE724" t="s">
        <v>3</v>
      </c>
      <c r="DF724">
        <f t="shared" si="344"/>
        <v>0</v>
      </c>
      <c r="DG724">
        <f t="shared" si="345"/>
        <v>0</v>
      </c>
      <c r="DH724">
        <f t="shared" si="343"/>
        <v>0</v>
      </c>
      <c r="DI724">
        <f t="shared" si="341"/>
        <v>0</v>
      </c>
      <c r="DJ724">
        <f>DF724</f>
        <v>0</v>
      </c>
      <c r="DK724">
        <v>1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ROW(Source!A424)</f>
        <v>424</v>
      </c>
      <c r="B725">
        <v>424238656</v>
      </c>
      <c r="C725">
        <v>424237535</v>
      </c>
      <c r="D725">
        <v>417090856</v>
      </c>
      <c r="E725">
        <v>117</v>
      </c>
      <c r="F725">
        <v>1</v>
      </c>
      <c r="G725">
        <v>1</v>
      </c>
      <c r="H725">
        <v>1</v>
      </c>
      <c r="I725" t="s">
        <v>852</v>
      </c>
      <c r="J725" t="s">
        <v>3</v>
      </c>
      <c r="K725" t="s">
        <v>853</v>
      </c>
      <c r="L725">
        <v>1369</v>
      </c>
      <c r="N725">
        <v>1013</v>
      </c>
      <c r="O725" t="s">
        <v>851</v>
      </c>
      <c r="P725" t="s">
        <v>851</v>
      </c>
      <c r="Q725">
        <v>1</v>
      </c>
      <c r="W725">
        <v>0</v>
      </c>
      <c r="X725">
        <v>-587036825</v>
      </c>
      <c r="Y725">
        <f>AT725</f>
        <v>2.5099999999999998</v>
      </c>
      <c r="AA725">
        <v>0</v>
      </c>
      <c r="AB725">
        <v>0</v>
      </c>
      <c r="AC725">
        <v>0</v>
      </c>
      <c r="AD725">
        <v>479.27</v>
      </c>
      <c r="AE725">
        <v>0</v>
      </c>
      <c r="AF725">
        <v>0</v>
      </c>
      <c r="AG725">
        <v>0</v>
      </c>
      <c r="AH725">
        <v>479.27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2.5099999999999998</v>
      </c>
      <c r="AU725" t="s">
        <v>3</v>
      </c>
      <c r="AV725">
        <v>1</v>
      </c>
      <c r="AW725">
        <v>2</v>
      </c>
      <c r="AX725">
        <v>424393272</v>
      </c>
      <c r="AY725">
        <v>1</v>
      </c>
      <c r="AZ725">
        <v>0</v>
      </c>
      <c r="BA725">
        <v>838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1202.9676999999999</v>
      </c>
      <c r="BN725">
        <v>2.5099999999999998</v>
      </c>
      <c r="BO725">
        <v>0</v>
      </c>
      <c r="BP725">
        <v>1</v>
      </c>
      <c r="BQ725">
        <v>0</v>
      </c>
      <c r="BR725">
        <v>0</v>
      </c>
      <c r="BS725">
        <v>0</v>
      </c>
      <c r="BT725">
        <v>1202.9676999999999</v>
      </c>
      <c r="BU725">
        <v>2.5099999999999998</v>
      </c>
      <c r="BV725">
        <v>0</v>
      </c>
      <c r="BW725">
        <v>1</v>
      </c>
      <c r="CU725">
        <f>ROUND(AT725*Source!I424*AH725*AL725,2)</f>
        <v>1202.97</v>
      </c>
      <c r="CV725">
        <f>ROUND(Y725*Source!I424,7)</f>
        <v>2.5099999999999998</v>
      </c>
      <c r="CW725">
        <v>0</v>
      </c>
      <c r="CX725">
        <f>ROUND(Y725*Source!I424,7)</f>
        <v>2.5099999999999998</v>
      </c>
      <c r="CY725">
        <f>AD725</f>
        <v>479.27</v>
      </c>
      <c r="CZ725">
        <f>AH725</f>
        <v>479.27</v>
      </c>
      <c r="DA725">
        <f>AL725</f>
        <v>1</v>
      </c>
      <c r="DB725">
        <f>ROUND(ROUND(AT725*CZ725,2),6)</f>
        <v>1202.97</v>
      </c>
      <c r="DC725">
        <f>ROUND(ROUND(AT725*AG725,2),6)</f>
        <v>0</v>
      </c>
      <c r="DD725" t="s">
        <v>3</v>
      </c>
      <c r="DE725" t="s">
        <v>3</v>
      </c>
      <c r="DF725">
        <f t="shared" si="344"/>
        <v>0</v>
      </c>
      <c r="DG725">
        <f t="shared" si="345"/>
        <v>0</v>
      </c>
      <c r="DH725">
        <f t="shared" si="343"/>
        <v>0</v>
      </c>
      <c r="DI725">
        <f t="shared" si="341"/>
        <v>1202.97</v>
      </c>
      <c r="DJ725">
        <f>DI725</f>
        <v>1202.97</v>
      </c>
      <c r="DK725">
        <v>1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ROW(Source!A424)</f>
        <v>424</v>
      </c>
      <c r="B726">
        <v>424238656</v>
      </c>
      <c r="C726">
        <v>424237535</v>
      </c>
      <c r="D726">
        <v>417090864</v>
      </c>
      <c r="E726">
        <v>117</v>
      </c>
      <c r="F726">
        <v>1</v>
      </c>
      <c r="G726">
        <v>1</v>
      </c>
      <c r="H726">
        <v>1</v>
      </c>
      <c r="I726" t="s">
        <v>1103</v>
      </c>
      <c r="J726" t="s">
        <v>3</v>
      </c>
      <c r="K726" t="s">
        <v>1104</v>
      </c>
      <c r="L726">
        <v>1369</v>
      </c>
      <c r="N726">
        <v>1013</v>
      </c>
      <c r="O726" t="s">
        <v>851</v>
      </c>
      <c r="P726" t="s">
        <v>851</v>
      </c>
      <c r="Q726">
        <v>1</v>
      </c>
      <c r="W726">
        <v>0</v>
      </c>
      <c r="X726">
        <v>1518711480</v>
      </c>
      <c r="Y726">
        <f>AT726</f>
        <v>2.5099999999999998</v>
      </c>
      <c r="AA726">
        <v>0</v>
      </c>
      <c r="AB726">
        <v>0</v>
      </c>
      <c r="AC726">
        <v>0</v>
      </c>
      <c r="AD726">
        <v>620.24</v>
      </c>
      <c r="AE726">
        <v>0</v>
      </c>
      <c r="AF726">
        <v>0</v>
      </c>
      <c r="AG726">
        <v>0</v>
      </c>
      <c r="AH726">
        <v>620.24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2.5099999999999998</v>
      </c>
      <c r="AU726" t="s">
        <v>3</v>
      </c>
      <c r="AV726">
        <v>1</v>
      </c>
      <c r="AW726">
        <v>2</v>
      </c>
      <c r="AX726">
        <v>424393273</v>
      </c>
      <c r="AY726">
        <v>1</v>
      </c>
      <c r="AZ726">
        <v>0</v>
      </c>
      <c r="BA726">
        <v>839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1556.8023999999998</v>
      </c>
      <c r="BN726">
        <v>2.5099999999999998</v>
      </c>
      <c r="BO726">
        <v>0</v>
      </c>
      <c r="BP726">
        <v>1</v>
      </c>
      <c r="BQ726">
        <v>0</v>
      </c>
      <c r="BR726">
        <v>0</v>
      </c>
      <c r="BS726">
        <v>0</v>
      </c>
      <c r="BT726">
        <v>1556.8023999999998</v>
      </c>
      <c r="BU726">
        <v>2.5099999999999998</v>
      </c>
      <c r="BV726">
        <v>0</v>
      </c>
      <c r="BW726">
        <v>1</v>
      </c>
      <c r="CU726">
        <f>ROUND(AT726*Source!I424*AH726*AL726,2)</f>
        <v>1556.8</v>
      </c>
      <c r="CV726">
        <f>ROUND(Y726*Source!I424,7)</f>
        <v>2.5099999999999998</v>
      </c>
      <c r="CW726">
        <v>0</v>
      </c>
      <c r="CX726">
        <f>ROUND(Y726*Source!I424,7)</f>
        <v>2.5099999999999998</v>
      </c>
      <c r="CY726">
        <f>AD726</f>
        <v>620.24</v>
      </c>
      <c r="CZ726">
        <f>AH726</f>
        <v>620.24</v>
      </c>
      <c r="DA726">
        <f>AL726</f>
        <v>1</v>
      </c>
      <c r="DB726">
        <f>ROUND(ROUND(AT726*CZ726,2),6)</f>
        <v>1556.8</v>
      </c>
      <c r="DC726">
        <f>ROUND(ROUND(AT726*AG726,2),6)</f>
        <v>0</v>
      </c>
      <c r="DD726" t="s">
        <v>3</v>
      </c>
      <c r="DE726" t="s">
        <v>3</v>
      </c>
      <c r="DF726">
        <f t="shared" si="344"/>
        <v>0</v>
      </c>
      <c r="DG726">
        <f t="shared" si="345"/>
        <v>0</v>
      </c>
      <c r="DH726">
        <f t="shared" si="343"/>
        <v>0</v>
      </c>
      <c r="DI726">
        <f t="shared" si="341"/>
        <v>1556.8</v>
      </c>
      <c r="DJ726">
        <f>DI726</f>
        <v>1556.8</v>
      </c>
      <c r="DK726">
        <v>1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ROW(Source!A424)</f>
        <v>424</v>
      </c>
      <c r="B727">
        <v>424238656</v>
      </c>
      <c r="C727">
        <v>424237535</v>
      </c>
      <c r="D727">
        <v>417163072</v>
      </c>
      <c r="E727">
        <v>1</v>
      </c>
      <c r="F727">
        <v>1</v>
      </c>
      <c r="G727">
        <v>1</v>
      </c>
      <c r="H727">
        <v>3</v>
      </c>
      <c r="I727" t="s">
        <v>1153</v>
      </c>
      <c r="J727" t="s">
        <v>1154</v>
      </c>
      <c r="K727" t="s">
        <v>1155</v>
      </c>
      <c r="L727">
        <v>1346</v>
      </c>
      <c r="N727">
        <v>1009</v>
      </c>
      <c r="O727" t="s">
        <v>1046</v>
      </c>
      <c r="P727" t="s">
        <v>1046</v>
      </c>
      <c r="Q727">
        <v>1</v>
      </c>
      <c r="W727">
        <v>0</v>
      </c>
      <c r="X727">
        <v>-1568219933</v>
      </c>
      <c r="Y727">
        <f>(AT727*ROUND(0,7))</f>
        <v>0</v>
      </c>
      <c r="AA727">
        <v>54.5</v>
      </c>
      <c r="AB727">
        <v>0</v>
      </c>
      <c r="AC727">
        <v>0</v>
      </c>
      <c r="AD727">
        <v>0</v>
      </c>
      <c r="AE727">
        <v>54.5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3.9948000000000001</v>
      </c>
      <c r="AU727" t="s">
        <v>342</v>
      </c>
      <c r="AV727">
        <v>0</v>
      </c>
      <c r="AW727">
        <v>2</v>
      </c>
      <c r="AX727">
        <v>424393274</v>
      </c>
      <c r="AY727">
        <v>1</v>
      </c>
      <c r="AZ727">
        <v>0</v>
      </c>
      <c r="BA727">
        <v>840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217.7166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ROUND(Y727*Source!I424,7)</f>
        <v>0</v>
      </c>
      <c r="CY727">
        <f>AA727</f>
        <v>54.5</v>
      </c>
      <c r="CZ727">
        <f>AE727</f>
        <v>54.5</v>
      </c>
      <c r="DA727">
        <f>AI727</f>
        <v>1</v>
      </c>
      <c r="DB727">
        <f>ROUND((ROUND(AT727*CZ727,2)*ROUND(0,7)),6)</f>
        <v>0</v>
      </c>
      <c r="DC727">
        <f>ROUND((ROUND(AT727*AG727,2)*ROUND(0,7)),6)</f>
        <v>0</v>
      </c>
      <c r="DD727" t="s">
        <v>3</v>
      </c>
      <c r="DE727" t="s">
        <v>3</v>
      </c>
      <c r="DF727">
        <f t="shared" si="344"/>
        <v>0</v>
      </c>
      <c r="DG727">
        <f t="shared" si="345"/>
        <v>0</v>
      </c>
      <c r="DH727">
        <f t="shared" si="343"/>
        <v>0</v>
      </c>
      <c r="DI727">
        <f t="shared" si="341"/>
        <v>0</v>
      </c>
      <c r="DJ727">
        <f>DF727</f>
        <v>0</v>
      </c>
      <c r="DK727">
        <v>1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ROW(Source!A426)</f>
        <v>426</v>
      </c>
      <c r="B728">
        <v>424238656</v>
      </c>
      <c r="C728">
        <v>424237545</v>
      </c>
      <c r="D728">
        <v>417090856</v>
      </c>
      <c r="E728">
        <v>117</v>
      </c>
      <c r="F728">
        <v>1</v>
      </c>
      <c r="G728">
        <v>1</v>
      </c>
      <c r="H728">
        <v>1</v>
      </c>
      <c r="I728" t="s">
        <v>852</v>
      </c>
      <c r="J728" t="s">
        <v>3</v>
      </c>
      <c r="K728" t="s">
        <v>853</v>
      </c>
      <c r="L728">
        <v>1369</v>
      </c>
      <c r="N728">
        <v>1013</v>
      </c>
      <c r="O728" t="s">
        <v>851</v>
      </c>
      <c r="P728" t="s">
        <v>851</v>
      </c>
      <c r="Q728">
        <v>1</v>
      </c>
      <c r="W728">
        <v>0</v>
      </c>
      <c r="X728">
        <v>-587036825</v>
      </c>
      <c r="Y728">
        <f>(AT728*ROUND(0.3,7))</f>
        <v>0.49199999999999994</v>
      </c>
      <c r="AA728">
        <v>0</v>
      </c>
      <c r="AB728">
        <v>0</v>
      </c>
      <c r="AC728">
        <v>0</v>
      </c>
      <c r="AD728">
        <v>479.27</v>
      </c>
      <c r="AE728">
        <v>0</v>
      </c>
      <c r="AF728">
        <v>0</v>
      </c>
      <c r="AG728">
        <v>0</v>
      </c>
      <c r="AH728">
        <v>479.27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1.64</v>
      </c>
      <c r="AU728" t="s">
        <v>407</v>
      </c>
      <c r="AV728">
        <v>1</v>
      </c>
      <c r="AW728">
        <v>2</v>
      </c>
      <c r="AX728">
        <v>424393277</v>
      </c>
      <c r="AY728">
        <v>1</v>
      </c>
      <c r="AZ728">
        <v>0</v>
      </c>
      <c r="BA728">
        <v>842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786.00279999999998</v>
      </c>
      <c r="BN728">
        <v>1.64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235.80083999999997</v>
      </c>
      <c r="BU728">
        <v>0.49199999999999994</v>
      </c>
      <c r="BV728">
        <v>0</v>
      </c>
      <c r="BW728">
        <v>1</v>
      </c>
      <c r="CU728">
        <f>ROUND(AT728*Source!I426*AH728*AL728,2)</f>
        <v>786</v>
      </c>
      <c r="CV728">
        <f>ROUND(Y728*Source!I426,7)</f>
        <v>0.49199999999999999</v>
      </c>
      <c r="CW728">
        <v>0</v>
      </c>
      <c r="CX728">
        <f>ROUND(Y728*Source!I426,7)</f>
        <v>0.49199999999999999</v>
      </c>
      <c r="CY728">
        <f>AD728</f>
        <v>479.27</v>
      </c>
      <c r="CZ728">
        <f>AH728</f>
        <v>479.27</v>
      </c>
      <c r="DA728">
        <f>AL728</f>
        <v>1</v>
      </c>
      <c r="DB728">
        <f>ROUND((ROUND(AT728*CZ728,2)*ROUND(0.3,7)),6)</f>
        <v>235.8</v>
      </c>
      <c r="DC728">
        <f>ROUND((ROUND(AT728*AG728,2)*ROUND(0.3,7)),6)</f>
        <v>0</v>
      </c>
      <c r="DD728" t="s">
        <v>3</v>
      </c>
      <c r="DE728" t="s">
        <v>3</v>
      </c>
      <c r="DF728">
        <f t="shared" si="344"/>
        <v>0</v>
      </c>
      <c r="DG728">
        <f t="shared" si="345"/>
        <v>0</v>
      </c>
      <c r="DH728">
        <f t="shared" si="343"/>
        <v>0</v>
      </c>
      <c r="DI728">
        <f t="shared" si="341"/>
        <v>235.8</v>
      </c>
      <c r="DJ728">
        <f>DI728</f>
        <v>235.8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ROW(Source!A426)</f>
        <v>426</v>
      </c>
      <c r="B729">
        <v>424238656</v>
      </c>
      <c r="C729">
        <v>424237545</v>
      </c>
      <c r="D729">
        <v>417090860</v>
      </c>
      <c r="E729">
        <v>117</v>
      </c>
      <c r="F729">
        <v>1</v>
      </c>
      <c r="G729">
        <v>1</v>
      </c>
      <c r="H729">
        <v>1</v>
      </c>
      <c r="I729" t="s">
        <v>1101</v>
      </c>
      <c r="J729" t="s">
        <v>3</v>
      </c>
      <c r="K729" t="s">
        <v>1102</v>
      </c>
      <c r="L729">
        <v>1369</v>
      </c>
      <c r="N729">
        <v>1013</v>
      </c>
      <c r="O729" t="s">
        <v>851</v>
      </c>
      <c r="P729" t="s">
        <v>851</v>
      </c>
      <c r="Q729">
        <v>1</v>
      </c>
      <c r="W729">
        <v>0</v>
      </c>
      <c r="X729">
        <v>-512803540</v>
      </c>
      <c r="Y729">
        <f>(AT729*ROUND(0.3,7))</f>
        <v>0.49199999999999994</v>
      </c>
      <c r="AA729">
        <v>0</v>
      </c>
      <c r="AB729">
        <v>0</v>
      </c>
      <c r="AC729">
        <v>0</v>
      </c>
      <c r="AD729">
        <v>539.69000000000005</v>
      </c>
      <c r="AE729">
        <v>0</v>
      </c>
      <c r="AF729">
        <v>0</v>
      </c>
      <c r="AG729">
        <v>0</v>
      </c>
      <c r="AH729">
        <v>539.69000000000005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1.64</v>
      </c>
      <c r="AU729" t="s">
        <v>407</v>
      </c>
      <c r="AV729">
        <v>1</v>
      </c>
      <c r="AW729">
        <v>2</v>
      </c>
      <c r="AX729">
        <v>424393278</v>
      </c>
      <c r="AY729">
        <v>1</v>
      </c>
      <c r="AZ729">
        <v>0</v>
      </c>
      <c r="BA729">
        <v>843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885.09160000000008</v>
      </c>
      <c r="BN729">
        <v>1.64</v>
      </c>
      <c r="BO729">
        <v>0</v>
      </c>
      <c r="BP729">
        <v>1</v>
      </c>
      <c r="BQ729">
        <v>0</v>
      </c>
      <c r="BR729">
        <v>0</v>
      </c>
      <c r="BS729">
        <v>0</v>
      </c>
      <c r="BT729">
        <v>265.52747999999997</v>
      </c>
      <c r="BU729">
        <v>0.49199999999999994</v>
      </c>
      <c r="BV729">
        <v>0</v>
      </c>
      <c r="BW729">
        <v>1</v>
      </c>
      <c r="CU729">
        <f>ROUND(AT729*Source!I426*AH729*AL729,2)</f>
        <v>885.09</v>
      </c>
      <c r="CV729">
        <f>ROUND(Y729*Source!I426,7)</f>
        <v>0.49199999999999999</v>
      </c>
      <c r="CW729">
        <v>0</v>
      </c>
      <c r="CX729">
        <f>ROUND(Y729*Source!I426,7)</f>
        <v>0.49199999999999999</v>
      </c>
      <c r="CY729">
        <f>AD729</f>
        <v>539.69000000000005</v>
      </c>
      <c r="CZ729">
        <f>AH729</f>
        <v>539.69000000000005</v>
      </c>
      <c r="DA729">
        <f>AL729</f>
        <v>1</v>
      </c>
      <c r="DB729">
        <f>ROUND((ROUND(AT729*CZ729,2)*ROUND(0.3,7)),6)</f>
        <v>265.52699999999999</v>
      </c>
      <c r="DC729">
        <f>ROUND((ROUND(AT729*AG729,2)*ROUND(0.3,7)),6)</f>
        <v>0</v>
      </c>
      <c r="DD729" t="s">
        <v>3</v>
      </c>
      <c r="DE729" t="s">
        <v>3</v>
      </c>
      <c r="DF729">
        <f t="shared" si="344"/>
        <v>0</v>
      </c>
      <c r="DG729">
        <f t="shared" si="345"/>
        <v>0</v>
      </c>
      <c r="DH729">
        <f t="shared" si="343"/>
        <v>0</v>
      </c>
      <c r="DI729">
        <f t="shared" si="341"/>
        <v>265.52999999999997</v>
      </c>
      <c r="DJ729">
        <f>DI729</f>
        <v>265.52999999999997</v>
      </c>
      <c r="DK729">
        <v>1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ROW(Source!A426)</f>
        <v>426</v>
      </c>
      <c r="B730">
        <v>424238656</v>
      </c>
      <c r="C730">
        <v>424237545</v>
      </c>
      <c r="D730">
        <v>417163072</v>
      </c>
      <c r="E730">
        <v>1</v>
      </c>
      <c r="F730">
        <v>1</v>
      </c>
      <c r="G730">
        <v>1</v>
      </c>
      <c r="H730">
        <v>3</v>
      </c>
      <c r="I730" t="s">
        <v>1153</v>
      </c>
      <c r="J730" t="s">
        <v>1154</v>
      </c>
      <c r="K730" t="s">
        <v>1155</v>
      </c>
      <c r="L730">
        <v>1346</v>
      </c>
      <c r="N730">
        <v>1009</v>
      </c>
      <c r="O730" t="s">
        <v>1046</v>
      </c>
      <c r="P730" t="s">
        <v>1046</v>
      </c>
      <c r="Q730">
        <v>1</v>
      </c>
      <c r="W730">
        <v>0</v>
      </c>
      <c r="X730">
        <v>-1568219933</v>
      </c>
      <c r="Y730">
        <f>(AT730*ROUND(0,7))</f>
        <v>0</v>
      </c>
      <c r="AA730">
        <v>54.5</v>
      </c>
      <c r="AB730">
        <v>0</v>
      </c>
      <c r="AC730">
        <v>0</v>
      </c>
      <c r="AD730">
        <v>0</v>
      </c>
      <c r="AE730">
        <v>54.5</v>
      </c>
      <c r="AF730">
        <v>0</v>
      </c>
      <c r="AG730">
        <v>0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2.5038</v>
      </c>
      <c r="AU730" t="s">
        <v>342</v>
      </c>
      <c r="AV730">
        <v>0</v>
      </c>
      <c r="AW730">
        <v>2</v>
      </c>
      <c r="AX730">
        <v>424393279</v>
      </c>
      <c r="AY730">
        <v>1</v>
      </c>
      <c r="AZ730">
        <v>0</v>
      </c>
      <c r="BA730">
        <v>844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136.4571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ROUND(Y730*Source!I426,7)</f>
        <v>0</v>
      </c>
      <c r="CY730">
        <f>AA730</f>
        <v>54.5</v>
      </c>
      <c r="CZ730">
        <f>AE730</f>
        <v>54.5</v>
      </c>
      <c r="DA730">
        <f>AI730</f>
        <v>1</v>
      </c>
      <c r="DB730">
        <f>ROUND((ROUND(AT730*CZ730,2)*ROUND(0,7)),6)</f>
        <v>0</v>
      </c>
      <c r="DC730">
        <f>ROUND((ROUND(AT730*AG730,2)*ROUND(0,7)),6)</f>
        <v>0</v>
      </c>
      <c r="DD730" t="s">
        <v>3</v>
      </c>
      <c r="DE730" t="s">
        <v>3</v>
      </c>
      <c r="DF730">
        <f t="shared" si="344"/>
        <v>0</v>
      </c>
      <c r="DG730">
        <f t="shared" si="345"/>
        <v>0</v>
      </c>
      <c r="DH730">
        <f t="shared" si="343"/>
        <v>0</v>
      </c>
      <c r="DI730">
        <f t="shared" si="341"/>
        <v>0</v>
      </c>
      <c r="DJ730">
        <f>DF730</f>
        <v>0</v>
      </c>
      <c r="DK730">
        <v>1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ROW(Source!A427)</f>
        <v>427</v>
      </c>
      <c r="B731">
        <v>424238656</v>
      </c>
      <c r="C731">
        <v>424237554</v>
      </c>
      <c r="D731">
        <v>417090856</v>
      </c>
      <c r="E731">
        <v>117</v>
      </c>
      <c r="F731">
        <v>1</v>
      </c>
      <c r="G731">
        <v>1</v>
      </c>
      <c r="H731">
        <v>1</v>
      </c>
      <c r="I731" t="s">
        <v>852</v>
      </c>
      <c r="J731" t="s">
        <v>3</v>
      </c>
      <c r="K731" t="s">
        <v>853</v>
      </c>
      <c r="L731">
        <v>1369</v>
      </c>
      <c r="N731">
        <v>1013</v>
      </c>
      <c r="O731" t="s">
        <v>851</v>
      </c>
      <c r="P731" t="s">
        <v>851</v>
      </c>
      <c r="Q731">
        <v>1</v>
      </c>
      <c r="W731">
        <v>0</v>
      </c>
      <c r="X731">
        <v>-587036825</v>
      </c>
      <c r="Y731">
        <f>AT731</f>
        <v>1.64</v>
      </c>
      <c r="AA731">
        <v>0</v>
      </c>
      <c r="AB731">
        <v>0</v>
      </c>
      <c r="AC731">
        <v>0</v>
      </c>
      <c r="AD731">
        <v>479.27</v>
      </c>
      <c r="AE731">
        <v>0</v>
      </c>
      <c r="AF731">
        <v>0</v>
      </c>
      <c r="AG731">
        <v>0</v>
      </c>
      <c r="AH731">
        <v>479.27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1.64</v>
      </c>
      <c r="AU731" t="s">
        <v>3</v>
      </c>
      <c r="AV731">
        <v>1</v>
      </c>
      <c r="AW731">
        <v>2</v>
      </c>
      <c r="AX731">
        <v>424393282</v>
      </c>
      <c r="AY731">
        <v>1</v>
      </c>
      <c r="AZ731">
        <v>0</v>
      </c>
      <c r="BA731">
        <v>846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786.00279999999998</v>
      </c>
      <c r="BN731">
        <v>1.64</v>
      </c>
      <c r="BO731">
        <v>0</v>
      </c>
      <c r="BP731">
        <v>1</v>
      </c>
      <c r="BQ731">
        <v>0</v>
      </c>
      <c r="BR731">
        <v>0</v>
      </c>
      <c r="BS731">
        <v>0</v>
      </c>
      <c r="BT731">
        <v>786.00279999999998</v>
      </c>
      <c r="BU731">
        <v>1.64</v>
      </c>
      <c r="BV731">
        <v>0</v>
      </c>
      <c r="BW731">
        <v>1</v>
      </c>
      <c r="CU731">
        <f>ROUND(AT731*Source!I427*AH731*AL731,2)</f>
        <v>786</v>
      </c>
      <c r="CV731">
        <f>ROUND(Y731*Source!I427,7)</f>
        <v>1.64</v>
      </c>
      <c r="CW731">
        <v>0</v>
      </c>
      <c r="CX731">
        <f>ROUND(Y731*Source!I427,7)</f>
        <v>1.64</v>
      </c>
      <c r="CY731">
        <f>AD731</f>
        <v>479.27</v>
      </c>
      <c r="CZ731">
        <f>AH731</f>
        <v>479.27</v>
      </c>
      <c r="DA731">
        <f>AL731</f>
        <v>1</v>
      </c>
      <c r="DB731">
        <f>ROUND(ROUND(AT731*CZ731,2),6)</f>
        <v>786</v>
      </c>
      <c r="DC731">
        <f>ROUND(ROUND(AT731*AG731,2),6)</f>
        <v>0</v>
      </c>
      <c r="DD731" t="s">
        <v>3</v>
      </c>
      <c r="DE731" t="s">
        <v>3</v>
      </c>
      <c r="DF731">
        <f t="shared" si="344"/>
        <v>0</v>
      </c>
      <c r="DG731">
        <f t="shared" si="345"/>
        <v>0</v>
      </c>
      <c r="DH731">
        <f t="shared" si="343"/>
        <v>0</v>
      </c>
      <c r="DI731">
        <f t="shared" si="341"/>
        <v>786</v>
      </c>
      <c r="DJ731">
        <f>DI731</f>
        <v>786</v>
      </c>
      <c r="DK731">
        <v>1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ROW(Source!A427)</f>
        <v>427</v>
      </c>
      <c r="B732">
        <v>424238656</v>
      </c>
      <c r="C732">
        <v>424237554</v>
      </c>
      <c r="D732">
        <v>417090860</v>
      </c>
      <c r="E732">
        <v>117</v>
      </c>
      <c r="F732">
        <v>1</v>
      </c>
      <c r="G732">
        <v>1</v>
      </c>
      <c r="H732">
        <v>1</v>
      </c>
      <c r="I732" t="s">
        <v>1101</v>
      </c>
      <c r="J732" t="s">
        <v>3</v>
      </c>
      <c r="K732" t="s">
        <v>1102</v>
      </c>
      <c r="L732">
        <v>1369</v>
      </c>
      <c r="N732">
        <v>1013</v>
      </c>
      <c r="O732" t="s">
        <v>851</v>
      </c>
      <c r="P732" t="s">
        <v>851</v>
      </c>
      <c r="Q732">
        <v>1</v>
      </c>
      <c r="W732">
        <v>0</v>
      </c>
      <c r="X732">
        <v>-512803540</v>
      </c>
      <c r="Y732">
        <f>AT732</f>
        <v>1.64</v>
      </c>
      <c r="AA732">
        <v>0</v>
      </c>
      <c r="AB732">
        <v>0</v>
      </c>
      <c r="AC732">
        <v>0</v>
      </c>
      <c r="AD732">
        <v>539.69000000000005</v>
      </c>
      <c r="AE732">
        <v>0</v>
      </c>
      <c r="AF732">
        <v>0</v>
      </c>
      <c r="AG732">
        <v>0</v>
      </c>
      <c r="AH732">
        <v>539.69000000000005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1.64</v>
      </c>
      <c r="AU732" t="s">
        <v>3</v>
      </c>
      <c r="AV732">
        <v>1</v>
      </c>
      <c r="AW732">
        <v>2</v>
      </c>
      <c r="AX732">
        <v>424393283</v>
      </c>
      <c r="AY732">
        <v>1</v>
      </c>
      <c r="AZ732">
        <v>0</v>
      </c>
      <c r="BA732">
        <v>847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885.09160000000008</v>
      </c>
      <c r="BN732">
        <v>1.64</v>
      </c>
      <c r="BO732">
        <v>0</v>
      </c>
      <c r="BP732">
        <v>1</v>
      </c>
      <c r="BQ732">
        <v>0</v>
      </c>
      <c r="BR732">
        <v>0</v>
      </c>
      <c r="BS732">
        <v>0</v>
      </c>
      <c r="BT732">
        <v>885.09160000000008</v>
      </c>
      <c r="BU732">
        <v>1.64</v>
      </c>
      <c r="BV732">
        <v>0</v>
      </c>
      <c r="BW732">
        <v>1</v>
      </c>
      <c r="CU732">
        <f>ROUND(AT732*Source!I427*AH732*AL732,2)</f>
        <v>885.09</v>
      </c>
      <c r="CV732">
        <f>ROUND(Y732*Source!I427,7)</f>
        <v>1.64</v>
      </c>
      <c r="CW732">
        <v>0</v>
      </c>
      <c r="CX732">
        <f>ROUND(Y732*Source!I427,7)</f>
        <v>1.64</v>
      </c>
      <c r="CY732">
        <f>AD732</f>
        <v>539.69000000000005</v>
      </c>
      <c r="CZ732">
        <f>AH732</f>
        <v>539.69000000000005</v>
      </c>
      <c r="DA732">
        <f>AL732</f>
        <v>1</v>
      </c>
      <c r="DB732">
        <f>ROUND(ROUND(AT732*CZ732,2),6)</f>
        <v>885.09</v>
      </c>
      <c r="DC732">
        <f>ROUND(ROUND(AT732*AG732,2),6)</f>
        <v>0</v>
      </c>
      <c r="DD732" t="s">
        <v>3</v>
      </c>
      <c r="DE732" t="s">
        <v>3</v>
      </c>
      <c r="DF732">
        <f t="shared" si="344"/>
        <v>0</v>
      </c>
      <c r="DG732">
        <f t="shared" si="345"/>
        <v>0</v>
      </c>
      <c r="DH732">
        <f t="shared" si="343"/>
        <v>0</v>
      </c>
      <c r="DI732">
        <f t="shared" si="341"/>
        <v>885.09</v>
      </c>
      <c r="DJ732">
        <f>DI732</f>
        <v>885.09</v>
      </c>
      <c r="DK732">
        <v>1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ROW(Source!A427)</f>
        <v>427</v>
      </c>
      <c r="B733">
        <v>424238656</v>
      </c>
      <c r="C733">
        <v>424237554</v>
      </c>
      <c r="D733">
        <v>417163072</v>
      </c>
      <c r="E733">
        <v>1</v>
      </c>
      <c r="F733">
        <v>1</v>
      </c>
      <c r="G733">
        <v>1</v>
      </c>
      <c r="H733">
        <v>3</v>
      </c>
      <c r="I733" t="s">
        <v>1153</v>
      </c>
      <c r="J733" t="s">
        <v>1154</v>
      </c>
      <c r="K733" t="s">
        <v>1155</v>
      </c>
      <c r="L733">
        <v>1346</v>
      </c>
      <c r="N733">
        <v>1009</v>
      </c>
      <c r="O733" t="s">
        <v>1046</v>
      </c>
      <c r="P733" t="s">
        <v>1046</v>
      </c>
      <c r="Q733">
        <v>1</v>
      </c>
      <c r="W733">
        <v>0</v>
      </c>
      <c r="X733">
        <v>-1568219933</v>
      </c>
      <c r="Y733">
        <f>(AT733*ROUND(0,7))</f>
        <v>0</v>
      </c>
      <c r="AA733">
        <v>54.5</v>
      </c>
      <c r="AB733">
        <v>0</v>
      </c>
      <c r="AC733">
        <v>0</v>
      </c>
      <c r="AD733">
        <v>0</v>
      </c>
      <c r="AE733">
        <v>54.5</v>
      </c>
      <c r="AF733">
        <v>0</v>
      </c>
      <c r="AG733">
        <v>0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2.5038</v>
      </c>
      <c r="AU733" t="s">
        <v>15</v>
      </c>
      <c r="AV733">
        <v>0</v>
      </c>
      <c r="AW733">
        <v>2</v>
      </c>
      <c r="AX733">
        <v>424393284</v>
      </c>
      <c r="AY733">
        <v>1</v>
      </c>
      <c r="AZ733">
        <v>0</v>
      </c>
      <c r="BA733">
        <v>848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136.4571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ROUND(Y733*Source!I427,7)</f>
        <v>0</v>
      </c>
      <c r="CY733">
        <f>AA733</f>
        <v>54.5</v>
      </c>
      <c r="CZ733">
        <f>AE733</f>
        <v>54.5</v>
      </c>
      <c r="DA733">
        <f>AI733</f>
        <v>1</v>
      </c>
      <c r="DB733">
        <f>ROUND((ROUND(AT733*CZ733,2)*ROUND(0,7)),6)</f>
        <v>0</v>
      </c>
      <c r="DC733">
        <f>ROUND((ROUND(AT733*AG733,2)*ROUND(0,7)),6)</f>
        <v>0</v>
      </c>
      <c r="DD733" t="s">
        <v>3</v>
      </c>
      <c r="DE733" t="s">
        <v>3</v>
      </c>
      <c r="DF733">
        <f t="shared" si="344"/>
        <v>0</v>
      </c>
      <c r="DG733">
        <f t="shared" si="345"/>
        <v>0</v>
      </c>
      <c r="DH733">
        <f t="shared" si="343"/>
        <v>0</v>
      </c>
      <c r="DI733">
        <f t="shared" si="341"/>
        <v>0</v>
      </c>
      <c r="DJ733">
        <f>DF733</f>
        <v>0</v>
      </c>
      <c r="DK733">
        <v>1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ROW(Source!A428)</f>
        <v>428</v>
      </c>
      <c r="B734">
        <v>424238656</v>
      </c>
      <c r="C734">
        <v>424237563</v>
      </c>
      <c r="D734">
        <v>417090856</v>
      </c>
      <c r="E734">
        <v>117</v>
      </c>
      <c r="F734">
        <v>1</v>
      </c>
      <c r="G734">
        <v>1</v>
      </c>
      <c r="H734">
        <v>1</v>
      </c>
      <c r="I734" t="s">
        <v>852</v>
      </c>
      <c r="J734" t="s">
        <v>3</v>
      </c>
      <c r="K734" t="s">
        <v>853</v>
      </c>
      <c r="L734">
        <v>1369</v>
      </c>
      <c r="N734">
        <v>1013</v>
      </c>
      <c r="O734" t="s">
        <v>851</v>
      </c>
      <c r="P734" t="s">
        <v>851</v>
      </c>
      <c r="Q734">
        <v>1</v>
      </c>
      <c r="W734">
        <v>0</v>
      </c>
      <c r="X734">
        <v>-587036825</v>
      </c>
      <c r="Y734">
        <f>(AT734*ROUND(0.3,7))</f>
        <v>0.61499999999999988</v>
      </c>
      <c r="AA734">
        <v>0</v>
      </c>
      <c r="AB734">
        <v>0</v>
      </c>
      <c r="AC734">
        <v>0</v>
      </c>
      <c r="AD734">
        <v>479.27</v>
      </c>
      <c r="AE734">
        <v>0</v>
      </c>
      <c r="AF734">
        <v>0</v>
      </c>
      <c r="AG734">
        <v>0</v>
      </c>
      <c r="AH734">
        <v>479.27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2.0499999999999998</v>
      </c>
      <c r="AU734" t="s">
        <v>407</v>
      </c>
      <c r="AV734">
        <v>1</v>
      </c>
      <c r="AW734">
        <v>2</v>
      </c>
      <c r="AX734">
        <v>424393287</v>
      </c>
      <c r="AY734">
        <v>1</v>
      </c>
      <c r="AZ734">
        <v>0</v>
      </c>
      <c r="BA734">
        <v>850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982.50349999999992</v>
      </c>
      <c r="BN734">
        <v>2.0499999999999998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294.75104999999991</v>
      </c>
      <c r="BU734">
        <v>0.61499999999999988</v>
      </c>
      <c r="BV734">
        <v>0</v>
      </c>
      <c r="BW734">
        <v>1</v>
      </c>
      <c r="CU734">
        <f>ROUND(AT734*Source!I428*AH734*AL734,2)</f>
        <v>982.5</v>
      </c>
      <c r="CV734">
        <f>ROUND(Y734*Source!I428,7)</f>
        <v>0.61499999999999999</v>
      </c>
      <c r="CW734">
        <v>0</v>
      </c>
      <c r="CX734">
        <f>ROUND(Y734*Source!I428,7)</f>
        <v>0.61499999999999999</v>
      </c>
      <c r="CY734">
        <f>AD734</f>
        <v>479.27</v>
      </c>
      <c r="CZ734">
        <f>AH734</f>
        <v>479.27</v>
      </c>
      <c r="DA734">
        <f>AL734</f>
        <v>1</v>
      </c>
      <c r="DB734">
        <f>ROUND((ROUND(AT734*CZ734,2)*ROUND(0.3,7)),6)</f>
        <v>294.75</v>
      </c>
      <c r="DC734">
        <f>ROUND((ROUND(AT734*AG734,2)*ROUND(0.3,7)),6)</f>
        <v>0</v>
      </c>
      <c r="DD734" t="s">
        <v>3</v>
      </c>
      <c r="DE734" t="s">
        <v>3</v>
      </c>
      <c r="DF734">
        <f t="shared" si="344"/>
        <v>0</v>
      </c>
      <c r="DG734">
        <f t="shared" si="345"/>
        <v>0</v>
      </c>
      <c r="DH734">
        <f t="shared" si="343"/>
        <v>0</v>
      </c>
      <c r="DI734">
        <f t="shared" ref="DI734:DI797" si="346">ROUND(ROUND(AH734,2)*CX734,2)</f>
        <v>294.75</v>
      </c>
      <c r="DJ734">
        <f>DI734</f>
        <v>294.75</v>
      </c>
      <c r="DK734">
        <v>1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ROW(Source!A428)</f>
        <v>428</v>
      </c>
      <c r="B735">
        <v>424238656</v>
      </c>
      <c r="C735">
        <v>424237563</v>
      </c>
      <c r="D735">
        <v>417090864</v>
      </c>
      <c r="E735">
        <v>117</v>
      </c>
      <c r="F735">
        <v>1</v>
      </c>
      <c r="G735">
        <v>1</v>
      </c>
      <c r="H735">
        <v>1</v>
      </c>
      <c r="I735" t="s">
        <v>1103</v>
      </c>
      <c r="J735" t="s">
        <v>3</v>
      </c>
      <c r="K735" t="s">
        <v>1104</v>
      </c>
      <c r="L735">
        <v>1369</v>
      </c>
      <c r="N735">
        <v>1013</v>
      </c>
      <c r="O735" t="s">
        <v>851</v>
      </c>
      <c r="P735" t="s">
        <v>851</v>
      </c>
      <c r="Q735">
        <v>1</v>
      </c>
      <c r="W735">
        <v>0</v>
      </c>
      <c r="X735">
        <v>1518711480</v>
      </c>
      <c r="Y735">
        <f>(AT735*ROUND(0.3,7))</f>
        <v>0.61499999999999988</v>
      </c>
      <c r="AA735">
        <v>0</v>
      </c>
      <c r="AB735">
        <v>0</v>
      </c>
      <c r="AC735">
        <v>0</v>
      </c>
      <c r="AD735">
        <v>620.24</v>
      </c>
      <c r="AE735">
        <v>0</v>
      </c>
      <c r="AF735">
        <v>0</v>
      </c>
      <c r="AG735">
        <v>0</v>
      </c>
      <c r="AH735">
        <v>620.24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2.0499999999999998</v>
      </c>
      <c r="AU735" t="s">
        <v>407</v>
      </c>
      <c r="AV735">
        <v>1</v>
      </c>
      <c r="AW735">
        <v>2</v>
      </c>
      <c r="AX735">
        <v>424393288</v>
      </c>
      <c r="AY735">
        <v>1</v>
      </c>
      <c r="AZ735">
        <v>0</v>
      </c>
      <c r="BA735">
        <v>851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1271.492</v>
      </c>
      <c r="BN735">
        <v>2.0499999999999998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381.44759999999991</v>
      </c>
      <c r="BU735">
        <v>0.61499999999999988</v>
      </c>
      <c r="BV735">
        <v>0</v>
      </c>
      <c r="BW735">
        <v>1</v>
      </c>
      <c r="CU735">
        <f>ROUND(AT735*Source!I428*AH735*AL735,2)</f>
        <v>1271.49</v>
      </c>
      <c r="CV735">
        <f>ROUND(Y735*Source!I428,7)</f>
        <v>0.61499999999999999</v>
      </c>
      <c r="CW735">
        <v>0</v>
      </c>
      <c r="CX735">
        <f>ROUND(Y735*Source!I428,7)</f>
        <v>0.61499999999999999</v>
      </c>
      <c r="CY735">
        <f>AD735</f>
        <v>620.24</v>
      </c>
      <c r="CZ735">
        <f>AH735</f>
        <v>620.24</v>
      </c>
      <c r="DA735">
        <f>AL735</f>
        <v>1</v>
      </c>
      <c r="DB735">
        <f>ROUND((ROUND(AT735*CZ735,2)*ROUND(0.3,7)),6)</f>
        <v>381.447</v>
      </c>
      <c r="DC735">
        <f>ROUND((ROUND(AT735*AG735,2)*ROUND(0.3,7)),6)</f>
        <v>0</v>
      </c>
      <c r="DD735" t="s">
        <v>3</v>
      </c>
      <c r="DE735" t="s">
        <v>3</v>
      </c>
      <c r="DF735">
        <f t="shared" si="344"/>
        <v>0</v>
      </c>
      <c r="DG735">
        <f t="shared" si="345"/>
        <v>0</v>
      </c>
      <c r="DH735">
        <f t="shared" si="343"/>
        <v>0</v>
      </c>
      <c r="DI735">
        <f t="shared" si="346"/>
        <v>381.45</v>
      </c>
      <c r="DJ735">
        <f>DI735</f>
        <v>381.45</v>
      </c>
      <c r="DK735">
        <v>1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ROW(Source!A428)</f>
        <v>428</v>
      </c>
      <c r="B736">
        <v>424238656</v>
      </c>
      <c r="C736">
        <v>424237563</v>
      </c>
      <c r="D736">
        <v>417163072</v>
      </c>
      <c r="E736">
        <v>1</v>
      </c>
      <c r="F736">
        <v>1</v>
      </c>
      <c r="G736">
        <v>1</v>
      </c>
      <c r="H736">
        <v>3</v>
      </c>
      <c r="I736" t="s">
        <v>1153</v>
      </c>
      <c r="J736" t="s">
        <v>1154</v>
      </c>
      <c r="K736" t="s">
        <v>1155</v>
      </c>
      <c r="L736">
        <v>1346</v>
      </c>
      <c r="N736">
        <v>1009</v>
      </c>
      <c r="O736" t="s">
        <v>1046</v>
      </c>
      <c r="P736" t="s">
        <v>1046</v>
      </c>
      <c r="Q736">
        <v>1</v>
      </c>
      <c r="W736">
        <v>0</v>
      </c>
      <c r="X736">
        <v>-1568219933</v>
      </c>
      <c r="Y736">
        <f>(AT736*ROUND(0,7))</f>
        <v>0</v>
      </c>
      <c r="AA736">
        <v>54.5</v>
      </c>
      <c r="AB736">
        <v>0</v>
      </c>
      <c r="AC736">
        <v>0</v>
      </c>
      <c r="AD736">
        <v>0</v>
      </c>
      <c r="AE736">
        <v>54.5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3.1644000000000001</v>
      </c>
      <c r="AU736" t="s">
        <v>342</v>
      </c>
      <c r="AV736">
        <v>0</v>
      </c>
      <c r="AW736">
        <v>2</v>
      </c>
      <c r="AX736">
        <v>424393289</v>
      </c>
      <c r="AY736">
        <v>1</v>
      </c>
      <c r="AZ736">
        <v>0</v>
      </c>
      <c r="BA736">
        <v>852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172.4598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ROUND(Y736*Source!I428,7)</f>
        <v>0</v>
      </c>
      <c r="CY736">
        <f>AA736</f>
        <v>54.5</v>
      </c>
      <c r="CZ736">
        <f>AE736</f>
        <v>54.5</v>
      </c>
      <c r="DA736">
        <f>AI736</f>
        <v>1</v>
      </c>
      <c r="DB736">
        <f>ROUND((ROUND(AT736*CZ736,2)*ROUND(0,7)),6)</f>
        <v>0</v>
      </c>
      <c r="DC736">
        <f>ROUND((ROUND(AT736*AG736,2)*ROUND(0,7)),6)</f>
        <v>0</v>
      </c>
      <c r="DD736" t="s">
        <v>3</v>
      </c>
      <c r="DE736" t="s">
        <v>3</v>
      </c>
      <c r="DF736">
        <f t="shared" si="344"/>
        <v>0</v>
      </c>
      <c r="DG736">
        <f t="shared" si="345"/>
        <v>0</v>
      </c>
      <c r="DH736">
        <f t="shared" si="343"/>
        <v>0</v>
      </c>
      <c r="DI736">
        <f t="shared" si="346"/>
        <v>0</v>
      </c>
      <c r="DJ736">
        <f>DF736</f>
        <v>0</v>
      </c>
      <c r="DK736">
        <v>1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ROW(Source!A429)</f>
        <v>429</v>
      </c>
      <c r="B737">
        <v>424238656</v>
      </c>
      <c r="C737">
        <v>424237572</v>
      </c>
      <c r="D737">
        <v>417090856</v>
      </c>
      <c r="E737">
        <v>117</v>
      </c>
      <c r="F737">
        <v>1</v>
      </c>
      <c r="G737">
        <v>1</v>
      </c>
      <c r="H737">
        <v>1</v>
      </c>
      <c r="I737" t="s">
        <v>852</v>
      </c>
      <c r="J737" t="s">
        <v>3</v>
      </c>
      <c r="K737" t="s">
        <v>853</v>
      </c>
      <c r="L737">
        <v>1369</v>
      </c>
      <c r="N737">
        <v>1013</v>
      </c>
      <c r="O737" t="s">
        <v>851</v>
      </c>
      <c r="P737" t="s">
        <v>851</v>
      </c>
      <c r="Q737">
        <v>1</v>
      </c>
      <c r="W737">
        <v>0</v>
      </c>
      <c r="X737">
        <v>-587036825</v>
      </c>
      <c r="Y737">
        <f>AT737</f>
        <v>2.0499999999999998</v>
      </c>
      <c r="AA737">
        <v>0</v>
      </c>
      <c r="AB737">
        <v>0</v>
      </c>
      <c r="AC737">
        <v>0</v>
      </c>
      <c r="AD737">
        <v>479.27</v>
      </c>
      <c r="AE737">
        <v>0</v>
      </c>
      <c r="AF737">
        <v>0</v>
      </c>
      <c r="AG737">
        <v>0</v>
      </c>
      <c r="AH737">
        <v>479.27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2.0499999999999998</v>
      </c>
      <c r="AU737" t="s">
        <v>3</v>
      </c>
      <c r="AV737">
        <v>1</v>
      </c>
      <c r="AW737">
        <v>2</v>
      </c>
      <c r="AX737">
        <v>424393292</v>
      </c>
      <c r="AY737">
        <v>1</v>
      </c>
      <c r="AZ737">
        <v>0</v>
      </c>
      <c r="BA737">
        <v>854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982.50349999999992</v>
      </c>
      <c r="BN737">
        <v>2.0499999999999998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982.50349999999992</v>
      </c>
      <c r="BU737">
        <v>2.0499999999999998</v>
      </c>
      <c r="BV737">
        <v>0</v>
      </c>
      <c r="BW737">
        <v>1</v>
      </c>
      <c r="CU737">
        <f>ROUND(AT737*Source!I429*AH737*AL737,2)</f>
        <v>982.5</v>
      </c>
      <c r="CV737">
        <f>ROUND(Y737*Source!I429,7)</f>
        <v>2.0499999999999998</v>
      </c>
      <c r="CW737">
        <v>0</v>
      </c>
      <c r="CX737">
        <f>ROUND(Y737*Source!I429,7)</f>
        <v>2.0499999999999998</v>
      </c>
      <c r="CY737">
        <f>AD737</f>
        <v>479.27</v>
      </c>
      <c r="CZ737">
        <f>AH737</f>
        <v>479.27</v>
      </c>
      <c r="DA737">
        <f>AL737</f>
        <v>1</v>
      </c>
      <c r="DB737">
        <f>ROUND(ROUND(AT737*CZ737,2),6)</f>
        <v>982.5</v>
      </c>
      <c r="DC737">
        <f>ROUND(ROUND(AT737*AG737,2),6)</f>
        <v>0</v>
      </c>
      <c r="DD737" t="s">
        <v>3</v>
      </c>
      <c r="DE737" t="s">
        <v>3</v>
      </c>
      <c r="DF737">
        <f t="shared" si="344"/>
        <v>0</v>
      </c>
      <c r="DG737">
        <f t="shared" si="345"/>
        <v>0</v>
      </c>
      <c r="DH737">
        <f t="shared" si="343"/>
        <v>0</v>
      </c>
      <c r="DI737">
        <f t="shared" si="346"/>
        <v>982.5</v>
      </c>
      <c r="DJ737">
        <f>DI737</f>
        <v>982.5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ROW(Source!A429)</f>
        <v>429</v>
      </c>
      <c r="B738">
        <v>424238656</v>
      </c>
      <c r="C738">
        <v>424237572</v>
      </c>
      <c r="D738">
        <v>417090864</v>
      </c>
      <c r="E738">
        <v>117</v>
      </c>
      <c r="F738">
        <v>1</v>
      </c>
      <c r="G738">
        <v>1</v>
      </c>
      <c r="H738">
        <v>1</v>
      </c>
      <c r="I738" t="s">
        <v>1103</v>
      </c>
      <c r="J738" t="s">
        <v>3</v>
      </c>
      <c r="K738" t="s">
        <v>1104</v>
      </c>
      <c r="L738">
        <v>1369</v>
      </c>
      <c r="N738">
        <v>1013</v>
      </c>
      <c r="O738" t="s">
        <v>851</v>
      </c>
      <c r="P738" t="s">
        <v>851</v>
      </c>
      <c r="Q738">
        <v>1</v>
      </c>
      <c r="W738">
        <v>0</v>
      </c>
      <c r="X738">
        <v>1518711480</v>
      </c>
      <c r="Y738">
        <f>AT738</f>
        <v>2.0499999999999998</v>
      </c>
      <c r="AA738">
        <v>0</v>
      </c>
      <c r="AB738">
        <v>0</v>
      </c>
      <c r="AC738">
        <v>0</v>
      </c>
      <c r="AD738">
        <v>620.24</v>
      </c>
      <c r="AE738">
        <v>0</v>
      </c>
      <c r="AF738">
        <v>0</v>
      </c>
      <c r="AG738">
        <v>0</v>
      </c>
      <c r="AH738">
        <v>620.24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2.0499999999999998</v>
      </c>
      <c r="AU738" t="s">
        <v>3</v>
      </c>
      <c r="AV738">
        <v>1</v>
      </c>
      <c r="AW738">
        <v>2</v>
      </c>
      <c r="AX738">
        <v>424393293</v>
      </c>
      <c r="AY738">
        <v>1</v>
      </c>
      <c r="AZ738">
        <v>0</v>
      </c>
      <c r="BA738">
        <v>855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1271.492</v>
      </c>
      <c r="BN738">
        <v>2.0499999999999998</v>
      </c>
      <c r="BO738">
        <v>0</v>
      </c>
      <c r="BP738">
        <v>1</v>
      </c>
      <c r="BQ738">
        <v>0</v>
      </c>
      <c r="BR738">
        <v>0</v>
      </c>
      <c r="BS738">
        <v>0</v>
      </c>
      <c r="BT738">
        <v>1271.492</v>
      </c>
      <c r="BU738">
        <v>2.0499999999999998</v>
      </c>
      <c r="BV738">
        <v>0</v>
      </c>
      <c r="BW738">
        <v>1</v>
      </c>
      <c r="CU738">
        <f>ROUND(AT738*Source!I429*AH738*AL738,2)</f>
        <v>1271.49</v>
      </c>
      <c r="CV738">
        <f>ROUND(Y738*Source!I429,7)</f>
        <v>2.0499999999999998</v>
      </c>
      <c r="CW738">
        <v>0</v>
      </c>
      <c r="CX738">
        <f>ROUND(Y738*Source!I429,7)</f>
        <v>2.0499999999999998</v>
      </c>
      <c r="CY738">
        <f>AD738</f>
        <v>620.24</v>
      </c>
      <c r="CZ738">
        <f>AH738</f>
        <v>620.24</v>
      </c>
      <c r="DA738">
        <f>AL738</f>
        <v>1</v>
      </c>
      <c r="DB738">
        <f>ROUND(ROUND(AT738*CZ738,2),6)</f>
        <v>1271.49</v>
      </c>
      <c r="DC738">
        <f>ROUND(ROUND(AT738*AG738,2),6)</f>
        <v>0</v>
      </c>
      <c r="DD738" t="s">
        <v>3</v>
      </c>
      <c r="DE738" t="s">
        <v>3</v>
      </c>
      <c r="DF738">
        <f t="shared" ref="DF738:DF769" si="347">ROUND(ROUND(AE738,2)*CX738,2)</f>
        <v>0</v>
      </c>
      <c r="DG738">
        <f t="shared" si="345"/>
        <v>0</v>
      </c>
      <c r="DH738">
        <f t="shared" si="343"/>
        <v>0</v>
      </c>
      <c r="DI738">
        <f t="shared" si="346"/>
        <v>1271.49</v>
      </c>
      <c r="DJ738">
        <f>DI738</f>
        <v>1271.49</v>
      </c>
      <c r="DK738">
        <v>1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ROW(Source!A429)</f>
        <v>429</v>
      </c>
      <c r="B739">
        <v>424238656</v>
      </c>
      <c r="C739">
        <v>424237572</v>
      </c>
      <c r="D739">
        <v>417163072</v>
      </c>
      <c r="E739">
        <v>1</v>
      </c>
      <c r="F739">
        <v>1</v>
      </c>
      <c r="G739">
        <v>1</v>
      </c>
      <c r="H739">
        <v>3</v>
      </c>
      <c r="I739" t="s">
        <v>1153</v>
      </c>
      <c r="J739" t="s">
        <v>1154</v>
      </c>
      <c r="K739" t="s">
        <v>1155</v>
      </c>
      <c r="L739">
        <v>1346</v>
      </c>
      <c r="N739">
        <v>1009</v>
      </c>
      <c r="O739" t="s">
        <v>1046</v>
      </c>
      <c r="P739" t="s">
        <v>1046</v>
      </c>
      <c r="Q739">
        <v>1</v>
      </c>
      <c r="W739">
        <v>0</v>
      </c>
      <c r="X739">
        <v>-1568219933</v>
      </c>
      <c r="Y739">
        <f>(AT739*ROUND(0,7))</f>
        <v>0</v>
      </c>
      <c r="AA739">
        <v>54.5</v>
      </c>
      <c r="AB739">
        <v>0</v>
      </c>
      <c r="AC739">
        <v>0</v>
      </c>
      <c r="AD739">
        <v>0</v>
      </c>
      <c r="AE739">
        <v>54.5</v>
      </c>
      <c r="AF739">
        <v>0</v>
      </c>
      <c r="AG739">
        <v>0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3.1644000000000001</v>
      </c>
      <c r="AU739" t="s">
        <v>342</v>
      </c>
      <c r="AV739">
        <v>0</v>
      </c>
      <c r="AW739">
        <v>2</v>
      </c>
      <c r="AX739">
        <v>424393294</v>
      </c>
      <c r="AY739">
        <v>1</v>
      </c>
      <c r="AZ739">
        <v>0</v>
      </c>
      <c r="BA739">
        <v>856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172.4598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ROUND(Y739*Source!I429,7)</f>
        <v>0</v>
      </c>
      <c r="CY739">
        <f>AA739</f>
        <v>54.5</v>
      </c>
      <c r="CZ739">
        <f>AE739</f>
        <v>54.5</v>
      </c>
      <c r="DA739">
        <f>AI739</f>
        <v>1</v>
      </c>
      <c r="DB739">
        <f>ROUND((ROUND(AT739*CZ739,2)*ROUND(0,7)),6)</f>
        <v>0</v>
      </c>
      <c r="DC739">
        <f>ROUND((ROUND(AT739*AG739,2)*ROUND(0,7)),6)</f>
        <v>0</v>
      </c>
      <c r="DD739" t="s">
        <v>3</v>
      </c>
      <c r="DE739" t="s">
        <v>3</v>
      </c>
      <c r="DF739">
        <f t="shared" si="347"/>
        <v>0</v>
      </c>
      <c r="DG739">
        <f t="shared" si="345"/>
        <v>0</v>
      </c>
      <c r="DH739">
        <f t="shared" si="343"/>
        <v>0</v>
      </c>
      <c r="DI739">
        <f t="shared" si="346"/>
        <v>0</v>
      </c>
      <c r="DJ739">
        <f>DF739</f>
        <v>0</v>
      </c>
      <c r="DK739">
        <v>1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ROW(Source!A430)</f>
        <v>430</v>
      </c>
      <c r="B740">
        <v>424238656</v>
      </c>
      <c r="C740">
        <v>424237581</v>
      </c>
      <c r="D740">
        <v>417090856</v>
      </c>
      <c r="E740">
        <v>117</v>
      </c>
      <c r="F740">
        <v>1</v>
      </c>
      <c r="G740">
        <v>1</v>
      </c>
      <c r="H740">
        <v>1</v>
      </c>
      <c r="I740" t="s">
        <v>852</v>
      </c>
      <c r="J740" t="s">
        <v>3</v>
      </c>
      <c r="K740" t="s">
        <v>853</v>
      </c>
      <c r="L740">
        <v>1369</v>
      </c>
      <c r="N740">
        <v>1013</v>
      </c>
      <c r="O740" t="s">
        <v>851</v>
      </c>
      <c r="P740" t="s">
        <v>851</v>
      </c>
      <c r="Q740">
        <v>1</v>
      </c>
      <c r="W740">
        <v>0</v>
      </c>
      <c r="X740">
        <v>-587036825</v>
      </c>
      <c r="Y740">
        <f>(AT740*ROUND(0.3,7))</f>
        <v>0.82200000000000006</v>
      </c>
      <c r="AA740">
        <v>0</v>
      </c>
      <c r="AB740">
        <v>0</v>
      </c>
      <c r="AC740">
        <v>0</v>
      </c>
      <c r="AD740">
        <v>479.27</v>
      </c>
      <c r="AE740">
        <v>0</v>
      </c>
      <c r="AF740">
        <v>0</v>
      </c>
      <c r="AG740">
        <v>0</v>
      </c>
      <c r="AH740">
        <v>479.27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2.74</v>
      </c>
      <c r="AU740" t="s">
        <v>407</v>
      </c>
      <c r="AV740">
        <v>1</v>
      </c>
      <c r="AW740">
        <v>2</v>
      </c>
      <c r="AX740">
        <v>424393297</v>
      </c>
      <c r="AY740">
        <v>1</v>
      </c>
      <c r="AZ740">
        <v>0</v>
      </c>
      <c r="BA740">
        <v>858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1313.1998000000001</v>
      </c>
      <c r="BN740">
        <v>2.74</v>
      </c>
      <c r="BO740">
        <v>0</v>
      </c>
      <c r="BP740">
        <v>1</v>
      </c>
      <c r="BQ740">
        <v>0</v>
      </c>
      <c r="BR740">
        <v>0</v>
      </c>
      <c r="BS740">
        <v>0</v>
      </c>
      <c r="BT740">
        <v>393.95994000000002</v>
      </c>
      <c r="BU740">
        <v>0.82200000000000006</v>
      </c>
      <c r="BV740">
        <v>0</v>
      </c>
      <c r="BW740">
        <v>1</v>
      </c>
      <c r="CU740">
        <f>ROUND(AT740*Source!I430*AH740*AL740,2)</f>
        <v>1313.2</v>
      </c>
      <c r="CV740">
        <f>ROUND(Y740*Source!I430,7)</f>
        <v>0.82199999999999995</v>
      </c>
      <c r="CW740">
        <v>0</v>
      </c>
      <c r="CX740">
        <f>ROUND(Y740*Source!I430,7)</f>
        <v>0.82199999999999995</v>
      </c>
      <c r="CY740">
        <f>AD740</f>
        <v>479.27</v>
      </c>
      <c r="CZ740">
        <f>AH740</f>
        <v>479.27</v>
      </c>
      <c r="DA740">
        <f>AL740</f>
        <v>1</v>
      </c>
      <c r="DB740">
        <f>ROUND((ROUND(AT740*CZ740,2)*ROUND(0.3,7)),6)</f>
        <v>393.96</v>
      </c>
      <c r="DC740">
        <f>ROUND((ROUND(AT740*AG740,2)*ROUND(0.3,7)),6)</f>
        <v>0</v>
      </c>
      <c r="DD740" t="s">
        <v>3</v>
      </c>
      <c r="DE740" t="s">
        <v>3</v>
      </c>
      <c r="DF740">
        <f t="shared" si="347"/>
        <v>0</v>
      </c>
      <c r="DG740">
        <f t="shared" si="345"/>
        <v>0</v>
      </c>
      <c r="DH740">
        <f t="shared" si="343"/>
        <v>0</v>
      </c>
      <c r="DI740">
        <f t="shared" si="346"/>
        <v>393.96</v>
      </c>
      <c r="DJ740">
        <f>DI740</f>
        <v>393.96</v>
      </c>
      <c r="DK740">
        <v>1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ROW(Source!A430)</f>
        <v>430</v>
      </c>
      <c r="B741">
        <v>424238656</v>
      </c>
      <c r="C741">
        <v>424237581</v>
      </c>
      <c r="D741">
        <v>417090864</v>
      </c>
      <c r="E741">
        <v>117</v>
      </c>
      <c r="F741">
        <v>1</v>
      </c>
      <c r="G741">
        <v>1</v>
      </c>
      <c r="H741">
        <v>1</v>
      </c>
      <c r="I741" t="s">
        <v>1103</v>
      </c>
      <c r="J741" t="s">
        <v>3</v>
      </c>
      <c r="K741" t="s">
        <v>1104</v>
      </c>
      <c r="L741">
        <v>1369</v>
      </c>
      <c r="N741">
        <v>1013</v>
      </c>
      <c r="O741" t="s">
        <v>851</v>
      </c>
      <c r="P741" t="s">
        <v>851</v>
      </c>
      <c r="Q741">
        <v>1</v>
      </c>
      <c r="W741">
        <v>0</v>
      </c>
      <c r="X741">
        <v>1518711480</v>
      </c>
      <c r="Y741">
        <f>(AT741*ROUND(0.3,7))</f>
        <v>0.82200000000000006</v>
      </c>
      <c r="AA741">
        <v>0</v>
      </c>
      <c r="AB741">
        <v>0</v>
      </c>
      <c r="AC741">
        <v>0</v>
      </c>
      <c r="AD741">
        <v>620.24</v>
      </c>
      <c r="AE741">
        <v>0</v>
      </c>
      <c r="AF741">
        <v>0</v>
      </c>
      <c r="AG741">
        <v>0</v>
      </c>
      <c r="AH741">
        <v>620.24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2.74</v>
      </c>
      <c r="AU741" t="s">
        <v>407</v>
      </c>
      <c r="AV741">
        <v>1</v>
      </c>
      <c r="AW741">
        <v>2</v>
      </c>
      <c r="AX741">
        <v>424393298</v>
      </c>
      <c r="AY741">
        <v>1</v>
      </c>
      <c r="AZ741">
        <v>0</v>
      </c>
      <c r="BA741">
        <v>859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1699.4576000000002</v>
      </c>
      <c r="BN741">
        <v>2.74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509.83728000000002</v>
      </c>
      <c r="BU741">
        <v>0.82200000000000006</v>
      </c>
      <c r="BV741">
        <v>0</v>
      </c>
      <c r="BW741">
        <v>1</v>
      </c>
      <c r="CU741">
        <f>ROUND(AT741*Source!I430*AH741*AL741,2)</f>
        <v>1699.46</v>
      </c>
      <c r="CV741">
        <f>ROUND(Y741*Source!I430,7)</f>
        <v>0.82199999999999995</v>
      </c>
      <c r="CW741">
        <v>0</v>
      </c>
      <c r="CX741">
        <f>ROUND(Y741*Source!I430,7)</f>
        <v>0.82199999999999995</v>
      </c>
      <c r="CY741">
        <f>AD741</f>
        <v>620.24</v>
      </c>
      <c r="CZ741">
        <f>AH741</f>
        <v>620.24</v>
      </c>
      <c r="DA741">
        <f>AL741</f>
        <v>1</v>
      </c>
      <c r="DB741">
        <f>ROUND((ROUND(AT741*CZ741,2)*ROUND(0.3,7)),6)</f>
        <v>509.83800000000002</v>
      </c>
      <c r="DC741">
        <f>ROUND((ROUND(AT741*AG741,2)*ROUND(0.3,7)),6)</f>
        <v>0</v>
      </c>
      <c r="DD741" t="s">
        <v>3</v>
      </c>
      <c r="DE741" t="s">
        <v>3</v>
      </c>
      <c r="DF741">
        <f t="shared" si="347"/>
        <v>0</v>
      </c>
      <c r="DG741">
        <f t="shared" si="345"/>
        <v>0</v>
      </c>
      <c r="DH741">
        <f t="shared" si="343"/>
        <v>0</v>
      </c>
      <c r="DI741">
        <f t="shared" si="346"/>
        <v>509.84</v>
      </c>
      <c r="DJ741">
        <f>DI741</f>
        <v>509.84</v>
      </c>
      <c r="DK741">
        <v>1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ROW(Source!A430)</f>
        <v>430</v>
      </c>
      <c r="B742">
        <v>424238656</v>
      </c>
      <c r="C742">
        <v>424237581</v>
      </c>
      <c r="D742">
        <v>417163072</v>
      </c>
      <c r="E742">
        <v>1</v>
      </c>
      <c r="F742">
        <v>1</v>
      </c>
      <c r="G742">
        <v>1</v>
      </c>
      <c r="H742">
        <v>3</v>
      </c>
      <c r="I742" t="s">
        <v>1153</v>
      </c>
      <c r="J742" t="s">
        <v>1154</v>
      </c>
      <c r="K742" t="s">
        <v>1155</v>
      </c>
      <c r="L742">
        <v>1346</v>
      </c>
      <c r="N742">
        <v>1009</v>
      </c>
      <c r="O742" t="s">
        <v>1046</v>
      </c>
      <c r="P742" t="s">
        <v>1046</v>
      </c>
      <c r="Q742">
        <v>1</v>
      </c>
      <c r="W742">
        <v>0</v>
      </c>
      <c r="X742">
        <v>-1568219933</v>
      </c>
      <c r="Y742">
        <f>(AT742*ROUND(0,7))</f>
        <v>0</v>
      </c>
      <c r="AA742">
        <v>54.5</v>
      </c>
      <c r="AB742">
        <v>0</v>
      </c>
      <c r="AC742">
        <v>0</v>
      </c>
      <c r="AD742">
        <v>0</v>
      </c>
      <c r="AE742">
        <v>54.5</v>
      </c>
      <c r="AF742">
        <v>0</v>
      </c>
      <c r="AG742">
        <v>0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4.1150000000000002</v>
      </c>
      <c r="AU742" t="s">
        <v>342</v>
      </c>
      <c r="AV742">
        <v>0</v>
      </c>
      <c r="AW742">
        <v>2</v>
      </c>
      <c r="AX742">
        <v>424393299</v>
      </c>
      <c r="AY742">
        <v>1</v>
      </c>
      <c r="AZ742">
        <v>0</v>
      </c>
      <c r="BA742">
        <v>860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224.26750000000001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ROUND(Y742*Source!I430,7)</f>
        <v>0</v>
      </c>
      <c r="CY742">
        <f>AA742</f>
        <v>54.5</v>
      </c>
      <c r="CZ742">
        <f>AE742</f>
        <v>54.5</v>
      </c>
      <c r="DA742">
        <f>AI742</f>
        <v>1</v>
      </c>
      <c r="DB742">
        <f>ROUND((ROUND(AT742*CZ742,2)*ROUND(0,7)),6)</f>
        <v>0</v>
      </c>
      <c r="DC742">
        <f>ROUND((ROUND(AT742*AG742,2)*ROUND(0,7)),6)</f>
        <v>0</v>
      </c>
      <c r="DD742" t="s">
        <v>3</v>
      </c>
      <c r="DE742" t="s">
        <v>3</v>
      </c>
      <c r="DF742">
        <f t="shared" si="347"/>
        <v>0</v>
      </c>
      <c r="DG742">
        <f t="shared" si="345"/>
        <v>0</v>
      </c>
      <c r="DH742">
        <f t="shared" si="343"/>
        <v>0</v>
      </c>
      <c r="DI742">
        <f t="shared" si="346"/>
        <v>0</v>
      </c>
      <c r="DJ742">
        <f>DF742</f>
        <v>0</v>
      </c>
      <c r="DK742">
        <v>1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ROW(Source!A431)</f>
        <v>431</v>
      </c>
      <c r="B743">
        <v>424238656</v>
      </c>
      <c r="C743">
        <v>424237590</v>
      </c>
      <c r="D743">
        <v>417090856</v>
      </c>
      <c r="E743">
        <v>117</v>
      </c>
      <c r="F743">
        <v>1</v>
      </c>
      <c r="G743">
        <v>1</v>
      </c>
      <c r="H743">
        <v>1</v>
      </c>
      <c r="I743" t="s">
        <v>852</v>
      </c>
      <c r="J743" t="s">
        <v>3</v>
      </c>
      <c r="K743" t="s">
        <v>853</v>
      </c>
      <c r="L743">
        <v>1369</v>
      </c>
      <c r="N743">
        <v>1013</v>
      </c>
      <c r="O743" t="s">
        <v>851</v>
      </c>
      <c r="P743" t="s">
        <v>851</v>
      </c>
      <c r="Q743">
        <v>1</v>
      </c>
      <c r="W743">
        <v>0</v>
      </c>
      <c r="X743">
        <v>-587036825</v>
      </c>
      <c r="Y743">
        <f>AT743</f>
        <v>2.74</v>
      </c>
      <c r="AA743">
        <v>0</v>
      </c>
      <c r="AB743">
        <v>0</v>
      </c>
      <c r="AC743">
        <v>0</v>
      </c>
      <c r="AD743">
        <v>479.27</v>
      </c>
      <c r="AE743">
        <v>0</v>
      </c>
      <c r="AF743">
        <v>0</v>
      </c>
      <c r="AG743">
        <v>0</v>
      </c>
      <c r="AH743">
        <v>479.27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2.74</v>
      </c>
      <c r="AU743" t="s">
        <v>3</v>
      </c>
      <c r="AV743">
        <v>1</v>
      </c>
      <c r="AW743">
        <v>2</v>
      </c>
      <c r="AX743">
        <v>424393302</v>
      </c>
      <c r="AY743">
        <v>1</v>
      </c>
      <c r="AZ743">
        <v>0</v>
      </c>
      <c r="BA743">
        <v>862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1313.1998000000001</v>
      </c>
      <c r="BN743">
        <v>2.74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1313.1998000000001</v>
      </c>
      <c r="BU743">
        <v>2.74</v>
      </c>
      <c r="BV743">
        <v>0</v>
      </c>
      <c r="BW743">
        <v>1</v>
      </c>
      <c r="CU743">
        <f>ROUND(AT743*Source!I431*AH743*AL743,2)</f>
        <v>1313.2</v>
      </c>
      <c r="CV743">
        <f>ROUND(Y743*Source!I431,7)</f>
        <v>2.74</v>
      </c>
      <c r="CW743">
        <v>0</v>
      </c>
      <c r="CX743">
        <f>ROUND(Y743*Source!I431,7)</f>
        <v>2.74</v>
      </c>
      <c r="CY743">
        <f>AD743</f>
        <v>479.27</v>
      </c>
      <c r="CZ743">
        <f>AH743</f>
        <v>479.27</v>
      </c>
      <c r="DA743">
        <f>AL743</f>
        <v>1</v>
      </c>
      <c r="DB743">
        <f>ROUND(ROUND(AT743*CZ743,2),6)</f>
        <v>1313.2</v>
      </c>
      <c r="DC743">
        <f>ROUND(ROUND(AT743*AG743,2),6)</f>
        <v>0</v>
      </c>
      <c r="DD743" t="s">
        <v>3</v>
      </c>
      <c r="DE743" t="s">
        <v>3</v>
      </c>
      <c r="DF743">
        <f t="shared" si="347"/>
        <v>0</v>
      </c>
      <c r="DG743">
        <f t="shared" si="345"/>
        <v>0</v>
      </c>
      <c r="DH743">
        <f t="shared" si="343"/>
        <v>0</v>
      </c>
      <c r="DI743">
        <f t="shared" si="346"/>
        <v>1313.2</v>
      </c>
      <c r="DJ743">
        <f>DI743</f>
        <v>1313.2</v>
      </c>
      <c r="DK743">
        <v>1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ROW(Source!A431)</f>
        <v>431</v>
      </c>
      <c r="B744">
        <v>424238656</v>
      </c>
      <c r="C744">
        <v>424237590</v>
      </c>
      <c r="D744">
        <v>417090864</v>
      </c>
      <c r="E744">
        <v>117</v>
      </c>
      <c r="F744">
        <v>1</v>
      </c>
      <c r="G744">
        <v>1</v>
      </c>
      <c r="H744">
        <v>1</v>
      </c>
      <c r="I744" t="s">
        <v>1103</v>
      </c>
      <c r="J744" t="s">
        <v>3</v>
      </c>
      <c r="K744" t="s">
        <v>1104</v>
      </c>
      <c r="L744">
        <v>1369</v>
      </c>
      <c r="N744">
        <v>1013</v>
      </c>
      <c r="O744" t="s">
        <v>851</v>
      </c>
      <c r="P744" t="s">
        <v>851</v>
      </c>
      <c r="Q744">
        <v>1</v>
      </c>
      <c r="W744">
        <v>0</v>
      </c>
      <c r="X744">
        <v>1518711480</v>
      </c>
      <c r="Y744">
        <f>AT744</f>
        <v>2.74</v>
      </c>
      <c r="AA744">
        <v>0</v>
      </c>
      <c r="AB744">
        <v>0</v>
      </c>
      <c r="AC744">
        <v>0</v>
      </c>
      <c r="AD744">
        <v>620.24</v>
      </c>
      <c r="AE744">
        <v>0</v>
      </c>
      <c r="AF744">
        <v>0</v>
      </c>
      <c r="AG744">
        <v>0</v>
      </c>
      <c r="AH744">
        <v>620.24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2.74</v>
      </c>
      <c r="AU744" t="s">
        <v>3</v>
      </c>
      <c r="AV744">
        <v>1</v>
      </c>
      <c r="AW744">
        <v>2</v>
      </c>
      <c r="AX744">
        <v>424393303</v>
      </c>
      <c r="AY744">
        <v>1</v>
      </c>
      <c r="AZ744">
        <v>0</v>
      </c>
      <c r="BA744">
        <v>863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1699.4576000000002</v>
      </c>
      <c r="BN744">
        <v>2.74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1699.4576000000002</v>
      </c>
      <c r="BU744">
        <v>2.74</v>
      </c>
      <c r="BV744">
        <v>0</v>
      </c>
      <c r="BW744">
        <v>1</v>
      </c>
      <c r="CU744">
        <f>ROUND(AT744*Source!I431*AH744*AL744,2)</f>
        <v>1699.46</v>
      </c>
      <c r="CV744">
        <f>ROUND(Y744*Source!I431,7)</f>
        <v>2.74</v>
      </c>
      <c r="CW744">
        <v>0</v>
      </c>
      <c r="CX744">
        <f>ROUND(Y744*Source!I431,7)</f>
        <v>2.74</v>
      </c>
      <c r="CY744">
        <f>AD744</f>
        <v>620.24</v>
      </c>
      <c r="CZ744">
        <f>AH744</f>
        <v>620.24</v>
      </c>
      <c r="DA744">
        <f>AL744</f>
        <v>1</v>
      </c>
      <c r="DB744">
        <f>ROUND(ROUND(AT744*CZ744,2),6)</f>
        <v>1699.46</v>
      </c>
      <c r="DC744">
        <f>ROUND(ROUND(AT744*AG744,2),6)</f>
        <v>0</v>
      </c>
      <c r="DD744" t="s">
        <v>3</v>
      </c>
      <c r="DE744" t="s">
        <v>3</v>
      </c>
      <c r="DF744">
        <f t="shared" si="347"/>
        <v>0</v>
      </c>
      <c r="DG744">
        <f t="shared" si="345"/>
        <v>0</v>
      </c>
      <c r="DH744">
        <f t="shared" si="343"/>
        <v>0</v>
      </c>
      <c r="DI744">
        <f t="shared" si="346"/>
        <v>1699.46</v>
      </c>
      <c r="DJ744">
        <f>DI744</f>
        <v>1699.46</v>
      </c>
      <c r="DK744">
        <v>1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ROW(Source!A431)</f>
        <v>431</v>
      </c>
      <c r="B745">
        <v>424238656</v>
      </c>
      <c r="C745">
        <v>424237590</v>
      </c>
      <c r="D745">
        <v>417163072</v>
      </c>
      <c r="E745">
        <v>1</v>
      </c>
      <c r="F745">
        <v>1</v>
      </c>
      <c r="G745">
        <v>1</v>
      </c>
      <c r="H745">
        <v>3</v>
      </c>
      <c r="I745" t="s">
        <v>1153</v>
      </c>
      <c r="J745" t="s">
        <v>1154</v>
      </c>
      <c r="K745" t="s">
        <v>1155</v>
      </c>
      <c r="L745">
        <v>1346</v>
      </c>
      <c r="N745">
        <v>1009</v>
      </c>
      <c r="O745" t="s">
        <v>1046</v>
      </c>
      <c r="P745" t="s">
        <v>1046</v>
      </c>
      <c r="Q745">
        <v>1</v>
      </c>
      <c r="W745">
        <v>0</v>
      </c>
      <c r="X745">
        <v>-1568219933</v>
      </c>
      <c r="Y745">
        <f>(AT745*ROUND(0,7))</f>
        <v>0</v>
      </c>
      <c r="AA745">
        <v>54.5</v>
      </c>
      <c r="AB745">
        <v>0</v>
      </c>
      <c r="AC745">
        <v>0</v>
      </c>
      <c r="AD745">
        <v>0</v>
      </c>
      <c r="AE745">
        <v>54.5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4.1150000000000002</v>
      </c>
      <c r="AU745" t="s">
        <v>15</v>
      </c>
      <c r="AV745">
        <v>0</v>
      </c>
      <c r="AW745">
        <v>2</v>
      </c>
      <c r="AX745">
        <v>424393304</v>
      </c>
      <c r="AY745">
        <v>1</v>
      </c>
      <c r="AZ745">
        <v>0</v>
      </c>
      <c r="BA745">
        <v>864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224.26750000000001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ROUND(Y745*Source!I431,7)</f>
        <v>0</v>
      </c>
      <c r="CY745">
        <f>AA745</f>
        <v>54.5</v>
      </c>
      <c r="CZ745">
        <f>AE745</f>
        <v>54.5</v>
      </c>
      <c r="DA745">
        <f>AI745</f>
        <v>1</v>
      </c>
      <c r="DB745">
        <f>ROUND((ROUND(AT745*CZ745,2)*ROUND(0,7)),6)</f>
        <v>0</v>
      </c>
      <c r="DC745">
        <f>ROUND((ROUND(AT745*AG745,2)*ROUND(0,7)),6)</f>
        <v>0</v>
      </c>
      <c r="DD745" t="s">
        <v>3</v>
      </c>
      <c r="DE745" t="s">
        <v>3</v>
      </c>
      <c r="DF745">
        <f t="shared" si="347"/>
        <v>0</v>
      </c>
      <c r="DG745">
        <f t="shared" si="345"/>
        <v>0</v>
      </c>
      <c r="DH745">
        <f t="shared" si="343"/>
        <v>0</v>
      </c>
      <c r="DI745">
        <f t="shared" si="346"/>
        <v>0</v>
      </c>
      <c r="DJ745">
        <f>DF745</f>
        <v>0</v>
      </c>
      <c r="DK745">
        <v>1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ROW(Source!A433)</f>
        <v>433</v>
      </c>
      <c r="B746">
        <v>424238656</v>
      </c>
      <c r="C746">
        <v>424237600</v>
      </c>
      <c r="D746">
        <v>417090856</v>
      </c>
      <c r="E746">
        <v>117</v>
      </c>
      <c r="F746">
        <v>1</v>
      </c>
      <c r="G746">
        <v>1</v>
      </c>
      <c r="H746">
        <v>1</v>
      </c>
      <c r="I746" t="s">
        <v>852</v>
      </c>
      <c r="J746" t="s">
        <v>3</v>
      </c>
      <c r="K746" t="s">
        <v>853</v>
      </c>
      <c r="L746">
        <v>1369</v>
      </c>
      <c r="N746">
        <v>1013</v>
      </c>
      <c r="O746" t="s">
        <v>851</v>
      </c>
      <c r="P746" t="s">
        <v>851</v>
      </c>
      <c r="Q746">
        <v>1</v>
      </c>
      <c r="W746">
        <v>0</v>
      </c>
      <c r="X746">
        <v>-587036825</v>
      </c>
      <c r="Y746">
        <f>(AT746*ROUND(0.3,7))</f>
        <v>0.60299999999999987</v>
      </c>
      <c r="AA746">
        <v>0</v>
      </c>
      <c r="AB746">
        <v>0</v>
      </c>
      <c r="AC746">
        <v>0</v>
      </c>
      <c r="AD746">
        <v>479.27</v>
      </c>
      <c r="AE746">
        <v>0</v>
      </c>
      <c r="AF746">
        <v>0</v>
      </c>
      <c r="AG746">
        <v>0</v>
      </c>
      <c r="AH746">
        <v>479.27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2.0099999999999998</v>
      </c>
      <c r="AU746" t="s">
        <v>407</v>
      </c>
      <c r="AV746">
        <v>1</v>
      </c>
      <c r="AW746">
        <v>2</v>
      </c>
      <c r="AX746">
        <v>424393307</v>
      </c>
      <c r="AY746">
        <v>1</v>
      </c>
      <c r="AZ746">
        <v>0</v>
      </c>
      <c r="BA746">
        <v>866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963.33269999999982</v>
      </c>
      <c r="BN746">
        <v>2.0099999999999998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288.99980999999991</v>
      </c>
      <c r="BU746">
        <v>0.60299999999999987</v>
      </c>
      <c r="BV746">
        <v>0</v>
      </c>
      <c r="BW746">
        <v>1</v>
      </c>
      <c r="CU746">
        <f>ROUND(AT746*Source!I433*AH746*AL746,2)</f>
        <v>963.33</v>
      </c>
      <c r="CV746">
        <f>ROUND(Y746*Source!I433,7)</f>
        <v>0.60299999999999998</v>
      </c>
      <c r="CW746">
        <v>0</v>
      </c>
      <c r="CX746">
        <f>ROUND(Y746*Source!I433,7)</f>
        <v>0.60299999999999998</v>
      </c>
      <c r="CY746">
        <f>AD746</f>
        <v>479.27</v>
      </c>
      <c r="CZ746">
        <f>AH746</f>
        <v>479.27</v>
      </c>
      <c r="DA746">
        <f>AL746</f>
        <v>1</v>
      </c>
      <c r="DB746">
        <f>ROUND((ROUND(AT746*CZ746,2)*ROUND(0.3,7)),6)</f>
        <v>288.99900000000002</v>
      </c>
      <c r="DC746">
        <f>ROUND((ROUND(AT746*AG746,2)*ROUND(0.3,7)),6)</f>
        <v>0</v>
      </c>
      <c r="DD746" t="s">
        <v>3</v>
      </c>
      <c r="DE746" t="s">
        <v>3</v>
      </c>
      <c r="DF746">
        <f t="shared" si="347"/>
        <v>0</v>
      </c>
      <c r="DG746">
        <f t="shared" si="345"/>
        <v>0</v>
      </c>
      <c r="DH746">
        <f t="shared" si="343"/>
        <v>0</v>
      </c>
      <c r="DI746">
        <f t="shared" si="346"/>
        <v>289</v>
      </c>
      <c r="DJ746">
        <f>DI746</f>
        <v>289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ROW(Source!A433)</f>
        <v>433</v>
      </c>
      <c r="B747">
        <v>424238656</v>
      </c>
      <c r="C747">
        <v>424237600</v>
      </c>
      <c r="D747">
        <v>417090860</v>
      </c>
      <c r="E747">
        <v>117</v>
      </c>
      <c r="F747">
        <v>1</v>
      </c>
      <c r="G747">
        <v>1</v>
      </c>
      <c r="H747">
        <v>1</v>
      </c>
      <c r="I747" t="s">
        <v>1101</v>
      </c>
      <c r="J747" t="s">
        <v>3</v>
      </c>
      <c r="K747" t="s">
        <v>1102</v>
      </c>
      <c r="L747">
        <v>1369</v>
      </c>
      <c r="N747">
        <v>1013</v>
      </c>
      <c r="O747" t="s">
        <v>851</v>
      </c>
      <c r="P747" t="s">
        <v>851</v>
      </c>
      <c r="Q747">
        <v>1</v>
      </c>
      <c r="W747">
        <v>0</v>
      </c>
      <c r="X747">
        <v>-512803540</v>
      </c>
      <c r="Y747">
        <f>(AT747*ROUND(0.3,7))</f>
        <v>0.60299999999999987</v>
      </c>
      <c r="AA747">
        <v>0</v>
      </c>
      <c r="AB747">
        <v>0</v>
      </c>
      <c r="AC747">
        <v>0</v>
      </c>
      <c r="AD747">
        <v>539.69000000000005</v>
      </c>
      <c r="AE747">
        <v>0</v>
      </c>
      <c r="AF747">
        <v>0</v>
      </c>
      <c r="AG747">
        <v>0</v>
      </c>
      <c r="AH747">
        <v>539.69000000000005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2.0099999999999998</v>
      </c>
      <c r="AU747" t="s">
        <v>407</v>
      </c>
      <c r="AV747">
        <v>1</v>
      </c>
      <c r="AW747">
        <v>2</v>
      </c>
      <c r="AX747">
        <v>424393308</v>
      </c>
      <c r="AY747">
        <v>1</v>
      </c>
      <c r="AZ747">
        <v>0</v>
      </c>
      <c r="BA747">
        <v>867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1084.7769000000001</v>
      </c>
      <c r="BN747">
        <v>2.0099999999999998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325.43306999999999</v>
      </c>
      <c r="BU747">
        <v>0.60299999999999987</v>
      </c>
      <c r="BV747">
        <v>0</v>
      </c>
      <c r="BW747">
        <v>1</v>
      </c>
      <c r="CU747">
        <f>ROUND(AT747*Source!I433*AH747*AL747,2)</f>
        <v>1084.78</v>
      </c>
      <c r="CV747">
        <f>ROUND(Y747*Source!I433,7)</f>
        <v>0.60299999999999998</v>
      </c>
      <c r="CW747">
        <v>0</v>
      </c>
      <c r="CX747">
        <f>ROUND(Y747*Source!I433,7)</f>
        <v>0.60299999999999998</v>
      </c>
      <c r="CY747">
        <f>AD747</f>
        <v>539.69000000000005</v>
      </c>
      <c r="CZ747">
        <f>AH747</f>
        <v>539.69000000000005</v>
      </c>
      <c r="DA747">
        <f>AL747</f>
        <v>1</v>
      </c>
      <c r="DB747">
        <f>ROUND((ROUND(AT747*CZ747,2)*ROUND(0.3,7)),6)</f>
        <v>325.43400000000003</v>
      </c>
      <c r="DC747">
        <f>ROUND((ROUND(AT747*AG747,2)*ROUND(0.3,7)),6)</f>
        <v>0</v>
      </c>
      <c r="DD747" t="s">
        <v>3</v>
      </c>
      <c r="DE747" t="s">
        <v>3</v>
      </c>
      <c r="DF747">
        <f t="shared" si="347"/>
        <v>0</v>
      </c>
      <c r="DG747">
        <f t="shared" si="345"/>
        <v>0</v>
      </c>
      <c r="DH747">
        <f t="shared" si="343"/>
        <v>0</v>
      </c>
      <c r="DI747">
        <f t="shared" si="346"/>
        <v>325.43</v>
      </c>
      <c r="DJ747">
        <f>DI747</f>
        <v>325.43</v>
      </c>
      <c r="DK747">
        <v>1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ROW(Source!A433)</f>
        <v>433</v>
      </c>
      <c r="B748">
        <v>424238656</v>
      </c>
      <c r="C748">
        <v>424237600</v>
      </c>
      <c r="D748">
        <v>417090896</v>
      </c>
      <c r="E748">
        <v>117</v>
      </c>
      <c r="F748">
        <v>1</v>
      </c>
      <c r="G748">
        <v>1</v>
      </c>
      <c r="H748">
        <v>1</v>
      </c>
      <c r="I748" t="s">
        <v>854</v>
      </c>
      <c r="J748" t="s">
        <v>3</v>
      </c>
      <c r="K748" t="s">
        <v>855</v>
      </c>
      <c r="L748">
        <v>1191</v>
      </c>
      <c r="N748">
        <v>1013</v>
      </c>
      <c r="O748" t="s">
        <v>856</v>
      </c>
      <c r="P748" t="s">
        <v>856</v>
      </c>
      <c r="Q748">
        <v>1</v>
      </c>
      <c r="W748">
        <v>0</v>
      </c>
      <c r="X748">
        <v>-1417349443</v>
      </c>
      <c r="Y748">
        <f>(AT748*ROUND(0.3,7))</f>
        <v>0.14699999999999999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0.49</v>
      </c>
      <c r="AU748" t="s">
        <v>407</v>
      </c>
      <c r="AV748">
        <v>2</v>
      </c>
      <c r="AW748">
        <v>2</v>
      </c>
      <c r="AX748">
        <v>424393309</v>
      </c>
      <c r="AY748">
        <v>1</v>
      </c>
      <c r="AZ748">
        <v>0</v>
      </c>
      <c r="BA748">
        <v>868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ROUND(Y748*Source!I433,7)</f>
        <v>0.14699999999999999</v>
      </c>
      <c r="CY748">
        <f>AD748</f>
        <v>0</v>
      </c>
      <c r="CZ748">
        <f>AH748</f>
        <v>0</v>
      </c>
      <c r="DA748">
        <f>AL748</f>
        <v>1</v>
      </c>
      <c r="DB748">
        <f>ROUND((ROUND(AT748*CZ748,2)*ROUND(0.3,7)),6)</f>
        <v>0</v>
      </c>
      <c r="DC748">
        <f>ROUND((ROUND(AT748*AG748,2)*ROUND(0.3,7)),6)</f>
        <v>0</v>
      </c>
      <c r="DD748" t="s">
        <v>3</v>
      </c>
      <c r="DE748" t="s">
        <v>3</v>
      </c>
      <c r="DF748">
        <f t="shared" si="347"/>
        <v>0</v>
      </c>
      <c r="DG748">
        <f t="shared" si="345"/>
        <v>0</v>
      </c>
      <c r="DH748">
        <f t="shared" si="343"/>
        <v>0</v>
      </c>
      <c r="DI748">
        <f t="shared" si="346"/>
        <v>0</v>
      </c>
      <c r="DJ748">
        <f>DI748</f>
        <v>0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ROW(Source!A433)</f>
        <v>433</v>
      </c>
      <c r="B749">
        <v>424238656</v>
      </c>
      <c r="C749">
        <v>424237600</v>
      </c>
      <c r="D749">
        <v>417097566</v>
      </c>
      <c r="E749">
        <v>1</v>
      </c>
      <c r="F749">
        <v>1</v>
      </c>
      <c r="G749">
        <v>1</v>
      </c>
      <c r="H749">
        <v>2</v>
      </c>
      <c r="I749" t="s">
        <v>1173</v>
      </c>
      <c r="J749" t="s">
        <v>1174</v>
      </c>
      <c r="K749" t="s">
        <v>1175</v>
      </c>
      <c r="L749">
        <v>1368</v>
      </c>
      <c r="N749">
        <v>1011</v>
      </c>
      <c r="O749" t="s">
        <v>748</v>
      </c>
      <c r="P749" t="s">
        <v>748</v>
      </c>
      <c r="Q749">
        <v>1</v>
      </c>
      <c r="W749">
        <v>0</v>
      </c>
      <c r="X749">
        <v>-438045540</v>
      </c>
      <c r="Y749">
        <f>(AT749*ROUND(0.3,7))</f>
        <v>0.14699999999999999</v>
      </c>
      <c r="AA749">
        <v>0</v>
      </c>
      <c r="AB749">
        <v>506.23</v>
      </c>
      <c r="AC749">
        <v>539.69000000000005</v>
      </c>
      <c r="AD749">
        <v>0</v>
      </c>
      <c r="AE749">
        <v>0</v>
      </c>
      <c r="AF749">
        <v>346.73</v>
      </c>
      <c r="AG749">
        <v>539.69000000000005</v>
      </c>
      <c r="AH749">
        <v>0</v>
      </c>
      <c r="AI749">
        <v>1</v>
      </c>
      <c r="AJ749">
        <v>1.46</v>
      </c>
      <c r="AK749">
        <v>1</v>
      </c>
      <c r="AL749">
        <v>1</v>
      </c>
      <c r="AM749">
        <v>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0.49</v>
      </c>
      <c r="AU749" t="s">
        <v>407</v>
      </c>
      <c r="AV749">
        <v>1</v>
      </c>
      <c r="AW749">
        <v>2</v>
      </c>
      <c r="AX749">
        <v>424393310</v>
      </c>
      <c r="AY749">
        <v>1</v>
      </c>
      <c r="AZ749">
        <v>0</v>
      </c>
      <c r="BA749">
        <v>869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169.89770000000001</v>
      </c>
      <c r="BL749">
        <v>264.44810000000001</v>
      </c>
      <c r="BM749">
        <v>0</v>
      </c>
      <c r="BN749">
        <v>0</v>
      </c>
      <c r="BO749">
        <v>0.49</v>
      </c>
      <c r="BP749">
        <v>1</v>
      </c>
      <c r="BQ749">
        <v>0</v>
      </c>
      <c r="BR749">
        <v>50.96931</v>
      </c>
      <c r="BS749">
        <v>79.334429999999998</v>
      </c>
      <c r="BT749">
        <v>0</v>
      </c>
      <c r="BU749">
        <v>0</v>
      </c>
      <c r="BV749">
        <v>0.14699999999999999</v>
      </c>
      <c r="BW749">
        <v>1</v>
      </c>
      <c r="CV749">
        <v>0</v>
      </c>
      <c r="CW749">
        <f>ROUND(Y749*Source!I433*DO749,7)</f>
        <v>0.14699999999999999</v>
      </c>
      <c r="CX749">
        <f>ROUND(Y749*Source!I433,7)</f>
        <v>0.14699999999999999</v>
      </c>
      <c r="CY749">
        <f>AB749</f>
        <v>506.23</v>
      </c>
      <c r="CZ749">
        <f>AF749</f>
        <v>346.73</v>
      </c>
      <c r="DA749">
        <f>AJ749</f>
        <v>1.46</v>
      </c>
      <c r="DB749">
        <f>ROUND((ROUND(AT749*CZ749,2)*ROUND(0.3,7)),6)</f>
        <v>50.97</v>
      </c>
      <c r="DC749">
        <f>ROUND((ROUND(AT749*AG749,2)*ROUND(0.3,7)),6)</f>
        <v>79.334999999999994</v>
      </c>
      <c r="DD749" t="s">
        <v>3</v>
      </c>
      <c r="DE749" t="s">
        <v>3</v>
      </c>
      <c r="DF749">
        <f t="shared" si="347"/>
        <v>0</v>
      </c>
      <c r="DG749">
        <f>ROUND(ROUND(AF749*AJ749,2)*CX749,2)</f>
        <v>74.42</v>
      </c>
      <c r="DH749">
        <f t="shared" si="343"/>
        <v>79.33</v>
      </c>
      <c r="DI749">
        <f t="shared" si="346"/>
        <v>0</v>
      </c>
      <c r="DJ749">
        <f>DG749+DH749</f>
        <v>153.75</v>
      </c>
      <c r="DK749">
        <v>0</v>
      </c>
      <c r="DL749" t="s">
        <v>867</v>
      </c>
      <c r="DM749">
        <v>4</v>
      </c>
      <c r="DN749" t="s">
        <v>856</v>
      </c>
      <c r="DO749">
        <v>1</v>
      </c>
    </row>
    <row r="750" spans="1:119" x14ac:dyDescent="0.2">
      <c r="A750">
        <f>ROW(Source!A433)</f>
        <v>433</v>
      </c>
      <c r="B750">
        <v>424238656</v>
      </c>
      <c r="C750">
        <v>424237600</v>
      </c>
      <c r="D750">
        <v>417163072</v>
      </c>
      <c r="E750">
        <v>1</v>
      </c>
      <c r="F750">
        <v>1</v>
      </c>
      <c r="G750">
        <v>1</v>
      </c>
      <c r="H750">
        <v>3</v>
      </c>
      <c r="I750" t="s">
        <v>1153</v>
      </c>
      <c r="J750" t="s">
        <v>1154</v>
      </c>
      <c r="K750" t="s">
        <v>1155</v>
      </c>
      <c r="L750">
        <v>1346</v>
      </c>
      <c r="N750">
        <v>1009</v>
      </c>
      <c r="O750" t="s">
        <v>1046</v>
      </c>
      <c r="P750" t="s">
        <v>1046</v>
      </c>
      <c r="Q750">
        <v>1</v>
      </c>
      <c r="W750">
        <v>0</v>
      </c>
      <c r="X750">
        <v>-1568219933</v>
      </c>
      <c r="Y750">
        <f>(AT750*ROUND(0,7))</f>
        <v>0</v>
      </c>
      <c r="AA750">
        <v>54.5</v>
      </c>
      <c r="AB750">
        <v>0</v>
      </c>
      <c r="AC750">
        <v>0</v>
      </c>
      <c r="AD750">
        <v>0</v>
      </c>
      <c r="AE750">
        <v>54.5</v>
      </c>
      <c r="AF750">
        <v>0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2.7643</v>
      </c>
      <c r="AU750" t="s">
        <v>342</v>
      </c>
      <c r="AV750">
        <v>0</v>
      </c>
      <c r="AW750">
        <v>2</v>
      </c>
      <c r="AX750">
        <v>424393311</v>
      </c>
      <c r="AY750">
        <v>1</v>
      </c>
      <c r="AZ750">
        <v>0</v>
      </c>
      <c r="BA750">
        <v>870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150.65434999999999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ROUND(Y750*Source!I433,7)</f>
        <v>0</v>
      </c>
      <c r="CY750">
        <f>AA750</f>
        <v>54.5</v>
      </c>
      <c r="CZ750">
        <f>AE750</f>
        <v>54.5</v>
      </c>
      <c r="DA750">
        <f>AI750</f>
        <v>1</v>
      </c>
      <c r="DB750">
        <f>ROUND((ROUND(AT750*CZ750,2)*ROUND(0,7)),6)</f>
        <v>0</v>
      </c>
      <c r="DC750">
        <f>ROUND((ROUND(AT750*AG750,2)*ROUND(0,7)),6)</f>
        <v>0</v>
      </c>
      <c r="DD750" t="s">
        <v>3</v>
      </c>
      <c r="DE750" t="s">
        <v>3</v>
      </c>
      <c r="DF750">
        <f t="shared" si="347"/>
        <v>0</v>
      </c>
      <c r="DG750">
        <f>ROUND(ROUND(AF750,2)*CX750,2)</f>
        <v>0</v>
      </c>
      <c r="DH750">
        <f t="shared" si="343"/>
        <v>0</v>
      </c>
      <c r="DI750">
        <f t="shared" si="346"/>
        <v>0</v>
      </c>
      <c r="DJ750">
        <f>DF750</f>
        <v>0</v>
      </c>
      <c r="DK750">
        <v>1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ROW(Source!A434)</f>
        <v>434</v>
      </c>
      <c r="B751">
        <v>424238656</v>
      </c>
      <c r="C751">
        <v>424237613</v>
      </c>
      <c r="D751">
        <v>417090856</v>
      </c>
      <c r="E751">
        <v>117</v>
      </c>
      <c r="F751">
        <v>1</v>
      </c>
      <c r="G751">
        <v>1</v>
      </c>
      <c r="H751">
        <v>1</v>
      </c>
      <c r="I751" t="s">
        <v>852</v>
      </c>
      <c r="J751" t="s">
        <v>3</v>
      </c>
      <c r="K751" t="s">
        <v>853</v>
      </c>
      <c r="L751">
        <v>1369</v>
      </c>
      <c r="N751">
        <v>1013</v>
      </c>
      <c r="O751" t="s">
        <v>851</v>
      </c>
      <c r="P751" t="s">
        <v>851</v>
      </c>
      <c r="Q751">
        <v>1</v>
      </c>
      <c r="W751">
        <v>0</v>
      </c>
      <c r="X751">
        <v>-587036825</v>
      </c>
      <c r="Y751">
        <f>AT751</f>
        <v>2.0099999999999998</v>
      </c>
      <c r="AA751">
        <v>0</v>
      </c>
      <c r="AB751">
        <v>0</v>
      </c>
      <c r="AC751">
        <v>0</v>
      </c>
      <c r="AD751">
        <v>479.27</v>
      </c>
      <c r="AE751">
        <v>0</v>
      </c>
      <c r="AF751">
        <v>0</v>
      </c>
      <c r="AG751">
        <v>0</v>
      </c>
      <c r="AH751">
        <v>479.27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2.0099999999999998</v>
      </c>
      <c r="AU751" t="s">
        <v>3</v>
      </c>
      <c r="AV751">
        <v>1</v>
      </c>
      <c r="AW751">
        <v>2</v>
      </c>
      <c r="AX751">
        <v>424393324</v>
      </c>
      <c r="AY751">
        <v>1</v>
      </c>
      <c r="AZ751">
        <v>0</v>
      </c>
      <c r="BA751">
        <v>872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963.33269999999982</v>
      </c>
      <c r="BN751">
        <v>2.0099999999999998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963.33269999999982</v>
      </c>
      <c r="BU751">
        <v>2.0099999999999998</v>
      </c>
      <c r="BV751">
        <v>0</v>
      </c>
      <c r="BW751">
        <v>1</v>
      </c>
      <c r="CU751">
        <f>ROUND(AT751*Source!I434*AH751*AL751,2)</f>
        <v>963.33</v>
      </c>
      <c r="CV751">
        <f>ROUND(Y751*Source!I434,7)</f>
        <v>2.0099999999999998</v>
      </c>
      <c r="CW751">
        <v>0</v>
      </c>
      <c r="CX751">
        <f>ROUND(Y751*Source!I434,7)</f>
        <v>2.0099999999999998</v>
      </c>
      <c r="CY751">
        <f>AD751</f>
        <v>479.27</v>
      </c>
      <c r="CZ751">
        <f>AH751</f>
        <v>479.27</v>
      </c>
      <c r="DA751">
        <f>AL751</f>
        <v>1</v>
      </c>
      <c r="DB751">
        <f>ROUND(ROUND(AT751*CZ751,2),6)</f>
        <v>963.33</v>
      </c>
      <c r="DC751">
        <f>ROUND(ROUND(AT751*AG751,2),6)</f>
        <v>0</v>
      </c>
      <c r="DD751" t="s">
        <v>3</v>
      </c>
      <c r="DE751" t="s">
        <v>3</v>
      </c>
      <c r="DF751">
        <f t="shared" si="347"/>
        <v>0</v>
      </c>
      <c r="DG751">
        <f>ROUND(ROUND(AF751,2)*CX751,2)</f>
        <v>0</v>
      </c>
      <c r="DH751">
        <f t="shared" si="343"/>
        <v>0</v>
      </c>
      <c r="DI751">
        <f t="shared" si="346"/>
        <v>963.33</v>
      </c>
      <c r="DJ751">
        <f>DI751</f>
        <v>963.33</v>
      </c>
      <c r="DK751">
        <v>1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ROW(Source!A434)</f>
        <v>434</v>
      </c>
      <c r="B752">
        <v>424238656</v>
      </c>
      <c r="C752">
        <v>424237613</v>
      </c>
      <c r="D752">
        <v>417090860</v>
      </c>
      <c r="E752">
        <v>117</v>
      </c>
      <c r="F752">
        <v>1</v>
      </c>
      <c r="G752">
        <v>1</v>
      </c>
      <c r="H752">
        <v>1</v>
      </c>
      <c r="I752" t="s">
        <v>1101</v>
      </c>
      <c r="J752" t="s">
        <v>3</v>
      </c>
      <c r="K752" t="s">
        <v>1102</v>
      </c>
      <c r="L752">
        <v>1369</v>
      </c>
      <c r="N752">
        <v>1013</v>
      </c>
      <c r="O752" t="s">
        <v>851</v>
      </c>
      <c r="P752" t="s">
        <v>851</v>
      </c>
      <c r="Q752">
        <v>1</v>
      </c>
      <c r="W752">
        <v>0</v>
      </c>
      <c r="X752">
        <v>-512803540</v>
      </c>
      <c r="Y752">
        <f>AT752</f>
        <v>2.0099999999999998</v>
      </c>
      <c r="AA752">
        <v>0</v>
      </c>
      <c r="AB752">
        <v>0</v>
      </c>
      <c r="AC752">
        <v>0</v>
      </c>
      <c r="AD752">
        <v>539.69000000000005</v>
      </c>
      <c r="AE752">
        <v>0</v>
      </c>
      <c r="AF752">
        <v>0</v>
      </c>
      <c r="AG752">
        <v>0</v>
      </c>
      <c r="AH752">
        <v>539.69000000000005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2.0099999999999998</v>
      </c>
      <c r="AU752" t="s">
        <v>3</v>
      </c>
      <c r="AV752">
        <v>1</v>
      </c>
      <c r="AW752">
        <v>2</v>
      </c>
      <c r="AX752">
        <v>424393325</v>
      </c>
      <c r="AY752">
        <v>1</v>
      </c>
      <c r="AZ752">
        <v>0</v>
      </c>
      <c r="BA752">
        <v>873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1084.7769000000001</v>
      </c>
      <c r="BN752">
        <v>2.0099999999999998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1084.7769000000001</v>
      </c>
      <c r="BU752">
        <v>2.0099999999999998</v>
      </c>
      <c r="BV752">
        <v>0</v>
      </c>
      <c r="BW752">
        <v>1</v>
      </c>
      <c r="CU752">
        <f>ROUND(AT752*Source!I434*AH752*AL752,2)</f>
        <v>1084.78</v>
      </c>
      <c r="CV752">
        <f>ROUND(Y752*Source!I434,7)</f>
        <v>2.0099999999999998</v>
      </c>
      <c r="CW752">
        <v>0</v>
      </c>
      <c r="CX752">
        <f>ROUND(Y752*Source!I434,7)</f>
        <v>2.0099999999999998</v>
      </c>
      <c r="CY752">
        <f>AD752</f>
        <v>539.69000000000005</v>
      </c>
      <c r="CZ752">
        <f>AH752</f>
        <v>539.69000000000005</v>
      </c>
      <c r="DA752">
        <f>AL752</f>
        <v>1</v>
      </c>
      <c r="DB752">
        <f>ROUND(ROUND(AT752*CZ752,2),6)</f>
        <v>1084.78</v>
      </c>
      <c r="DC752">
        <f>ROUND(ROUND(AT752*AG752,2),6)</f>
        <v>0</v>
      </c>
      <c r="DD752" t="s">
        <v>3</v>
      </c>
      <c r="DE752" t="s">
        <v>3</v>
      </c>
      <c r="DF752">
        <f t="shared" si="347"/>
        <v>0</v>
      </c>
      <c r="DG752">
        <f>ROUND(ROUND(AF752,2)*CX752,2)</f>
        <v>0</v>
      </c>
      <c r="DH752">
        <f t="shared" si="343"/>
        <v>0</v>
      </c>
      <c r="DI752">
        <f t="shared" si="346"/>
        <v>1084.78</v>
      </c>
      <c r="DJ752">
        <f>DI752</f>
        <v>1084.78</v>
      </c>
      <c r="DK752">
        <v>1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ROW(Source!A434)</f>
        <v>434</v>
      </c>
      <c r="B753">
        <v>424238656</v>
      </c>
      <c r="C753">
        <v>424237613</v>
      </c>
      <c r="D753">
        <v>417090896</v>
      </c>
      <c r="E753">
        <v>117</v>
      </c>
      <c r="F753">
        <v>1</v>
      </c>
      <c r="G753">
        <v>1</v>
      </c>
      <c r="H753">
        <v>1</v>
      </c>
      <c r="I753" t="s">
        <v>854</v>
      </c>
      <c r="J753" t="s">
        <v>3</v>
      </c>
      <c r="K753" t="s">
        <v>855</v>
      </c>
      <c r="L753">
        <v>1191</v>
      </c>
      <c r="N753">
        <v>1013</v>
      </c>
      <c r="O753" t="s">
        <v>856</v>
      </c>
      <c r="P753" t="s">
        <v>856</v>
      </c>
      <c r="Q753">
        <v>1</v>
      </c>
      <c r="W753">
        <v>0</v>
      </c>
      <c r="X753">
        <v>-1417349443</v>
      </c>
      <c r="Y753">
        <f>AT753</f>
        <v>0.49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0.49</v>
      </c>
      <c r="AU753" t="s">
        <v>3</v>
      </c>
      <c r="AV753">
        <v>2</v>
      </c>
      <c r="AW753">
        <v>2</v>
      </c>
      <c r="AX753">
        <v>424393326</v>
      </c>
      <c r="AY753">
        <v>1</v>
      </c>
      <c r="AZ753">
        <v>0</v>
      </c>
      <c r="BA753">
        <v>874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ROUND(Y753*Source!I434,7)</f>
        <v>0.49</v>
      </c>
      <c r="CY753">
        <f>AD753</f>
        <v>0</v>
      </c>
      <c r="CZ753">
        <f>AH753</f>
        <v>0</v>
      </c>
      <c r="DA753">
        <f>AL753</f>
        <v>1</v>
      </c>
      <c r="DB753">
        <f>ROUND(ROUND(AT753*CZ753,2),6)</f>
        <v>0</v>
      </c>
      <c r="DC753">
        <f>ROUND(ROUND(AT753*AG753,2),6)</f>
        <v>0</v>
      </c>
      <c r="DD753" t="s">
        <v>3</v>
      </c>
      <c r="DE753" t="s">
        <v>3</v>
      </c>
      <c r="DF753">
        <f t="shared" si="347"/>
        <v>0</v>
      </c>
      <c r="DG753">
        <f>ROUND(ROUND(AF753,2)*CX753,2)</f>
        <v>0</v>
      </c>
      <c r="DH753">
        <f t="shared" si="343"/>
        <v>0</v>
      </c>
      <c r="DI753">
        <f t="shared" si="346"/>
        <v>0</v>
      </c>
      <c r="DJ753">
        <f>DI753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ROW(Source!A434)</f>
        <v>434</v>
      </c>
      <c r="B754">
        <v>424238656</v>
      </c>
      <c r="C754">
        <v>424237613</v>
      </c>
      <c r="D754">
        <v>417097566</v>
      </c>
      <c r="E754">
        <v>1</v>
      </c>
      <c r="F754">
        <v>1</v>
      </c>
      <c r="G754">
        <v>1</v>
      </c>
      <c r="H754">
        <v>2</v>
      </c>
      <c r="I754" t="s">
        <v>1173</v>
      </c>
      <c r="J754" t="s">
        <v>1174</v>
      </c>
      <c r="K754" t="s">
        <v>1175</v>
      </c>
      <c r="L754">
        <v>1368</v>
      </c>
      <c r="N754">
        <v>1011</v>
      </c>
      <c r="O754" t="s">
        <v>748</v>
      </c>
      <c r="P754" t="s">
        <v>748</v>
      </c>
      <c r="Q754">
        <v>1</v>
      </c>
      <c r="W754">
        <v>0</v>
      </c>
      <c r="X754">
        <v>-438045540</v>
      </c>
      <c r="Y754">
        <f>AT754</f>
        <v>0.49</v>
      </c>
      <c r="AA754">
        <v>0</v>
      </c>
      <c r="AB754">
        <v>506.23</v>
      </c>
      <c r="AC754">
        <v>539.69000000000005</v>
      </c>
      <c r="AD754">
        <v>0</v>
      </c>
      <c r="AE754">
        <v>0</v>
      </c>
      <c r="AF754">
        <v>346.73</v>
      </c>
      <c r="AG754">
        <v>539.69000000000005</v>
      </c>
      <c r="AH754">
        <v>0</v>
      </c>
      <c r="AI754">
        <v>1</v>
      </c>
      <c r="AJ754">
        <v>1.46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0.49</v>
      </c>
      <c r="AU754" t="s">
        <v>3</v>
      </c>
      <c r="AV754">
        <v>1</v>
      </c>
      <c r="AW754">
        <v>2</v>
      </c>
      <c r="AX754">
        <v>424393327</v>
      </c>
      <c r="AY754">
        <v>1</v>
      </c>
      <c r="AZ754">
        <v>0</v>
      </c>
      <c r="BA754">
        <v>875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169.89770000000001</v>
      </c>
      <c r="BL754">
        <v>264.44810000000001</v>
      </c>
      <c r="BM754">
        <v>0</v>
      </c>
      <c r="BN754">
        <v>0</v>
      </c>
      <c r="BO754">
        <v>0.49</v>
      </c>
      <c r="BP754">
        <v>1</v>
      </c>
      <c r="BQ754">
        <v>0</v>
      </c>
      <c r="BR754">
        <v>169.89770000000001</v>
      </c>
      <c r="BS754">
        <v>264.44810000000001</v>
      </c>
      <c r="BT754">
        <v>0</v>
      </c>
      <c r="BU754">
        <v>0</v>
      </c>
      <c r="BV754">
        <v>0.49</v>
      </c>
      <c r="BW754">
        <v>1</v>
      </c>
      <c r="CV754">
        <v>0</v>
      </c>
      <c r="CW754">
        <f>ROUND(Y754*Source!I434*DO754,7)</f>
        <v>0.49</v>
      </c>
      <c r="CX754">
        <f>ROUND(Y754*Source!I434,7)</f>
        <v>0.49</v>
      </c>
      <c r="CY754">
        <f>AB754</f>
        <v>506.23</v>
      </c>
      <c r="CZ754">
        <f>AF754</f>
        <v>346.73</v>
      </c>
      <c r="DA754">
        <f>AJ754</f>
        <v>1.46</v>
      </c>
      <c r="DB754">
        <f>ROUND(ROUND(AT754*CZ754,2),6)</f>
        <v>169.9</v>
      </c>
      <c r="DC754">
        <f>ROUND(ROUND(AT754*AG754,2),6)</f>
        <v>264.45</v>
      </c>
      <c r="DD754" t="s">
        <v>3</v>
      </c>
      <c r="DE754" t="s">
        <v>3</v>
      </c>
      <c r="DF754">
        <f t="shared" si="347"/>
        <v>0</v>
      </c>
      <c r="DG754">
        <f>ROUND(ROUND(AF754*AJ754,2)*CX754,2)</f>
        <v>248.05</v>
      </c>
      <c r="DH754">
        <f t="shared" si="343"/>
        <v>264.45</v>
      </c>
      <c r="DI754">
        <f t="shared" si="346"/>
        <v>0</v>
      </c>
      <c r="DJ754">
        <f>DG754+DH754</f>
        <v>512.5</v>
      </c>
      <c r="DK754">
        <v>0</v>
      </c>
      <c r="DL754" t="s">
        <v>867</v>
      </c>
      <c r="DM754">
        <v>4</v>
      </c>
      <c r="DN754" t="s">
        <v>856</v>
      </c>
      <c r="DO754">
        <v>1</v>
      </c>
    </row>
    <row r="755" spans="1:119" x14ac:dyDescent="0.2">
      <c r="A755">
        <f>ROW(Source!A434)</f>
        <v>434</v>
      </c>
      <c r="B755">
        <v>424238656</v>
      </c>
      <c r="C755">
        <v>424237613</v>
      </c>
      <c r="D755">
        <v>417163072</v>
      </c>
      <c r="E755">
        <v>1</v>
      </c>
      <c r="F755">
        <v>1</v>
      </c>
      <c r="G755">
        <v>1</v>
      </c>
      <c r="H755">
        <v>3</v>
      </c>
      <c r="I755" t="s">
        <v>1153</v>
      </c>
      <c r="J755" t="s">
        <v>1154</v>
      </c>
      <c r="K755" t="s">
        <v>1155</v>
      </c>
      <c r="L755">
        <v>1346</v>
      </c>
      <c r="N755">
        <v>1009</v>
      </c>
      <c r="O755" t="s">
        <v>1046</v>
      </c>
      <c r="P755" t="s">
        <v>1046</v>
      </c>
      <c r="Q755">
        <v>1</v>
      </c>
      <c r="W755">
        <v>0</v>
      </c>
      <c r="X755">
        <v>-1568219933</v>
      </c>
      <c r="Y755">
        <f>(AT755*ROUND(0,7))</f>
        <v>0</v>
      </c>
      <c r="AA755">
        <v>54.5</v>
      </c>
      <c r="AB755">
        <v>0</v>
      </c>
      <c r="AC755">
        <v>0</v>
      </c>
      <c r="AD755">
        <v>0</v>
      </c>
      <c r="AE755">
        <v>54.5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2.7643</v>
      </c>
      <c r="AU755" t="s">
        <v>342</v>
      </c>
      <c r="AV755">
        <v>0</v>
      </c>
      <c r="AW755">
        <v>2</v>
      </c>
      <c r="AX755">
        <v>424393328</v>
      </c>
      <c r="AY755">
        <v>1</v>
      </c>
      <c r="AZ755">
        <v>0</v>
      </c>
      <c r="BA755">
        <v>876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150.65434999999999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ROUND(Y755*Source!I434,7)</f>
        <v>0</v>
      </c>
      <c r="CY755">
        <f>AA755</f>
        <v>54.5</v>
      </c>
      <c r="CZ755">
        <f>AE755</f>
        <v>54.5</v>
      </c>
      <c r="DA755">
        <f>AI755</f>
        <v>1</v>
      </c>
      <c r="DB755">
        <f>ROUND((ROUND(AT755*CZ755,2)*ROUND(0,7)),6)</f>
        <v>0</v>
      </c>
      <c r="DC755">
        <f>ROUND((ROUND(AT755*AG755,2)*ROUND(0,7)),6)</f>
        <v>0</v>
      </c>
      <c r="DD755" t="s">
        <v>3</v>
      </c>
      <c r="DE755" t="s">
        <v>3</v>
      </c>
      <c r="DF755">
        <f t="shared" si="347"/>
        <v>0</v>
      </c>
      <c r="DG755">
        <f>ROUND(ROUND(AF755,2)*CX755,2)</f>
        <v>0</v>
      </c>
      <c r="DH755">
        <f t="shared" si="343"/>
        <v>0</v>
      </c>
      <c r="DI755">
        <f t="shared" si="346"/>
        <v>0</v>
      </c>
      <c r="DJ755">
        <f>DF755</f>
        <v>0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ROW(Source!A435)</f>
        <v>435</v>
      </c>
      <c r="B756">
        <v>424238656</v>
      </c>
      <c r="C756">
        <v>424237626</v>
      </c>
      <c r="D756">
        <v>417090856</v>
      </c>
      <c r="E756">
        <v>117</v>
      </c>
      <c r="F756">
        <v>1</v>
      </c>
      <c r="G756">
        <v>1</v>
      </c>
      <c r="H756">
        <v>1</v>
      </c>
      <c r="I756" t="s">
        <v>852</v>
      </c>
      <c r="J756" t="s">
        <v>3</v>
      </c>
      <c r="K756" t="s">
        <v>853</v>
      </c>
      <c r="L756">
        <v>1369</v>
      </c>
      <c r="N756">
        <v>1013</v>
      </c>
      <c r="O756" t="s">
        <v>851</v>
      </c>
      <c r="P756" t="s">
        <v>851</v>
      </c>
      <c r="Q756">
        <v>1</v>
      </c>
      <c r="W756">
        <v>0</v>
      </c>
      <c r="X756">
        <v>-587036825</v>
      </c>
      <c r="Y756">
        <f>(AT756*ROUND(0.3,7))</f>
        <v>0.71099999999999997</v>
      </c>
      <c r="AA756">
        <v>0</v>
      </c>
      <c r="AB756">
        <v>0</v>
      </c>
      <c r="AC756">
        <v>0</v>
      </c>
      <c r="AD756">
        <v>479.27</v>
      </c>
      <c r="AE756">
        <v>0</v>
      </c>
      <c r="AF756">
        <v>0</v>
      </c>
      <c r="AG756">
        <v>0</v>
      </c>
      <c r="AH756">
        <v>479.27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2.37</v>
      </c>
      <c r="AU756" t="s">
        <v>407</v>
      </c>
      <c r="AV756">
        <v>1</v>
      </c>
      <c r="AW756">
        <v>2</v>
      </c>
      <c r="AX756">
        <v>424393332</v>
      </c>
      <c r="AY756">
        <v>1</v>
      </c>
      <c r="AZ756">
        <v>0</v>
      </c>
      <c r="BA756">
        <v>878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1135.8698999999999</v>
      </c>
      <c r="BN756">
        <v>2.37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340.76096999999999</v>
      </c>
      <c r="BU756">
        <v>0.71099999999999997</v>
      </c>
      <c r="BV756">
        <v>0</v>
      </c>
      <c r="BW756">
        <v>1</v>
      </c>
      <c r="CU756">
        <f>ROUND(AT756*Source!I435*AH756*AL756,2)</f>
        <v>1135.8699999999999</v>
      </c>
      <c r="CV756">
        <f>ROUND(Y756*Source!I435,7)</f>
        <v>0.71099999999999997</v>
      </c>
      <c r="CW756">
        <v>0</v>
      </c>
      <c r="CX756">
        <f>ROUND(Y756*Source!I435,7)</f>
        <v>0.71099999999999997</v>
      </c>
      <c r="CY756">
        <f>AD756</f>
        <v>479.27</v>
      </c>
      <c r="CZ756">
        <f>AH756</f>
        <v>479.27</v>
      </c>
      <c r="DA756">
        <f>AL756</f>
        <v>1</v>
      </c>
      <c r="DB756">
        <f>ROUND((ROUND(AT756*CZ756,2)*ROUND(0.3,7)),6)</f>
        <v>340.76100000000002</v>
      </c>
      <c r="DC756">
        <f>ROUND((ROUND(AT756*AG756,2)*ROUND(0.3,7)),6)</f>
        <v>0</v>
      </c>
      <c r="DD756" t="s">
        <v>3</v>
      </c>
      <c r="DE756" t="s">
        <v>3</v>
      </c>
      <c r="DF756">
        <f t="shared" si="347"/>
        <v>0</v>
      </c>
      <c r="DG756">
        <f>ROUND(ROUND(AF756,2)*CX756,2)</f>
        <v>0</v>
      </c>
      <c r="DH756">
        <f t="shared" si="343"/>
        <v>0</v>
      </c>
      <c r="DI756">
        <f t="shared" si="346"/>
        <v>340.76</v>
      </c>
      <c r="DJ756">
        <f>DI756</f>
        <v>340.76</v>
      </c>
      <c r="DK756">
        <v>1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ROW(Source!A435)</f>
        <v>435</v>
      </c>
      <c r="B757">
        <v>424238656</v>
      </c>
      <c r="C757">
        <v>424237626</v>
      </c>
      <c r="D757">
        <v>417090864</v>
      </c>
      <c r="E757">
        <v>117</v>
      </c>
      <c r="F757">
        <v>1</v>
      </c>
      <c r="G757">
        <v>1</v>
      </c>
      <c r="H757">
        <v>1</v>
      </c>
      <c r="I757" t="s">
        <v>1103</v>
      </c>
      <c r="J757" t="s">
        <v>3</v>
      </c>
      <c r="K757" t="s">
        <v>1104</v>
      </c>
      <c r="L757">
        <v>1369</v>
      </c>
      <c r="N757">
        <v>1013</v>
      </c>
      <c r="O757" t="s">
        <v>851</v>
      </c>
      <c r="P757" t="s">
        <v>851</v>
      </c>
      <c r="Q757">
        <v>1</v>
      </c>
      <c r="W757">
        <v>0</v>
      </c>
      <c r="X757">
        <v>1518711480</v>
      </c>
      <c r="Y757">
        <f>(AT757*ROUND(0.3,7))</f>
        <v>0.71099999999999997</v>
      </c>
      <c r="AA757">
        <v>0</v>
      </c>
      <c r="AB757">
        <v>0</v>
      </c>
      <c r="AC757">
        <v>0</v>
      </c>
      <c r="AD757">
        <v>620.24</v>
      </c>
      <c r="AE757">
        <v>0</v>
      </c>
      <c r="AF757">
        <v>0</v>
      </c>
      <c r="AG757">
        <v>0</v>
      </c>
      <c r="AH757">
        <v>620.24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2.37</v>
      </c>
      <c r="AU757" t="s">
        <v>407</v>
      </c>
      <c r="AV757">
        <v>1</v>
      </c>
      <c r="AW757">
        <v>2</v>
      </c>
      <c r="AX757">
        <v>424393333</v>
      </c>
      <c r="AY757">
        <v>1</v>
      </c>
      <c r="AZ757">
        <v>0</v>
      </c>
      <c r="BA757">
        <v>879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1469.9688000000001</v>
      </c>
      <c r="BN757">
        <v>2.37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440.99063999999998</v>
      </c>
      <c r="BU757">
        <v>0.71099999999999997</v>
      </c>
      <c r="BV757">
        <v>0</v>
      </c>
      <c r="BW757">
        <v>1</v>
      </c>
      <c r="CU757">
        <f>ROUND(AT757*Source!I435*AH757*AL757,2)</f>
        <v>1469.97</v>
      </c>
      <c r="CV757">
        <f>ROUND(Y757*Source!I435,7)</f>
        <v>0.71099999999999997</v>
      </c>
      <c r="CW757">
        <v>0</v>
      </c>
      <c r="CX757">
        <f>ROUND(Y757*Source!I435,7)</f>
        <v>0.71099999999999997</v>
      </c>
      <c r="CY757">
        <f>AD757</f>
        <v>620.24</v>
      </c>
      <c r="CZ757">
        <f>AH757</f>
        <v>620.24</v>
      </c>
      <c r="DA757">
        <f>AL757</f>
        <v>1</v>
      </c>
      <c r="DB757">
        <f>ROUND((ROUND(AT757*CZ757,2)*ROUND(0.3,7)),6)</f>
        <v>440.99099999999999</v>
      </c>
      <c r="DC757">
        <f>ROUND((ROUND(AT757*AG757,2)*ROUND(0.3,7)),6)</f>
        <v>0</v>
      </c>
      <c r="DD757" t="s">
        <v>3</v>
      </c>
      <c r="DE757" t="s">
        <v>3</v>
      </c>
      <c r="DF757">
        <f t="shared" si="347"/>
        <v>0</v>
      </c>
      <c r="DG757">
        <f>ROUND(ROUND(AF757,2)*CX757,2)</f>
        <v>0</v>
      </c>
      <c r="DH757">
        <f t="shared" si="343"/>
        <v>0</v>
      </c>
      <c r="DI757">
        <f t="shared" si="346"/>
        <v>440.99</v>
      </c>
      <c r="DJ757">
        <f>DI757</f>
        <v>440.99</v>
      </c>
      <c r="DK757">
        <v>1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ROW(Source!A435)</f>
        <v>435</v>
      </c>
      <c r="B758">
        <v>424238656</v>
      </c>
      <c r="C758">
        <v>424237626</v>
      </c>
      <c r="D758">
        <v>417090896</v>
      </c>
      <c r="E758">
        <v>117</v>
      </c>
      <c r="F758">
        <v>1</v>
      </c>
      <c r="G758">
        <v>1</v>
      </c>
      <c r="H758">
        <v>1</v>
      </c>
      <c r="I758" t="s">
        <v>854</v>
      </c>
      <c r="J758" t="s">
        <v>3</v>
      </c>
      <c r="K758" t="s">
        <v>855</v>
      </c>
      <c r="L758">
        <v>1191</v>
      </c>
      <c r="N758">
        <v>1013</v>
      </c>
      <c r="O758" t="s">
        <v>856</v>
      </c>
      <c r="P758" t="s">
        <v>856</v>
      </c>
      <c r="Q758">
        <v>1</v>
      </c>
      <c r="W758">
        <v>0</v>
      </c>
      <c r="X758">
        <v>-1417349443</v>
      </c>
      <c r="Y758">
        <f>(AT758*ROUND(0.3,7))</f>
        <v>0.14699999999999999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0.49</v>
      </c>
      <c r="AU758" t="s">
        <v>407</v>
      </c>
      <c r="AV758">
        <v>2</v>
      </c>
      <c r="AW758">
        <v>2</v>
      </c>
      <c r="AX758">
        <v>424393334</v>
      </c>
      <c r="AY758">
        <v>1</v>
      </c>
      <c r="AZ758">
        <v>0</v>
      </c>
      <c r="BA758">
        <v>880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ROUND(Y758*Source!I435,7)</f>
        <v>0.14699999999999999</v>
      </c>
      <c r="CY758">
        <f>AD758</f>
        <v>0</v>
      </c>
      <c r="CZ758">
        <f>AH758</f>
        <v>0</v>
      </c>
      <c r="DA758">
        <f>AL758</f>
        <v>1</v>
      </c>
      <c r="DB758">
        <f>ROUND((ROUND(AT758*CZ758,2)*ROUND(0.3,7)),6)</f>
        <v>0</v>
      </c>
      <c r="DC758">
        <f>ROUND((ROUND(AT758*AG758,2)*ROUND(0.3,7)),6)</f>
        <v>0</v>
      </c>
      <c r="DD758" t="s">
        <v>3</v>
      </c>
      <c r="DE758" t="s">
        <v>3</v>
      </c>
      <c r="DF758">
        <f t="shared" si="347"/>
        <v>0</v>
      </c>
      <c r="DG758">
        <f>ROUND(ROUND(AF758,2)*CX758,2)</f>
        <v>0</v>
      </c>
      <c r="DH758">
        <f t="shared" si="343"/>
        <v>0</v>
      </c>
      <c r="DI758">
        <f t="shared" si="346"/>
        <v>0</v>
      </c>
      <c r="DJ758">
        <f>DI758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ROW(Source!A435)</f>
        <v>435</v>
      </c>
      <c r="B759">
        <v>424238656</v>
      </c>
      <c r="C759">
        <v>424237626</v>
      </c>
      <c r="D759">
        <v>417097566</v>
      </c>
      <c r="E759">
        <v>1</v>
      </c>
      <c r="F759">
        <v>1</v>
      </c>
      <c r="G759">
        <v>1</v>
      </c>
      <c r="H759">
        <v>2</v>
      </c>
      <c r="I759" t="s">
        <v>1173</v>
      </c>
      <c r="J759" t="s">
        <v>1174</v>
      </c>
      <c r="K759" t="s">
        <v>1175</v>
      </c>
      <c r="L759">
        <v>1368</v>
      </c>
      <c r="N759">
        <v>1011</v>
      </c>
      <c r="O759" t="s">
        <v>748</v>
      </c>
      <c r="P759" t="s">
        <v>748</v>
      </c>
      <c r="Q759">
        <v>1</v>
      </c>
      <c r="W759">
        <v>0</v>
      </c>
      <c r="X759">
        <v>-438045540</v>
      </c>
      <c r="Y759">
        <f>(AT759*ROUND(0.3,7))</f>
        <v>0.14699999999999999</v>
      </c>
      <c r="AA759">
        <v>0</v>
      </c>
      <c r="AB759">
        <v>506.23</v>
      </c>
      <c r="AC759">
        <v>539.69000000000005</v>
      </c>
      <c r="AD759">
        <v>0</v>
      </c>
      <c r="AE759">
        <v>0</v>
      </c>
      <c r="AF759">
        <v>346.73</v>
      </c>
      <c r="AG759">
        <v>539.69000000000005</v>
      </c>
      <c r="AH759">
        <v>0</v>
      </c>
      <c r="AI759">
        <v>1</v>
      </c>
      <c r="AJ759">
        <v>1.46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0.49</v>
      </c>
      <c r="AU759" t="s">
        <v>407</v>
      </c>
      <c r="AV759">
        <v>1</v>
      </c>
      <c r="AW759">
        <v>2</v>
      </c>
      <c r="AX759">
        <v>424393335</v>
      </c>
      <c r="AY759">
        <v>1</v>
      </c>
      <c r="AZ759">
        <v>0</v>
      </c>
      <c r="BA759">
        <v>881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169.89770000000001</v>
      </c>
      <c r="BL759">
        <v>264.44810000000001</v>
      </c>
      <c r="BM759">
        <v>0</v>
      </c>
      <c r="BN759">
        <v>0</v>
      </c>
      <c r="BO759">
        <v>0.49</v>
      </c>
      <c r="BP759">
        <v>1</v>
      </c>
      <c r="BQ759">
        <v>0</v>
      </c>
      <c r="BR759">
        <v>50.96931</v>
      </c>
      <c r="BS759">
        <v>79.334429999999998</v>
      </c>
      <c r="BT759">
        <v>0</v>
      </c>
      <c r="BU759">
        <v>0</v>
      </c>
      <c r="BV759">
        <v>0.14699999999999999</v>
      </c>
      <c r="BW759">
        <v>1</v>
      </c>
      <c r="CV759">
        <v>0</v>
      </c>
      <c r="CW759">
        <f>ROUND(Y759*Source!I435*DO759,7)</f>
        <v>0.14699999999999999</v>
      </c>
      <c r="CX759">
        <f>ROUND(Y759*Source!I435,7)</f>
        <v>0.14699999999999999</v>
      </c>
      <c r="CY759">
        <f>AB759</f>
        <v>506.23</v>
      </c>
      <c r="CZ759">
        <f>AF759</f>
        <v>346.73</v>
      </c>
      <c r="DA759">
        <f>AJ759</f>
        <v>1.46</v>
      </c>
      <c r="DB759">
        <f>ROUND((ROUND(AT759*CZ759,2)*ROUND(0.3,7)),6)</f>
        <v>50.97</v>
      </c>
      <c r="DC759">
        <f>ROUND((ROUND(AT759*AG759,2)*ROUND(0.3,7)),6)</f>
        <v>79.334999999999994</v>
      </c>
      <c r="DD759" t="s">
        <v>3</v>
      </c>
      <c r="DE759" t="s">
        <v>3</v>
      </c>
      <c r="DF759">
        <f t="shared" si="347"/>
        <v>0</v>
      </c>
      <c r="DG759">
        <f>ROUND(ROUND(AF759*AJ759,2)*CX759,2)</f>
        <v>74.42</v>
      </c>
      <c r="DH759">
        <f t="shared" si="343"/>
        <v>79.33</v>
      </c>
      <c r="DI759">
        <f t="shared" si="346"/>
        <v>0</v>
      </c>
      <c r="DJ759">
        <f>DG759+DH759</f>
        <v>153.75</v>
      </c>
      <c r="DK759">
        <v>0</v>
      </c>
      <c r="DL759" t="s">
        <v>867</v>
      </c>
      <c r="DM759">
        <v>4</v>
      </c>
      <c r="DN759" t="s">
        <v>856</v>
      </c>
      <c r="DO759">
        <v>1</v>
      </c>
    </row>
    <row r="760" spans="1:119" x14ac:dyDescent="0.2">
      <c r="A760">
        <f>ROW(Source!A435)</f>
        <v>435</v>
      </c>
      <c r="B760">
        <v>424238656</v>
      </c>
      <c r="C760">
        <v>424237626</v>
      </c>
      <c r="D760">
        <v>417163072</v>
      </c>
      <c r="E760">
        <v>1</v>
      </c>
      <c r="F760">
        <v>1</v>
      </c>
      <c r="G760">
        <v>1</v>
      </c>
      <c r="H760">
        <v>3</v>
      </c>
      <c r="I760" t="s">
        <v>1153</v>
      </c>
      <c r="J760" t="s">
        <v>1154</v>
      </c>
      <c r="K760" t="s">
        <v>1155</v>
      </c>
      <c r="L760">
        <v>1346</v>
      </c>
      <c r="N760">
        <v>1009</v>
      </c>
      <c r="O760" t="s">
        <v>1046</v>
      </c>
      <c r="P760" t="s">
        <v>1046</v>
      </c>
      <c r="Q760">
        <v>1</v>
      </c>
      <c r="W760">
        <v>0</v>
      </c>
      <c r="X760">
        <v>-1568219933</v>
      </c>
      <c r="Y760">
        <f>(AT760*ROUND(0,7))</f>
        <v>0</v>
      </c>
      <c r="AA760">
        <v>54.5</v>
      </c>
      <c r="AB760">
        <v>0</v>
      </c>
      <c r="AC760">
        <v>0</v>
      </c>
      <c r="AD760">
        <v>0</v>
      </c>
      <c r="AE760">
        <v>54.5</v>
      </c>
      <c r="AF760">
        <v>0</v>
      </c>
      <c r="AG760">
        <v>0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3.4011999999999998</v>
      </c>
      <c r="AU760" t="s">
        <v>342</v>
      </c>
      <c r="AV760">
        <v>0</v>
      </c>
      <c r="AW760">
        <v>2</v>
      </c>
      <c r="AX760">
        <v>424393336</v>
      </c>
      <c r="AY760">
        <v>1</v>
      </c>
      <c r="AZ760">
        <v>0</v>
      </c>
      <c r="BA760">
        <v>882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185.36539999999999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ROUND(Y760*Source!I435,7)</f>
        <v>0</v>
      </c>
      <c r="CY760">
        <f>AA760</f>
        <v>54.5</v>
      </c>
      <c r="CZ760">
        <f>AE760</f>
        <v>54.5</v>
      </c>
      <c r="DA760">
        <f>AI760</f>
        <v>1</v>
      </c>
      <c r="DB760">
        <f>ROUND((ROUND(AT760*CZ760,2)*ROUND(0,7)),6)</f>
        <v>0</v>
      </c>
      <c r="DC760">
        <f>ROUND((ROUND(AT760*AG760,2)*ROUND(0,7)),6)</f>
        <v>0</v>
      </c>
      <c r="DD760" t="s">
        <v>3</v>
      </c>
      <c r="DE760" t="s">
        <v>3</v>
      </c>
      <c r="DF760">
        <f t="shared" si="347"/>
        <v>0</v>
      </c>
      <c r="DG760">
        <f>ROUND(ROUND(AF760,2)*CX760,2)</f>
        <v>0</v>
      </c>
      <c r="DH760">
        <f t="shared" si="343"/>
        <v>0</v>
      </c>
      <c r="DI760">
        <f t="shared" si="346"/>
        <v>0</v>
      </c>
      <c r="DJ760">
        <f>DF760</f>
        <v>0</v>
      </c>
      <c r="DK760">
        <v>1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ROW(Source!A436)</f>
        <v>436</v>
      </c>
      <c r="B761">
        <v>424238656</v>
      </c>
      <c r="C761">
        <v>424237639</v>
      </c>
      <c r="D761">
        <v>417090856</v>
      </c>
      <c r="E761">
        <v>117</v>
      </c>
      <c r="F761">
        <v>1</v>
      </c>
      <c r="G761">
        <v>1</v>
      </c>
      <c r="H761">
        <v>1</v>
      </c>
      <c r="I761" t="s">
        <v>852</v>
      </c>
      <c r="J761" t="s">
        <v>3</v>
      </c>
      <c r="K761" t="s">
        <v>853</v>
      </c>
      <c r="L761">
        <v>1369</v>
      </c>
      <c r="N761">
        <v>1013</v>
      </c>
      <c r="O761" t="s">
        <v>851</v>
      </c>
      <c r="P761" t="s">
        <v>851</v>
      </c>
      <c r="Q761">
        <v>1</v>
      </c>
      <c r="W761">
        <v>0</v>
      </c>
      <c r="X761">
        <v>-587036825</v>
      </c>
      <c r="Y761">
        <f>AT761</f>
        <v>2.37</v>
      </c>
      <c r="AA761">
        <v>0</v>
      </c>
      <c r="AB761">
        <v>0</v>
      </c>
      <c r="AC761">
        <v>0</v>
      </c>
      <c r="AD761">
        <v>479.27</v>
      </c>
      <c r="AE761">
        <v>0</v>
      </c>
      <c r="AF761">
        <v>0</v>
      </c>
      <c r="AG761">
        <v>0</v>
      </c>
      <c r="AH761">
        <v>479.27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2.37</v>
      </c>
      <c r="AU761" t="s">
        <v>3</v>
      </c>
      <c r="AV761">
        <v>1</v>
      </c>
      <c r="AW761">
        <v>2</v>
      </c>
      <c r="AX761">
        <v>424393339</v>
      </c>
      <c r="AY761">
        <v>1</v>
      </c>
      <c r="AZ761">
        <v>0</v>
      </c>
      <c r="BA761">
        <v>884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1135.8698999999999</v>
      </c>
      <c r="BN761">
        <v>2.37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1135.8698999999999</v>
      </c>
      <c r="BU761">
        <v>2.37</v>
      </c>
      <c r="BV761">
        <v>0</v>
      </c>
      <c r="BW761">
        <v>1</v>
      </c>
      <c r="CU761">
        <f>ROUND(AT761*Source!I436*AH761*AL761,2)</f>
        <v>1135.8699999999999</v>
      </c>
      <c r="CV761">
        <f>ROUND(Y761*Source!I436,7)</f>
        <v>2.37</v>
      </c>
      <c r="CW761">
        <v>0</v>
      </c>
      <c r="CX761">
        <f>ROUND(Y761*Source!I436,7)</f>
        <v>2.37</v>
      </c>
      <c r="CY761">
        <f>AD761</f>
        <v>479.27</v>
      </c>
      <c r="CZ761">
        <f>AH761</f>
        <v>479.27</v>
      </c>
      <c r="DA761">
        <f>AL761</f>
        <v>1</v>
      </c>
      <c r="DB761">
        <f>ROUND(ROUND(AT761*CZ761,2),6)</f>
        <v>1135.8699999999999</v>
      </c>
      <c r="DC761">
        <f>ROUND(ROUND(AT761*AG761,2),6)</f>
        <v>0</v>
      </c>
      <c r="DD761" t="s">
        <v>3</v>
      </c>
      <c r="DE761" t="s">
        <v>3</v>
      </c>
      <c r="DF761">
        <f t="shared" si="347"/>
        <v>0</v>
      </c>
      <c r="DG761">
        <f>ROUND(ROUND(AF761,2)*CX761,2)</f>
        <v>0</v>
      </c>
      <c r="DH761">
        <f t="shared" si="343"/>
        <v>0</v>
      </c>
      <c r="DI761">
        <f t="shared" si="346"/>
        <v>1135.8699999999999</v>
      </c>
      <c r="DJ761">
        <f>DI761</f>
        <v>1135.8699999999999</v>
      </c>
      <c r="DK761">
        <v>1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ROW(Source!A436)</f>
        <v>436</v>
      </c>
      <c r="B762">
        <v>424238656</v>
      </c>
      <c r="C762">
        <v>424237639</v>
      </c>
      <c r="D762">
        <v>417090864</v>
      </c>
      <c r="E762">
        <v>117</v>
      </c>
      <c r="F762">
        <v>1</v>
      </c>
      <c r="G762">
        <v>1</v>
      </c>
      <c r="H762">
        <v>1</v>
      </c>
      <c r="I762" t="s">
        <v>1103</v>
      </c>
      <c r="J762" t="s">
        <v>3</v>
      </c>
      <c r="K762" t="s">
        <v>1104</v>
      </c>
      <c r="L762">
        <v>1369</v>
      </c>
      <c r="N762">
        <v>1013</v>
      </c>
      <c r="O762" t="s">
        <v>851</v>
      </c>
      <c r="P762" t="s">
        <v>851</v>
      </c>
      <c r="Q762">
        <v>1</v>
      </c>
      <c r="W762">
        <v>0</v>
      </c>
      <c r="X762">
        <v>1518711480</v>
      </c>
      <c r="Y762">
        <f>AT762</f>
        <v>2.37</v>
      </c>
      <c r="AA762">
        <v>0</v>
      </c>
      <c r="AB762">
        <v>0</v>
      </c>
      <c r="AC762">
        <v>0</v>
      </c>
      <c r="AD762">
        <v>620.24</v>
      </c>
      <c r="AE762">
        <v>0</v>
      </c>
      <c r="AF762">
        <v>0</v>
      </c>
      <c r="AG762">
        <v>0</v>
      </c>
      <c r="AH762">
        <v>620.24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2.37</v>
      </c>
      <c r="AU762" t="s">
        <v>3</v>
      </c>
      <c r="AV762">
        <v>1</v>
      </c>
      <c r="AW762">
        <v>2</v>
      </c>
      <c r="AX762">
        <v>424393340</v>
      </c>
      <c r="AY762">
        <v>1</v>
      </c>
      <c r="AZ762">
        <v>0</v>
      </c>
      <c r="BA762">
        <v>885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1469.9688000000001</v>
      </c>
      <c r="BN762">
        <v>2.37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1469.9688000000001</v>
      </c>
      <c r="BU762">
        <v>2.37</v>
      </c>
      <c r="BV762">
        <v>0</v>
      </c>
      <c r="BW762">
        <v>1</v>
      </c>
      <c r="CU762">
        <f>ROUND(AT762*Source!I436*AH762*AL762,2)</f>
        <v>1469.97</v>
      </c>
      <c r="CV762">
        <f>ROUND(Y762*Source!I436,7)</f>
        <v>2.37</v>
      </c>
      <c r="CW762">
        <v>0</v>
      </c>
      <c r="CX762">
        <f>ROUND(Y762*Source!I436,7)</f>
        <v>2.37</v>
      </c>
      <c r="CY762">
        <f>AD762</f>
        <v>620.24</v>
      </c>
      <c r="CZ762">
        <f>AH762</f>
        <v>620.24</v>
      </c>
      <c r="DA762">
        <f>AL762</f>
        <v>1</v>
      </c>
      <c r="DB762">
        <f>ROUND(ROUND(AT762*CZ762,2),6)</f>
        <v>1469.97</v>
      </c>
      <c r="DC762">
        <f>ROUND(ROUND(AT762*AG762,2),6)</f>
        <v>0</v>
      </c>
      <c r="DD762" t="s">
        <v>3</v>
      </c>
      <c r="DE762" t="s">
        <v>3</v>
      </c>
      <c r="DF762">
        <f t="shared" si="347"/>
        <v>0</v>
      </c>
      <c r="DG762">
        <f>ROUND(ROUND(AF762,2)*CX762,2)</f>
        <v>0</v>
      </c>
      <c r="DH762">
        <f t="shared" si="343"/>
        <v>0</v>
      </c>
      <c r="DI762">
        <f t="shared" si="346"/>
        <v>1469.97</v>
      </c>
      <c r="DJ762">
        <f>DI762</f>
        <v>1469.97</v>
      </c>
      <c r="DK762">
        <v>1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ROW(Source!A436)</f>
        <v>436</v>
      </c>
      <c r="B763">
        <v>424238656</v>
      </c>
      <c r="C763">
        <v>424237639</v>
      </c>
      <c r="D763">
        <v>417090896</v>
      </c>
      <c r="E763">
        <v>117</v>
      </c>
      <c r="F763">
        <v>1</v>
      </c>
      <c r="G763">
        <v>1</v>
      </c>
      <c r="H763">
        <v>1</v>
      </c>
      <c r="I763" t="s">
        <v>854</v>
      </c>
      <c r="J763" t="s">
        <v>3</v>
      </c>
      <c r="K763" t="s">
        <v>855</v>
      </c>
      <c r="L763">
        <v>1191</v>
      </c>
      <c r="N763">
        <v>1013</v>
      </c>
      <c r="O763" t="s">
        <v>856</v>
      </c>
      <c r="P763" t="s">
        <v>856</v>
      </c>
      <c r="Q763">
        <v>1</v>
      </c>
      <c r="W763">
        <v>0</v>
      </c>
      <c r="X763">
        <v>-1417349443</v>
      </c>
      <c r="Y763">
        <f>AT763</f>
        <v>0.49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0.49</v>
      </c>
      <c r="AU763" t="s">
        <v>3</v>
      </c>
      <c r="AV763">
        <v>2</v>
      </c>
      <c r="AW763">
        <v>2</v>
      </c>
      <c r="AX763">
        <v>424393341</v>
      </c>
      <c r="AY763">
        <v>1</v>
      </c>
      <c r="AZ763">
        <v>0</v>
      </c>
      <c r="BA763">
        <v>886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ROUND(Y763*Source!I436,7)</f>
        <v>0.49</v>
      </c>
      <c r="CY763">
        <f>AD763</f>
        <v>0</v>
      </c>
      <c r="CZ763">
        <f>AH763</f>
        <v>0</v>
      </c>
      <c r="DA763">
        <f>AL763</f>
        <v>1</v>
      </c>
      <c r="DB763">
        <f>ROUND(ROUND(AT763*CZ763,2),6)</f>
        <v>0</v>
      </c>
      <c r="DC763">
        <f>ROUND(ROUND(AT763*AG763,2),6)</f>
        <v>0</v>
      </c>
      <c r="DD763" t="s">
        <v>3</v>
      </c>
      <c r="DE763" t="s">
        <v>3</v>
      </c>
      <c r="DF763">
        <f t="shared" si="347"/>
        <v>0</v>
      </c>
      <c r="DG763">
        <f>ROUND(ROUND(AF763,2)*CX763,2)</f>
        <v>0</v>
      </c>
      <c r="DH763">
        <f t="shared" si="343"/>
        <v>0</v>
      </c>
      <c r="DI763">
        <f t="shared" si="346"/>
        <v>0</v>
      </c>
      <c r="DJ763">
        <f>DI763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ROW(Source!A436)</f>
        <v>436</v>
      </c>
      <c r="B764">
        <v>424238656</v>
      </c>
      <c r="C764">
        <v>424237639</v>
      </c>
      <c r="D764">
        <v>417097566</v>
      </c>
      <c r="E764">
        <v>1</v>
      </c>
      <c r="F764">
        <v>1</v>
      </c>
      <c r="G764">
        <v>1</v>
      </c>
      <c r="H764">
        <v>2</v>
      </c>
      <c r="I764" t="s">
        <v>1173</v>
      </c>
      <c r="J764" t="s">
        <v>1174</v>
      </c>
      <c r="K764" t="s">
        <v>1175</v>
      </c>
      <c r="L764">
        <v>1368</v>
      </c>
      <c r="N764">
        <v>1011</v>
      </c>
      <c r="O764" t="s">
        <v>748</v>
      </c>
      <c r="P764" t="s">
        <v>748</v>
      </c>
      <c r="Q764">
        <v>1</v>
      </c>
      <c r="W764">
        <v>0</v>
      </c>
      <c r="X764">
        <v>-438045540</v>
      </c>
      <c r="Y764">
        <f>AT764</f>
        <v>0.49</v>
      </c>
      <c r="AA764">
        <v>0</v>
      </c>
      <c r="AB764">
        <v>506.23</v>
      </c>
      <c r="AC764">
        <v>539.69000000000005</v>
      </c>
      <c r="AD764">
        <v>0</v>
      </c>
      <c r="AE764">
        <v>0</v>
      </c>
      <c r="AF764">
        <v>346.73</v>
      </c>
      <c r="AG764">
        <v>539.69000000000005</v>
      </c>
      <c r="AH764">
        <v>0</v>
      </c>
      <c r="AI764">
        <v>1</v>
      </c>
      <c r="AJ764">
        <v>1.46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0.49</v>
      </c>
      <c r="AU764" t="s">
        <v>3</v>
      </c>
      <c r="AV764">
        <v>1</v>
      </c>
      <c r="AW764">
        <v>2</v>
      </c>
      <c r="AX764">
        <v>424393342</v>
      </c>
      <c r="AY764">
        <v>1</v>
      </c>
      <c r="AZ764">
        <v>0</v>
      </c>
      <c r="BA764">
        <v>887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169.89770000000001</v>
      </c>
      <c r="BL764">
        <v>264.44810000000001</v>
      </c>
      <c r="BM764">
        <v>0</v>
      </c>
      <c r="BN764">
        <v>0</v>
      </c>
      <c r="BO764">
        <v>0.49</v>
      </c>
      <c r="BP764">
        <v>1</v>
      </c>
      <c r="BQ764">
        <v>0</v>
      </c>
      <c r="BR764">
        <v>169.89770000000001</v>
      </c>
      <c r="BS764">
        <v>264.44810000000001</v>
      </c>
      <c r="BT764">
        <v>0</v>
      </c>
      <c r="BU764">
        <v>0</v>
      </c>
      <c r="BV764">
        <v>0.49</v>
      </c>
      <c r="BW764">
        <v>1</v>
      </c>
      <c r="CV764">
        <v>0</v>
      </c>
      <c r="CW764">
        <f>ROUND(Y764*Source!I436*DO764,7)</f>
        <v>0.49</v>
      </c>
      <c r="CX764">
        <f>ROUND(Y764*Source!I436,7)</f>
        <v>0.49</v>
      </c>
      <c r="CY764">
        <f>AB764</f>
        <v>506.23</v>
      </c>
      <c r="CZ764">
        <f>AF764</f>
        <v>346.73</v>
      </c>
      <c r="DA764">
        <f>AJ764</f>
        <v>1.46</v>
      </c>
      <c r="DB764">
        <f>ROUND(ROUND(AT764*CZ764,2),6)</f>
        <v>169.9</v>
      </c>
      <c r="DC764">
        <f>ROUND(ROUND(AT764*AG764,2),6)</f>
        <v>264.45</v>
      </c>
      <c r="DD764" t="s">
        <v>3</v>
      </c>
      <c r="DE764" t="s">
        <v>3</v>
      </c>
      <c r="DF764">
        <f t="shared" si="347"/>
        <v>0</v>
      </c>
      <c r="DG764">
        <f>ROUND(ROUND(AF764*AJ764,2)*CX764,2)</f>
        <v>248.05</v>
      </c>
      <c r="DH764">
        <f t="shared" si="343"/>
        <v>264.45</v>
      </c>
      <c r="DI764">
        <f t="shared" si="346"/>
        <v>0</v>
      </c>
      <c r="DJ764">
        <f>DG764+DH764</f>
        <v>512.5</v>
      </c>
      <c r="DK764">
        <v>0</v>
      </c>
      <c r="DL764" t="s">
        <v>867</v>
      </c>
      <c r="DM764">
        <v>4</v>
      </c>
      <c r="DN764" t="s">
        <v>856</v>
      </c>
      <c r="DO764">
        <v>1</v>
      </c>
    </row>
    <row r="765" spans="1:119" x14ac:dyDescent="0.2">
      <c r="A765">
        <f>ROW(Source!A436)</f>
        <v>436</v>
      </c>
      <c r="B765">
        <v>424238656</v>
      </c>
      <c r="C765">
        <v>424237639</v>
      </c>
      <c r="D765">
        <v>417163072</v>
      </c>
      <c r="E765">
        <v>1</v>
      </c>
      <c r="F765">
        <v>1</v>
      </c>
      <c r="G765">
        <v>1</v>
      </c>
      <c r="H765">
        <v>3</v>
      </c>
      <c r="I765" t="s">
        <v>1153</v>
      </c>
      <c r="J765" t="s">
        <v>1154</v>
      </c>
      <c r="K765" t="s">
        <v>1155</v>
      </c>
      <c r="L765">
        <v>1346</v>
      </c>
      <c r="N765">
        <v>1009</v>
      </c>
      <c r="O765" t="s">
        <v>1046</v>
      </c>
      <c r="P765" t="s">
        <v>1046</v>
      </c>
      <c r="Q765">
        <v>1</v>
      </c>
      <c r="W765">
        <v>0</v>
      </c>
      <c r="X765">
        <v>-1568219933</v>
      </c>
      <c r="Y765">
        <f>(AT765*ROUND(0,7))</f>
        <v>0</v>
      </c>
      <c r="AA765">
        <v>54.5</v>
      </c>
      <c r="AB765">
        <v>0</v>
      </c>
      <c r="AC765">
        <v>0</v>
      </c>
      <c r="AD765">
        <v>0</v>
      </c>
      <c r="AE765">
        <v>54.5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3.4011999999999998</v>
      </c>
      <c r="AU765" t="s">
        <v>15</v>
      </c>
      <c r="AV765">
        <v>0</v>
      </c>
      <c r="AW765">
        <v>2</v>
      </c>
      <c r="AX765">
        <v>424393343</v>
      </c>
      <c r="AY765">
        <v>1</v>
      </c>
      <c r="AZ765">
        <v>0</v>
      </c>
      <c r="BA765">
        <v>888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185.36539999999999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1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ROUND(Y765*Source!I436,7)</f>
        <v>0</v>
      </c>
      <c r="CY765">
        <f>AA765</f>
        <v>54.5</v>
      </c>
      <c r="CZ765">
        <f>AE765</f>
        <v>54.5</v>
      </c>
      <c r="DA765">
        <f>AI765</f>
        <v>1</v>
      </c>
      <c r="DB765">
        <f>ROUND((ROUND(AT765*CZ765,2)*ROUND(0,7)),6)</f>
        <v>0</v>
      </c>
      <c r="DC765">
        <f>ROUND((ROUND(AT765*AG765,2)*ROUND(0,7)),6)</f>
        <v>0</v>
      </c>
      <c r="DD765" t="s">
        <v>3</v>
      </c>
      <c r="DE765" t="s">
        <v>3</v>
      </c>
      <c r="DF765">
        <f t="shared" si="347"/>
        <v>0</v>
      </c>
      <c r="DG765">
        <f>ROUND(ROUND(AF765,2)*CX765,2)</f>
        <v>0</v>
      </c>
      <c r="DH765">
        <f t="shared" si="343"/>
        <v>0</v>
      </c>
      <c r="DI765">
        <f t="shared" si="346"/>
        <v>0</v>
      </c>
      <c r="DJ765">
        <f>DF765</f>
        <v>0</v>
      </c>
      <c r="DK765">
        <v>1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ROW(Source!A437)</f>
        <v>437</v>
      </c>
      <c r="B766">
        <v>424238656</v>
      </c>
      <c r="C766">
        <v>424237652</v>
      </c>
      <c r="D766">
        <v>417090856</v>
      </c>
      <c r="E766">
        <v>117</v>
      </c>
      <c r="F766">
        <v>1</v>
      </c>
      <c r="G766">
        <v>1</v>
      </c>
      <c r="H766">
        <v>1</v>
      </c>
      <c r="I766" t="s">
        <v>852</v>
      </c>
      <c r="J766" t="s">
        <v>3</v>
      </c>
      <c r="K766" t="s">
        <v>853</v>
      </c>
      <c r="L766">
        <v>1369</v>
      </c>
      <c r="N766">
        <v>1013</v>
      </c>
      <c r="O766" t="s">
        <v>851</v>
      </c>
      <c r="P766" t="s">
        <v>851</v>
      </c>
      <c r="Q766">
        <v>1</v>
      </c>
      <c r="W766">
        <v>0</v>
      </c>
      <c r="X766">
        <v>-587036825</v>
      </c>
      <c r="Y766">
        <f>(AT766*ROUND(0.3,7))</f>
        <v>0.89700000000000002</v>
      </c>
      <c r="AA766">
        <v>0</v>
      </c>
      <c r="AB766">
        <v>0</v>
      </c>
      <c r="AC766">
        <v>0</v>
      </c>
      <c r="AD766">
        <v>479.27</v>
      </c>
      <c r="AE766">
        <v>0</v>
      </c>
      <c r="AF766">
        <v>0</v>
      </c>
      <c r="AG766">
        <v>0</v>
      </c>
      <c r="AH766">
        <v>479.27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2.99</v>
      </c>
      <c r="AU766" t="s">
        <v>407</v>
      </c>
      <c r="AV766">
        <v>1</v>
      </c>
      <c r="AW766">
        <v>2</v>
      </c>
      <c r="AX766">
        <v>424393346</v>
      </c>
      <c r="AY766">
        <v>1</v>
      </c>
      <c r="AZ766">
        <v>0</v>
      </c>
      <c r="BA766">
        <v>890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1433.0173</v>
      </c>
      <c r="BN766">
        <v>2.99</v>
      </c>
      <c r="BO766">
        <v>0</v>
      </c>
      <c r="BP766">
        <v>1</v>
      </c>
      <c r="BQ766">
        <v>0</v>
      </c>
      <c r="BR766">
        <v>0</v>
      </c>
      <c r="BS766">
        <v>0</v>
      </c>
      <c r="BT766">
        <v>429.90519</v>
      </c>
      <c r="BU766">
        <v>0.89700000000000002</v>
      </c>
      <c r="BV766">
        <v>0</v>
      </c>
      <c r="BW766">
        <v>1</v>
      </c>
      <c r="CU766">
        <f>ROUND(AT766*Source!I437*AH766*AL766,2)</f>
        <v>1433.02</v>
      </c>
      <c r="CV766">
        <f>ROUND(Y766*Source!I437,7)</f>
        <v>0.89700000000000002</v>
      </c>
      <c r="CW766">
        <v>0</v>
      </c>
      <c r="CX766">
        <f>ROUND(Y766*Source!I437,7)</f>
        <v>0.89700000000000002</v>
      </c>
      <c r="CY766">
        <f>AD766</f>
        <v>479.27</v>
      </c>
      <c r="CZ766">
        <f>AH766</f>
        <v>479.27</v>
      </c>
      <c r="DA766">
        <f>AL766</f>
        <v>1</v>
      </c>
      <c r="DB766">
        <f>ROUND((ROUND(AT766*CZ766,2)*ROUND(0.3,7)),6)</f>
        <v>429.90600000000001</v>
      </c>
      <c r="DC766">
        <f>ROUND((ROUND(AT766*AG766,2)*ROUND(0.3,7)),6)</f>
        <v>0</v>
      </c>
      <c r="DD766" t="s">
        <v>3</v>
      </c>
      <c r="DE766" t="s">
        <v>3</v>
      </c>
      <c r="DF766">
        <f t="shared" si="347"/>
        <v>0</v>
      </c>
      <c r="DG766">
        <f>ROUND(ROUND(AF766,2)*CX766,2)</f>
        <v>0</v>
      </c>
      <c r="DH766">
        <f t="shared" si="343"/>
        <v>0</v>
      </c>
      <c r="DI766">
        <f t="shared" si="346"/>
        <v>429.91</v>
      </c>
      <c r="DJ766">
        <f>DI766</f>
        <v>429.91</v>
      </c>
      <c r="DK766">
        <v>1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ROW(Source!A437)</f>
        <v>437</v>
      </c>
      <c r="B767">
        <v>424238656</v>
      </c>
      <c r="C767">
        <v>424237652</v>
      </c>
      <c r="D767">
        <v>417090864</v>
      </c>
      <c r="E767">
        <v>117</v>
      </c>
      <c r="F767">
        <v>1</v>
      </c>
      <c r="G767">
        <v>1</v>
      </c>
      <c r="H767">
        <v>1</v>
      </c>
      <c r="I767" t="s">
        <v>1103</v>
      </c>
      <c r="J767" t="s">
        <v>3</v>
      </c>
      <c r="K767" t="s">
        <v>1104</v>
      </c>
      <c r="L767">
        <v>1369</v>
      </c>
      <c r="N767">
        <v>1013</v>
      </c>
      <c r="O767" t="s">
        <v>851</v>
      </c>
      <c r="P767" t="s">
        <v>851</v>
      </c>
      <c r="Q767">
        <v>1</v>
      </c>
      <c r="W767">
        <v>0</v>
      </c>
      <c r="X767">
        <v>1518711480</v>
      </c>
      <c r="Y767">
        <f>(AT767*ROUND(0.3,7))</f>
        <v>0.89700000000000002</v>
      </c>
      <c r="AA767">
        <v>0</v>
      </c>
      <c r="AB767">
        <v>0</v>
      </c>
      <c r="AC767">
        <v>0</v>
      </c>
      <c r="AD767">
        <v>620.24</v>
      </c>
      <c r="AE767">
        <v>0</v>
      </c>
      <c r="AF767">
        <v>0</v>
      </c>
      <c r="AG767">
        <v>0</v>
      </c>
      <c r="AH767">
        <v>620.24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2.99</v>
      </c>
      <c r="AU767" t="s">
        <v>407</v>
      </c>
      <c r="AV767">
        <v>1</v>
      </c>
      <c r="AW767">
        <v>2</v>
      </c>
      <c r="AX767">
        <v>424393347</v>
      </c>
      <c r="AY767">
        <v>1</v>
      </c>
      <c r="AZ767">
        <v>0</v>
      </c>
      <c r="BA767">
        <v>891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1854.5176000000001</v>
      </c>
      <c r="BN767">
        <v>2.99</v>
      </c>
      <c r="BO767">
        <v>0</v>
      </c>
      <c r="BP767">
        <v>1</v>
      </c>
      <c r="BQ767">
        <v>0</v>
      </c>
      <c r="BR767">
        <v>0</v>
      </c>
      <c r="BS767">
        <v>0</v>
      </c>
      <c r="BT767">
        <v>556.35527999999999</v>
      </c>
      <c r="BU767">
        <v>0.89700000000000002</v>
      </c>
      <c r="BV767">
        <v>0</v>
      </c>
      <c r="BW767">
        <v>1</v>
      </c>
      <c r="CU767">
        <f>ROUND(AT767*Source!I437*AH767*AL767,2)</f>
        <v>1854.52</v>
      </c>
      <c r="CV767">
        <f>ROUND(Y767*Source!I437,7)</f>
        <v>0.89700000000000002</v>
      </c>
      <c r="CW767">
        <v>0</v>
      </c>
      <c r="CX767">
        <f>ROUND(Y767*Source!I437,7)</f>
        <v>0.89700000000000002</v>
      </c>
      <c r="CY767">
        <f>AD767</f>
        <v>620.24</v>
      </c>
      <c r="CZ767">
        <f>AH767</f>
        <v>620.24</v>
      </c>
      <c r="DA767">
        <f>AL767</f>
        <v>1</v>
      </c>
      <c r="DB767">
        <f>ROUND((ROUND(AT767*CZ767,2)*ROUND(0.3,7)),6)</f>
        <v>556.35599999999999</v>
      </c>
      <c r="DC767">
        <f>ROUND((ROUND(AT767*AG767,2)*ROUND(0.3,7)),6)</f>
        <v>0</v>
      </c>
      <c r="DD767" t="s">
        <v>3</v>
      </c>
      <c r="DE767" t="s">
        <v>3</v>
      </c>
      <c r="DF767">
        <f t="shared" si="347"/>
        <v>0</v>
      </c>
      <c r="DG767">
        <f>ROUND(ROUND(AF767,2)*CX767,2)</f>
        <v>0</v>
      </c>
      <c r="DH767">
        <f t="shared" si="343"/>
        <v>0</v>
      </c>
      <c r="DI767">
        <f t="shared" si="346"/>
        <v>556.36</v>
      </c>
      <c r="DJ767">
        <f>DI767</f>
        <v>556.36</v>
      </c>
      <c r="DK767">
        <v>1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ROW(Source!A437)</f>
        <v>437</v>
      </c>
      <c r="B768">
        <v>424238656</v>
      </c>
      <c r="C768">
        <v>424237652</v>
      </c>
      <c r="D768">
        <v>417090896</v>
      </c>
      <c r="E768">
        <v>117</v>
      </c>
      <c r="F768">
        <v>1</v>
      </c>
      <c r="G768">
        <v>1</v>
      </c>
      <c r="H768">
        <v>1</v>
      </c>
      <c r="I768" t="s">
        <v>854</v>
      </c>
      <c r="J768" t="s">
        <v>3</v>
      </c>
      <c r="K768" t="s">
        <v>855</v>
      </c>
      <c r="L768">
        <v>1191</v>
      </c>
      <c r="N768">
        <v>1013</v>
      </c>
      <c r="O768" t="s">
        <v>856</v>
      </c>
      <c r="P768" t="s">
        <v>856</v>
      </c>
      <c r="Q768">
        <v>1</v>
      </c>
      <c r="W768">
        <v>0</v>
      </c>
      <c r="X768">
        <v>-1417349443</v>
      </c>
      <c r="Y768">
        <f>(AT768*ROUND(0.3,7))</f>
        <v>0.14699999999999999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0.49</v>
      </c>
      <c r="AU768" t="s">
        <v>407</v>
      </c>
      <c r="AV768">
        <v>2</v>
      </c>
      <c r="AW768">
        <v>2</v>
      </c>
      <c r="AX768">
        <v>424393348</v>
      </c>
      <c r="AY768">
        <v>1</v>
      </c>
      <c r="AZ768">
        <v>0</v>
      </c>
      <c r="BA768">
        <v>892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ROUND(Y768*Source!I437,7)</f>
        <v>0.14699999999999999</v>
      </c>
      <c r="CY768">
        <f>AD768</f>
        <v>0</v>
      </c>
      <c r="CZ768">
        <f>AH768</f>
        <v>0</v>
      </c>
      <c r="DA768">
        <f>AL768</f>
        <v>1</v>
      </c>
      <c r="DB768">
        <f>ROUND((ROUND(AT768*CZ768,2)*ROUND(0.3,7)),6)</f>
        <v>0</v>
      </c>
      <c r="DC768">
        <f>ROUND((ROUND(AT768*AG768,2)*ROUND(0.3,7)),6)</f>
        <v>0</v>
      </c>
      <c r="DD768" t="s">
        <v>3</v>
      </c>
      <c r="DE768" t="s">
        <v>3</v>
      </c>
      <c r="DF768">
        <f t="shared" si="347"/>
        <v>0</v>
      </c>
      <c r="DG768">
        <f>ROUND(ROUND(AF768,2)*CX768,2)</f>
        <v>0</v>
      </c>
      <c r="DH768">
        <f t="shared" si="343"/>
        <v>0</v>
      </c>
      <c r="DI768">
        <f t="shared" si="346"/>
        <v>0</v>
      </c>
      <c r="DJ768">
        <f>DI768</f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ROW(Source!A437)</f>
        <v>437</v>
      </c>
      <c r="B769">
        <v>424238656</v>
      </c>
      <c r="C769">
        <v>424237652</v>
      </c>
      <c r="D769">
        <v>417097566</v>
      </c>
      <c r="E769">
        <v>1</v>
      </c>
      <c r="F769">
        <v>1</v>
      </c>
      <c r="G769">
        <v>1</v>
      </c>
      <c r="H769">
        <v>2</v>
      </c>
      <c r="I769" t="s">
        <v>1173</v>
      </c>
      <c r="J769" t="s">
        <v>1174</v>
      </c>
      <c r="K769" t="s">
        <v>1175</v>
      </c>
      <c r="L769">
        <v>1368</v>
      </c>
      <c r="N769">
        <v>1011</v>
      </c>
      <c r="O769" t="s">
        <v>748</v>
      </c>
      <c r="P769" t="s">
        <v>748</v>
      </c>
      <c r="Q769">
        <v>1</v>
      </c>
      <c r="W769">
        <v>0</v>
      </c>
      <c r="X769">
        <v>-438045540</v>
      </c>
      <c r="Y769">
        <f>(AT769*ROUND(0.3,7))</f>
        <v>0.14699999999999999</v>
      </c>
      <c r="AA769">
        <v>0</v>
      </c>
      <c r="AB769">
        <v>506.23</v>
      </c>
      <c r="AC769">
        <v>539.69000000000005</v>
      </c>
      <c r="AD769">
        <v>0</v>
      </c>
      <c r="AE769">
        <v>0</v>
      </c>
      <c r="AF769">
        <v>346.73</v>
      </c>
      <c r="AG769">
        <v>539.69000000000005</v>
      </c>
      <c r="AH769">
        <v>0</v>
      </c>
      <c r="AI769">
        <v>1</v>
      </c>
      <c r="AJ769">
        <v>1.46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0.49</v>
      </c>
      <c r="AU769" t="s">
        <v>407</v>
      </c>
      <c r="AV769">
        <v>1</v>
      </c>
      <c r="AW769">
        <v>2</v>
      </c>
      <c r="AX769">
        <v>424393349</v>
      </c>
      <c r="AY769">
        <v>1</v>
      </c>
      <c r="AZ769">
        <v>0</v>
      </c>
      <c r="BA769">
        <v>893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169.89770000000001</v>
      </c>
      <c r="BL769">
        <v>264.44810000000001</v>
      </c>
      <c r="BM769">
        <v>0</v>
      </c>
      <c r="BN769">
        <v>0</v>
      </c>
      <c r="BO769">
        <v>0.49</v>
      </c>
      <c r="BP769">
        <v>1</v>
      </c>
      <c r="BQ769">
        <v>0</v>
      </c>
      <c r="BR769">
        <v>50.96931</v>
      </c>
      <c r="BS769">
        <v>79.334429999999998</v>
      </c>
      <c r="BT769">
        <v>0</v>
      </c>
      <c r="BU769">
        <v>0</v>
      </c>
      <c r="BV769">
        <v>0.14699999999999999</v>
      </c>
      <c r="BW769">
        <v>1</v>
      </c>
      <c r="CV769">
        <v>0</v>
      </c>
      <c r="CW769">
        <f>ROUND(Y769*Source!I437*DO769,7)</f>
        <v>0.14699999999999999</v>
      </c>
      <c r="CX769">
        <f>ROUND(Y769*Source!I437,7)</f>
        <v>0.14699999999999999</v>
      </c>
      <c r="CY769">
        <f>AB769</f>
        <v>506.23</v>
      </c>
      <c r="CZ769">
        <f>AF769</f>
        <v>346.73</v>
      </c>
      <c r="DA769">
        <f>AJ769</f>
        <v>1.46</v>
      </c>
      <c r="DB769">
        <f>ROUND((ROUND(AT769*CZ769,2)*ROUND(0.3,7)),6)</f>
        <v>50.97</v>
      </c>
      <c r="DC769">
        <f>ROUND((ROUND(AT769*AG769,2)*ROUND(0.3,7)),6)</f>
        <v>79.334999999999994</v>
      </c>
      <c r="DD769" t="s">
        <v>3</v>
      </c>
      <c r="DE769" t="s">
        <v>3</v>
      </c>
      <c r="DF769">
        <f t="shared" si="347"/>
        <v>0</v>
      </c>
      <c r="DG769">
        <f>ROUND(ROUND(AF769*AJ769,2)*CX769,2)</f>
        <v>74.42</v>
      </c>
      <c r="DH769">
        <f t="shared" ref="DH769:DH832" si="348">ROUND(ROUND(AG769,2)*CX769,2)</f>
        <v>79.33</v>
      </c>
      <c r="DI769">
        <f t="shared" si="346"/>
        <v>0</v>
      </c>
      <c r="DJ769">
        <f>DG769+DH769</f>
        <v>153.75</v>
      </c>
      <c r="DK769">
        <v>0</v>
      </c>
      <c r="DL769" t="s">
        <v>867</v>
      </c>
      <c r="DM769">
        <v>4</v>
      </c>
      <c r="DN769" t="s">
        <v>856</v>
      </c>
      <c r="DO769">
        <v>1</v>
      </c>
    </row>
    <row r="770" spans="1:119" x14ac:dyDescent="0.2">
      <c r="A770">
        <f>ROW(Source!A437)</f>
        <v>437</v>
      </c>
      <c r="B770">
        <v>424238656</v>
      </c>
      <c r="C770">
        <v>424237652</v>
      </c>
      <c r="D770">
        <v>417163072</v>
      </c>
      <c r="E770">
        <v>1</v>
      </c>
      <c r="F770">
        <v>1</v>
      </c>
      <c r="G770">
        <v>1</v>
      </c>
      <c r="H770">
        <v>3</v>
      </c>
      <c r="I770" t="s">
        <v>1153</v>
      </c>
      <c r="J770" t="s">
        <v>1154</v>
      </c>
      <c r="K770" t="s">
        <v>1155</v>
      </c>
      <c r="L770">
        <v>1346</v>
      </c>
      <c r="N770">
        <v>1009</v>
      </c>
      <c r="O770" t="s">
        <v>1046</v>
      </c>
      <c r="P770" t="s">
        <v>1046</v>
      </c>
      <c r="Q770">
        <v>1</v>
      </c>
      <c r="W770">
        <v>0</v>
      </c>
      <c r="X770">
        <v>-1568219933</v>
      </c>
      <c r="Y770">
        <f>(AT770*ROUND(0,7))</f>
        <v>0</v>
      </c>
      <c r="AA770">
        <v>54.5</v>
      </c>
      <c r="AB770">
        <v>0</v>
      </c>
      <c r="AC770">
        <v>0</v>
      </c>
      <c r="AD770">
        <v>0</v>
      </c>
      <c r="AE770">
        <v>54.5</v>
      </c>
      <c r="AF770">
        <v>0</v>
      </c>
      <c r="AG770">
        <v>0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4.3028000000000004</v>
      </c>
      <c r="AU770" t="s">
        <v>342</v>
      </c>
      <c r="AV770">
        <v>0</v>
      </c>
      <c r="AW770">
        <v>2</v>
      </c>
      <c r="AX770">
        <v>424393350</v>
      </c>
      <c r="AY770">
        <v>1</v>
      </c>
      <c r="AZ770">
        <v>0</v>
      </c>
      <c r="BA770">
        <v>894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234.50260000000003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ROUND(Y770*Source!I437,7)</f>
        <v>0</v>
      </c>
      <c r="CY770">
        <f>AA770</f>
        <v>54.5</v>
      </c>
      <c r="CZ770">
        <f>AE770</f>
        <v>54.5</v>
      </c>
      <c r="DA770">
        <f>AI770</f>
        <v>1</v>
      </c>
      <c r="DB770">
        <f>ROUND((ROUND(AT770*CZ770,2)*ROUND(0,7)),6)</f>
        <v>0</v>
      </c>
      <c r="DC770">
        <f>ROUND((ROUND(AT770*AG770,2)*ROUND(0,7)),6)</f>
        <v>0</v>
      </c>
      <c r="DD770" t="s">
        <v>3</v>
      </c>
      <c r="DE770" t="s">
        <v>3</v>
      </c>
      <c r="DF770">
        <f t="shared" ref="DF770:DF801" si="349">ROUND(ROUND(AE770,2)*CX770,2)</f>
        <v>0</v>
      </c>
      <c r="DG770">
        <f>ROUND(ROUND(AF770,2)*CX770,2)</f>
        <v>0</v>
      </c>
      <c r="DH770">
        <f t="shared" si="348"/>
        <v>0</v>
      </c>
      <c r="DI770">
        <f t="shared" si="346"/>
        <v>0</v>
      </c>
      <c r="DJ770">
        <f>DF770</f>
        <v>0</v>
      </c>
      <c r="DK770">
        <v>1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ROW(Source!A438)</f>
        <v>438</v>
      </c>
      <c r="B771">
        <v>424238656</v>
      </c>
      <c r="C771">
        <v>424237665</v>
      </c>
      <c r="D771">
        <v>417090856</v>
      </c>
      <c r="E771">
        <v>117</v>
      </c>
      <c r="F771">
        <v>1</v>
      </c>
      <c r="G771">
        <v>1</v>
      </c>
      <c r="H771">
        <v>1</v>
      </c>
      <c r="I771" t="s">
        <v>852</v>
      </c>
      <c r="J771" t="s">
        <v>3</v>
      </c>
      <c r="K771" t="s">
        <v>853</v>
      </c>
      <c r="L771">
        <v>1369</v>
      </c>
      <c r="N771">
        <v>1013</v>
      </c>
      <c r="O771" t="s">
        <v>851</v>
      </c>
      <c r="P771" t="s">
        <v>851</v>
      </c>
      <c r="Q771">
        <v>1</v>
      </c>
      <c r="W771">
        <v>0</v>
      </c>
      <c r="X771">
        <v>-587036825</v>
      </c>
      <c r="Y771">
        <f>AT771</f>
        <v>2.99</v>
      </c>
      <c r="AA771">
        <v>0</v>
      </c>
      <c r="AB771">
        <v>0</v>
      </c>
      <c r="AC771">
        <v>0</v>
      </c>
      <c r="AD771">
        <v>479.27</v>
      </c>
      <c r="AE771">
        <v>0</v>
      </c>
      <c r="AF771">
        <v>0</v>
      </c>
      <c r="AG771">
        <v>0</v>
      </c>
      <c r="AH771">
        <v>479.27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2.99</v>
      </c>
      <c r="AU771" t="s">
        <v>3</v>
      </c>
      <c r="AV771">
        <v>1</v>
      </c>
      <c r="AW771">
        <v>2</v>
      </c>
      <c r="AX771">
        <v>424393353</v>
      </c>
      <c r="AY771">
        <v>1</v>
      </c>
      <c r="AZ771">
        <v>0</v>
      </c>
      <c r="BA771">
        <v>896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1433.0173</v>
      </c>
      <c r="BN771">
        <v>2.99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1433.0173</v>
      </c>
      <c r="BU771">
        <v>2.99</v>
      </c>
      <c r="BV771">
        <v>0</v>
      </c>
      <c r="BW771">
        <v>1</v>
      </c>
      <c r="CU771">
        <f>ROUND(AT771*Source!I438*AH771*AL771,2)</f>
        <v>1433.02</v>
      </c>
      <c r="CV771">
        <f>ROUND(Y771*Source!I438,7)</f>
        <v>2.99</v>
      </c>
      <c r="CW771">
        <v>0</v>
      </c>
      <c r="CX771">
        <f>ROUND(Y771*Source!I438,7)</f>
        <v>2.99</v>
      </c>
      <c r="CY771">
        <f>AD771</f>
        <v>479.27</v>
      </c>
      <c r="CZ771">
        <f>AH771</f>
        <v>479.27</v>
      </c>
      <c r="DA771">
        <f>AL771</f>
        <v>1</v>
      </c>
      <c r="DB771">
        <f>ROUND(ROUND(AT771*CZ771,2),6)</f>
        <v>1433.02</v>
      </c>
      <c r="DC771">
        <f>ROUND(ROUND(AT771*AG771,2),6)</f>
        <v>0</v>
      </c>
      <c r="DD771" t="s">
        <v>3</v>
      </c>
      <c r="DE771" t="s">
        <v>3</v>
      </c>
      <c r="DF771">
        <f t="shared" si="349"/>
        <v>0</v>
      </c>
      <c r="DG771">
        <f>ROUND(ROUND(AF771,2)*CX771,2)</f>
        <v>0</v>
      </c>
      <c r="DH771">
        <f t="shared" si="348"/>
        <v>0</v>
      </c>
      <c r="DI771">
        <f t="shared" si="346"/>
        <v>1433.02</v>
      </c>
      <c r="DJ771">
        <f>DI771</f>
        <v>1433.02</v>
      </c>
      <c r="DK771">
        <v>1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ROW(Source!A438)</f>
        <v>438</v>
      </c>
      <c r="B772">
        <v>424238656</v>
      </c>
      <c r="C772">
        <v>424237665</v>
      </c>
      <c r="D772">
        <v>417090864</v>
      </c>
      <c r="E772">
        <v>117</v>
      </c>
      <c r="F772">
        <v>1</v>
      </c>
      <c r="G772">
        <v>1</v>
      </c>
      <c r="H772">
        <v>1</v>
      </c>
      <c r="I772" t="s">
        <v>1103</v>
      </c>
      <c r="J772" t="s">
        <v>3</v>
      </c>
      <c r="K772" t="s">
        <v>1104</v>
      </c>
      <c r="L772">
        <v>1369</v>
      </c>
      <c r="N772">
        <v>1013</v>
      </c>
      <c r="O772" t="s">
        <v>851</v>
      </c>
      <c r="P772" t="s">
        <v>851</v>
      </c>
      <c r="Q772">
        <v>1</v>
      </c>
      <c r="W772">
        <v>0</v>
      </c>
      <c r="X772">
        <v>1518711480</v>
      </c>
      <c r="Y772">
        <f>AT772</f>
        <v>2.99</v>
      </c>
      <c r="AA772">
        <v>0</v>
      </c>
      <c r="AB772">
        <v>0</v>
      </c>
      <c r="AC772">
        <v>0</v>
      </c>
      <c r="AD772">
        <v>620.24</v>
      </c>
      <c r="AE772">
        <v>0</v>
      </c>
      <c r="AF772">
        <v>0</v>
      </c>
      <c r="AG772">
        <v>0</v>
      </c>
      <c r="AH772">
        <v>620.24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2.99</v>
      </c>
      <c r="AU772" t="s">
        <v>3</v>
      </c>
      <c r="AV772">
        <v>1</v>
      </c>
      <c r="AW772">
        <v>2</v>
      </c>
      <c r="AX772">
        <v>424393354</v>
      </c>
      <c r="AY772">
        <v>1</v>
      </c>
      <c r="AZ772">
        <v>0</v>
      </c>
      <c r="BA772">
        <v>897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1854.5176000000001</v>
      </c>
      <c r="BN772">
        <v>2.99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1854.5176000000001</v>
      </c>
      <c r="BU772">
        <v>2.99</v>
      </c>
      <c r="BV772">
        <v>0</v>
      </c>
      <c r="BW772">
        <v>1</v>
      </c>
      <c r="CU772">
        <f>ROUND(AT772*Source!I438*AH772*AL772,2)</f>
        <v>1854.52</v>
      </c>
      <c r="CV772">
        <f>ROUND(Y772*Source!I438,7)</f>
        <v>2.99</v>
      </c>
      <c r="CW772">
        <v>0</v>
      </c>
      <c r="CX772">
        <f>ROUND(Y772*Source!I438,7)</f>
        <v>2.99</v>
      </c>
      <c r="CY772">
        <f>AD772</f>
        <v>620.24</v>
      </c>
      <c r="CZ772">
        <f>AH772</f>
        <v>620.24</v>
      </c>
      <c r="DA772">
        <f>AL772</f>
        <v>1</v>
      </c>
      <c r="DB772">
        <f>ROUND(ROUND(AT772*CZ772,2),6)</f>
        <v>1854.52</v>
      </c>
      <c r="DC772">
        <f>ROUND(ROUND(AT772*AG772,2),6)</f>
        <v>0</v>
      </c>
      <c r="DD772" t="s">
        <v>3</v>
      </c>
      <c r="DE772" t="s">
        <v>3</v>
      </c>
      <c r="DF772">
        <f t="shared" si="349"/>
        <v>0</v>
      </c>
      <c r="DG772">
        <f>ROUND(ROUND(AF772,2)*CX772,2)</f>
        <v>0</v>
      </c>
      <c r="DH772">
        <f t="shared" si="348"/>
        <v>0</v>
      </c>
      <c r="DI772">
        <f t="shared" si="346"/>
        <v>1854.52</v>
      </c>
      <c r="DJ772">
        <f>DI772</f>
        <v>1854.52</v>
      </c>
      <c r="DK772">
        <v>1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ROW(Source!A438)</f>
        <v>438</v>
      </c>
      <c r="B773">
        <v>424238656</v>
      </c>
      <c r="C773">
        <v>424237665</v>
      </c>
      <c r="D773">
        <v>417090896</v>
      </c>
      <c r="E773">
        <v>117</v>
      </c>
      <c r="F773">
        <v>1</v>
      </c>
      <c r="G773">
        <v>1</v>
      </c>
      <c r="H773">
        <v>1</v>
      </c>
      <c r="I773" t="s">
        <v>854</v>
      </c>
      <c r="J773" t="s">
        <v>3</v>
      </c>
      <c r="K773" t="s">
        <v>855</v>
      </c>
      <c r="L773">
        <v>1191</v>
      </c>
      <c r="N773">
        <v>1013</v>
      </c>
      <c r="O773" t="s">
        <v>856</v>
      </c>
      <c r="P773" t="s">
        <v>856</v>
      </c>
      <c r="Q773">
        <v>1</v>
      </c>
      <c r="W773">
        <v>0</v>
      </c>
      <c r="X773">
        <v>-1417349443</v>
      </c>
      <c r="Y773">
        <f>AT773</f>
        <v>0.49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0.49</v>
      </c>
      <c r="AU773" t="s">
        <v>3</v>
      </c>
      <c r="AV773">
        <v>2</v>
      </c>
      <c r="AW773">
        <v>2</v>
      </c>
      <c r="AX773">
        <v>424393355</v>
      </c>
      <c r="AY773">
        <v>1</v>
      </c>
      <c r="AZ773">
        <v>0</v>
      </c>
      <c r="BA773">
        <v>898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ROUND(Y773*Source!I438,7)</f>
        <v>0.49</v>
      </c>
      <c r="CY773">
        <f>AD773</f>
        <v>0</v>
      </c>
      <c r="CZ773">
        <f>AH773</f>
        <v>0</v>
      </c>
      <c r="DA773">
        <f>AL773</f>
        <v>1</v>
      </c>
      <c r="DB773">
        <f>ROUND(ROUND(AT773*CZ773,2),6)</f>
        <v>0</v>
      </c>
      <c r="DC773">
        <f>ROUND(ROUND(AT773*AG773,2),6)</f>
        <v>0</v>
      </c>
      <c r="DD773" t="s">
        <v>3</v>
      </c>
      <c r="DE773" t="s">
        <v>3</v>
      </c>
      <c r="DF773">
        <f t="shared" si="349"/>
        <v>0</v>
      </c>
      <c r="DG773">
        <f>ROUND(ROUND(AF773,2)*CX773,2)</f>
        <v>0</v>
      </c>
      <c r="DH773">
        <f t="shared" si="348"/>
        <v>0</v>
      </c>
      <c r="DI773">
        <f t="shared" si="346"/>
        <v>0</v>
      </c>
      <c r="DJ773">
        <f>DI773</f>
        <v>0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ROW(Source!A438)</f>
        <v>438</v>
      </c>
      <c r="B774">
        <v>424238656</v>
      </c>
      <c r="C774">
        <v>424237665</v>
      </c>
      <c r="D774">
        <v>417097566</v>
      </c>
      <c r="E774">
        <v>1</v>
      </c>
      <c r="F774">
        <v>1</v>
      </c>
      <c r="G774">
        <v>1</v>
      </c>
      <c r="H774">
        <v>2</v>
      </c>
      <c r="I774" t="s">
        <v>1173</v>
      </c>
      <c r="J774" t="s">
        <v>1174</v>
      </c>
      <c r="K774" t="s">
        <v>1175</v>
      </c>
      <c r="L774">
        <v>1368</v>
      </c>
      <c r="N774">
        <v>1011</v>
      </c>
      <c r="O774" t="s">
        <v>748</v>
      </c>
      <c r="P774" t="s">
        <v>748</v>
      </c>
      <c r="Q774">
        <v>1</v>
      </c>
      <c r="W774">
        <v>0</v>
      </c>
      <c r="X774">
        <v>-438045540</v>
      </c>
      <c r="Y774">
        <f>AT774</f>
        <v>0.49</v>
      </c>
      <c r="AA774">
        <v>0</v>
      </c>
      <c r="AB774">
        <v>506.23</v>
      </c>
      <c r="AC774">
        <v>539.69000000000005</v>
      </c>
      <c r="AD774">
        <v>0</v>
      </c>
      <c r="AE774">
        <v>0</v>
      </c>
      <c r="AF774">
        <v>346.73</v>
      </c>
      <c r="AG774">
        <v>539.69000000000005</v>
      </c>
      <c r="AH774">
        <v>0</v>
      </c>
      <c r="AI774">
        <v>1</v>
      </c>
      <c r="AJ774">
        <v>1.46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0.49</v>
      </c>
      <c r="AU774" t="s">
        <v>3</v>
      </c>
      <c r="AV774">
        <v>1</v>
      </c>
      <c r="AW774">
        <v>2</v>
      </c>
      <c r="AX774">
        <v>424393356</v>
      </c>
      <c r="AY774">
        <v>1</v>
      </c>
      <c r="AZ774">
        <v>0</v>
      </c>
      <c r="BA774">
        <v>899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169.89770000000001</v>
      </c>
      <c r="BL774">
        <v>264.44810000000001</v>
      </c>
      <c r="BM774">
        <v>0</v>
      </c>
      <c r="BN774">
        <v>0</v>
      </c>
      <c r="BO774">
        <v>0.49</v>
      </c>
      <c r="BP774">
        <v>1</v>
      </c>
      <c r="BQ774">
        <v>0</v>
      </c>
      <c r="BR774">
        <v>169.89770000000001</v>
      </c>
      <c r="BS774">
        <v>264.44810000000001</v>
      </c>
      <c r="BT774">
        <v>0</v>
      </c>
      <c r="BU774">
        <v>0</v>
      </c>
      <c r="BV774">
        <v>0.49</v>
      </c>
      <c r="BW774">
        <v>1</v>
      </c>
      <c r="CV774">
        <v>0</v>
      </c>
      <c r="CW774">
        <f>ROUND(Y774*Source!I438*DO774,7)</f>
        <v>0.49</v>
      </c>
      <c r="CX774">
        <f>ROUND(Y774*Source!I438,7)</f>
        <v>0.49</v>
      </c>
      <c r="CY774">
        <f>AB774</f>
        <v>506.23</v>
      </c>
      <c r="CZ774">
        <f>AF774</f>
        <v>346.73</v>
      </c>
      <c r="DA774">
        <f>AJ774</f>
        <v>1.46</v>
      </c>
      <c r="DB774">
        <f>ROUND(ROUND(AT774*CZ774,2),6)</f>
        <v>169.9</v>
      </c>
      <c r="DC774">
        <f>ROUND(ROUND(AT774*AG774,2),6)</f>
        <v>264.45</v>
      </c>
      <c r="DD774" t="s">
        <v>3</v>
      </c>
      <c r="DE774" t="s">
        <v>3</v>
      </c>
      <c r="DF774">
        <f t="shared" si="349"/>
        <v>0</v>
      </c>
      <c r="DG774">
        <f>ROUND(ROUND(AF774*AJ774,2)*CX774,2)</f>
        <v>248.05</v>
      </c>
      <c r="DH774">
        <f t="shared" si="348"/>
        <v>264.45</v>
      </c>
      <c r="DI774">
        <f t="shared" si="346"/>
        <v>0</v>
      </c>
      <c r="DJ774">
        <f>DG774+DH774</f>
        <v>512.5</v>
      </c>
      <c r="DK774">
        <v>0</v>
      </c>
      <c r="DL774" t="s">
        <v>867</v>
      </c>
      <c r="DM774">
        <v>4</v>
      </c>
      <c r="DN774" t="s">
        <v>856</v>
      </c>
      <c r="DO774">
        <v>1</v>
      </c>
    </row>
    <row r="775" spans="1:119" x14ac:dyDescent="0.2">
      <c r="A775">
        <f>ROW(Source!A438)</f>
        <v>438</v>
      </c>
      <c r="B775">
        <v>424238656</v>
      </c>
      <c r="C775">
        <v>424237665</v>
      </c>
      <c r="D775">
        <v>417163072</v>
      </c>
      <c r="E775">
        <v>1</v>
      </c>
      <c r="F775">
        <v>1</v>
      </c>
      <c r="G775">
        <v>1</v>
      </c>
      <c r="H775">
        <v>3</v>
      </c>
      <c r="I775" t="s">
        <v>1153</v>
      </c>
      <c r="J775" t="s">
        <v>1154</v>
      </c>
      <c r="K775" t="s">
        <v>1155</v>
      </c>
      <c r="L775">
        <v>1346</v>
      </c>
      <c r="N775">
        <v>1009</v>
      </c>
      <c r="O775" t="s">
        <v>1046</v>
      </c>
      <c r="P775" t="s">
        <v>1046</v>
      </c>
      <c r="Q775">
        <v>1</v>
      </c>
      <c r="W775">
        <v>0</v>
      </c>
      <c r="X775">
        <v>-1568219933</v>
      </c>
      <c r="Y775">
        <f>(AT775*ROUND(0,7))</f>
        <v>0</v>
      </c>
      <c r="AA775">
        <v>54.5</v>
      </c>
      <c r="AB775">
        <v>0</v>
      </c>
      <c r="AC775">
        <v>0</v>
      </c>
      <c r="AD775">
        <v>0</v>
      </c>
      <c r="AE775">
        <v>54.5</v>
      </c>
      <c r="AF775">
        <v>0</v>
      </c>
      <c r="AG775">
        <v>0</v>
      </c>
      <c r="AH775">
        <v>0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4.3028000000000004</v>
      </c>
      <c r="AU775" t="s">
        <v>15</v>
      </c>
      <c r="AV775">
        <v>0</v>
      </c>
      <c r="AW775">
        <v>2</v>
      </c>
      <c r="AX775">
        <v>424393357</v>
      </c>
      <c r="AY775">
        <v>1</v>
      </c>
      <c r="AZ775">
        <v>0</v>
      </c>
      <c r="BA775">
        <v>900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234.50260000000003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ROUND(Y775*Source!I438,7)</f>
        <v>0</v>
      </c>
      <c r="CY775">
        <f>AA775</f>
        <v>54.5</v>
      </c>
      <c r="CZ775">
        <f>AE775</f>
        <v>54.5</v>
      </c>
      <c r="DA775">
        <f>AI775</f>
        <v>1</v>
      </c>
      <c r="DB775">
        <f>ROUND((ROUND(AT775*CZ775,2)*ROUND(0,7)),6)</f>
        <v>0</v>
      </c>
      <c r="DC775">
        <f>ROUND((ROUND(AT775*AG775,2)*ROUND(0,7)),6)</f>
        <v>0</v>
      </c>
      <c r="DD775" t="s">
        <v>3</v>
      </c>
      <c r="DE775" t="s">
        <v>3</v>
      </c>
      <c r="DF775">
        <f t="shared" si="349"/>
        <v>0</v>
      </c>
      <c r="DG775">
        <f>ROUND(ROUND(AF775,2)*CX775,2)</f>
        <v>0</v>
      </c>
      <c r="DH775">
        <f t="shared" si="348"/>
        <v>0</v>
      </c>
      <c r="DI775">
        <f t="shared" si="346"/>
        <v>0</v>
      </c>
      <c r="DJ775">
        <f>DF775</f>
        <v>0</v>
      </c>
      <c r="DK775">
        <v>1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ROW(Source!A440)</f>
        <v>440</v>
      </c>
      <c r="B776">
        <v>424238656</v>
      </c>
      <c r="C776">
        <v>424237679</v>
      </c>
      <c r="D776">
        <v>417090856</v>
      </c>
      <c r="E776">
        <v>117</v>
      </c>
      <c r="F776">
        <v>1</v>
      </c>
      <c r="G776">
        <v>1</v>
      </c>
      <c r="H776">
        <v>1</v>
      </c>
      <c r="I776" t="s">
        <v>852</v>
      </c>
      <c r="J776" t="s">
        <v>3</v>
      </c>
      <c r="K776" t="s">
        <v>853</v>
      </c>
      <c r="L776">
        <v>1369</v>
      </c>
      <c r="N776">
        <v>1013</v>
      </c>
      <c r="O776" t="s">
        <v>851</v>
      </c>
      <c r="P776" t="s">
        <v>851</v>
      </c>
      <c r="Q776">
        <v>1</v>
      </c>
      <c r="W776">
        <v>0</v>
      </c>
      <c r="X776">
        <v>-587036825</v>
      </c>
      <c r="Y776">
        <f>(AT776*ROUND(0.3,7))</f>
        <v>0.6389999999999999</v>
      </c>
      <c r="AA776">
        <v>0</v>
      </c>
      <c r="AB776">
        <v>0</v>
      </c>
      <c r="AC776">
        <v>0</v>
      </c>
      <c r="AD776">
        <v>479.27</v>
      </c>
      <c r="AE776">
        <v>0</v>
      </c>
      <c r="AF776">
        <v>0</v>
      </c>
      <c r="AG776">
        <v>0</v>
      </c>
      <c r="AH776">
        <v>479.27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2.13</v>
      </c>
      <c r="AU776" t="s">
        <v>407</v>
      </c>
      <c r="AV776">
        <v>1</v>
      </c>
      <c r="AW776">
        <v>2</v>
      </c>
      <c r="AX776">
        <v>424393360</v>
      </c>
      <c r="AY776">
        <v>1</v>
      </c>
      <c r="AZ776">
        <v>0</v>
      </c>
      <c r="BA776">
        <v>902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1020.8450999999999</v>
      </c>
      <c r="BN776">
        <v>2.13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306.25352999999996</v>
      </c>
      <c r="BU776">
        <v>0.6389999999999999</v>
      </c>
      <c r="BV776">
        <v>0</v>
      </c>
      <c r="BW776">
        <v>1</v>
      </c>
      <c r="CU776">
        <f>ROUND(AT776*Source!I440*AH776*AL776,2)</f>
        <v>1020.85</v>
      </c>
      <c r="CV776">
        <f>ROUND(Y776*Source!I440,7)</f>
        <v>0.63900000000000001</v>
      </c>
      <c r="CW776">
        <v>0</v>
      </c>
      <c r="CX776">
        <f>ROUND(Y776*Source!I440,7)</f>
        <v>0.63900000000000001</v>
      </c>
      <c r="CY776">
        <f>AD776</f>
        <v>479.27</v>
      </c>
      <c r="CZ776">
        <f>AH776</f>
        <v>479.27</v>
      </c>
      <c r="DA776">
        <f>AL776</f>
        <v>1</v>
      </c>
      <c r="DB776">
        <f>ROUND((ROUND(AT776*CZ776,2)*ROUND(0.3,7)),6)</f>
        <v>306.255</v>
      </c>
      <c r="DC776">
        <f>ROUND((ROUND(AT776*AG776,2)*ROUND(0.3,7)),6)</f>
        <v>0</v>
      </c>
      <c r="DD776" t="s">
        <v>3</v>
      </c>
      <c r="DE776" t="s">
        <v>3</v>
      </c>
      <c r="DF776">
        <f t="shared" si="349"/>
        <v>0</v>
      </c>
      <c r="DG776">
        <f>ROUND(ROUND(AF776,2)*CX776,2)</f>
        <v>0</v>
      </c>
      <c r="DH776">
        <f t="shared" si="348"/>
        <v>0</v>
      </c>
      <c r="DI776">
        <f t="shared" si="346"/>
        <v>306.25</v>
      </c>
      <c r="DJ776">
        <f>DI776</f>
        <v>306.25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ROW(Source!A440)</f>
        <v>440</v>
      </c>
      <c r="B777">
        <v>424238656</v>
      </c>
      <c r="C777">
        <v>424237679</v>
      </c>
      <c r="D777">
        <v>417090860</v>
      </c>
      <c r="E777">
        <v>117</v>
      </c>
      <c r="F777">
        <v>1</v>
      </c>
      <c r="G777">
        <v>1</v>
      </c>
      <c r="H777">
        <v>1</v>
      </c>
      <c r="I777" t="s">
        <v>1101</v>
      </c>
      <c r="J777" t="s">
        <v>3</v>
      </c>
      <c r="K777" t="s">
        <v>1102</v>
      </c>
      <c r="L777">
        <v>1369</v>
      </c>
      <c r="N777">
        <v>1013</v>
      </c>
      <c r="O777" t="s">
        <v>851</v>
      </c>
      <c r="P777" t="s">
        <v>851</v>
      </c>
      <c r="Q777">
        <v>1</v>
      </c>
      <c r="W777">
        <v>0</v>
      </c>
      <c r="X777">
        <v>-512803540</v>
      </c>
      <c r="Y777">
        <f>(AT777*ROUND(0.3,7))</f>
        <v>0.6389999999999999</v>
      </c>
      <c r="AA777">
        <v>0</v>
      </c>
      <c r="AB777">
        <v>0</v>
      </c>
      <c r="AC777">
        <v>0</v>
      </c>
      <c r="AD777">
        <v>539.69000000000005</v>
      </c>
      <c r="AE777">
        <v>0</v>
      </c>
      <c r="AF777">
        <v>0</v>
      </c>
      <c r="AG777">
        <v>0</v>
      </c>
      <c r="AH777">
        <v>539.69000000000005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2.13</v>
      </c>
      <c r="AU777" t="s">
        <v>407</v>
      </c>
      <c r="AV777">
        <v>1</v>
      </c>
      <c r="AW777">
        <v>2</v>
      </c>
      <c r="AX777">
        <v>424393361</v>
      </c>
      <c r="AY777">
        <v>1</v>
      </c>
      <c r="AZ777">
        <v>0</v>
      </c>
      <c r="BA777">
        <v>903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1149.5397</v>
      </c>
      <c r="BN777">
        <v>2.13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344.86190999999997</v>
      </c>
      <c r="BU777">
        <v>0.6389999999999999</v>
      </c>
      <c r="BV777">
        <v>0</v>
      </c>
      <c r="BW777">
        <v>1</v>
      </c>
      <c r="CU777">
        <f>ROUND(AT777*Source!I440*AH777*AL777,2)</f>
        <v>1149.54</v>
      </c>
      <c r="CV777">
        <f>ROUND(Y777*Source!I440,7)</f>
        <v>0.63900000000000001</v>
      </c>
      <c r="CW777">
        <v>0</v>
      </c>
      <c r="CX777">
        <f>ROUND(Y777*Source!I440,7)</f>
        <v>0.63900000000000001</v>
      </c>
      <c r="CY777">
        <f>AD777</f>
        <v>539.69000000000005</v>
      </c>
      <c r="CZ777">
        <f>AH777</f>
        <v>539.69000000000005</v>
      </c>
      <c r="DA777">
        <f>AL777</f>
        <v>1</v>
      </c>
      <c r="DB777">
        <f>ROUND((ROUND(AT777*CZ777,2)*ROUND(0.3,7)),6)</f>
        <v>344.86200000000002</v>
      </c>
      <c r="DC777">
        <f>ROUND((ROUND(AT777*AG777,2)*ROUND(0.3,7)),6)</f>
        <v>0</v>
      </c>
      <c r="DD777" t="s">
        <v>3</v>
      </c>
      <c r="DE777" t="s">
        <v>3</v>
      </c>
      <c r="DF777">
        <f t="shared" si="349"/>
        <v>0</v>
      </c>
      <c r="DG777">
        <f>ROUND(ROUND(AF777,2)*CX777,2)</f>
        <v>0</v>
      </c>
      <c r="DH777">
        <f t="shared" si="348"/>
        <v>0</v>
      </c>
      <c r="DI777">
        <f t="shared" si="346"/>
        <v>344.86</v>
      </c>
      <c r="DJ777">
        <f>DI777</f>
        <v>344.86</v>
      </c>
      <c r="DK777">
        <v>1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ROW(Source!A440)</f>
        <v>440</v>
      </c>
      <c r="B778">
        <v>424238656</v>
      </c>
      <c r="C778">
        <v>424237679</v>
      </c>
      <c r="D778">
        <v>417090896</v>
      </c>
      <c r="E778">
        <v>117</v>
      </c>
      <c r="F778">
        <v>1</v>
      </c>
      <c r="G778">
        <v>1</v>
      </c>
      <c r="H778">
        <v>1</v>
      </c>
      <c r="I778" t="s">
        <v>854</v>
      </c>
      <c r="J778" t="s">
        <v>3</v>
      </c>
      <c r="K778" t="s">
        <v>855</v>
      </c>
      <c r="L778">
        <v>1191</v>
      </c>
      <c r="N778">
        <v>1013</v>
      </c>
      <c r="O778" t="s">
        <v>856</v>
      </c>
      <c r="P778" t="s">
        <v>856</v>
      </c>
      <c r="Q778">
        <v>1</v>
      </c>
      <c r="W778">
        <v>0</v>
      </c>
      <c r="X778">
        <v>-1417349443</v>
      </c>
      <c r="Y778">
        <f>(AT778*ROUND(0.3,7))</f>
        <v>0.14699999999999999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0.49</v>
      </c>
      <c r="AU778" t="s">
        <v>407</v>
      </c>
      <c r="AV778">
        <v>2</v>
      </c>
      <c r="AW778">
        <v>2</v>
      </c>
      <c r="AX778">
        <v>424393362</v>
      </c>
      <c r="AY778">
        <v>1</v>
      </c>
      <c r="AZ778">
        <v>0</v>
      </c>
      <c r="BA778">
        <v>904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ROUND(Y778*Source!I440,7)</f>
        <v>0.14699999999999999</v>
      </c>
      <c r="CY778">
        <f>AD778</f>
        <v>0</v>
      </c>
      <c r="CZ778">
        <f>AH778</f>
        <v>0</v>
      </c>
      <c r="DA778">
        <f>AL778</f>
        <v>1</v>
      </c>
      <c r="DB778">
        <f>ROUND((ROUND(AT778*CZ778,2)*ROUND(0.3,7)),6)</f>
        <v>0</v>
      </c>
      <c r="DC778">
        <f>ROUND((ROUND(AT778*AG778,2)*ROUND(0.3,7)),6)</f>
        <v>0</v>
      </c>
      <c r="DD778" t="s">
        <v>3</v>
      </c>
      <c r="DE778" t="s">
        <v>3</v>
      </c>
      <c r="DF778">
        <f t="shared" si="349"/>
        <v>0</v>
      </c>
      <c r="DG778">
        <f>ROUND(ROUND(AF778,2)*CX778,2)</f>
        <v>0</v>
      </c>
      <c r="DH778">
        <f t="shared" si="348"/>
        <v>0</v>
      </c>
      <c r="DI778">
        <f t="shared" si="346"/>
        <v>0</v>
      </c>
      <c r="DJ778">
        <f>DI778</f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ROW(Source!A440)</f>
        <v>440</v>
      </c>
      <c r="B779">
        <v>424238656</v>
      </c>
      <c r="C779">
        <v>424237679</v>
      </c>
      <c r="D779">
        <v>417097566</v>
      </c>
      <c r="E779">
        <v>1</v>
      </c>
      <c r="F779">
        <v>1</v>
      </c>
      <c r="G779">
        <v>1</v>
      </c>
      <c r="H779">
        <v>2</v>
      </c>
      <c r="I779" t="s">
        <v>1173</v>
      </c>
      <c r="J779" t="s">
        <v>1174</v>
      </c>
      <c r="K779" t="s">
        <v>1175</v>
      </c>
      <c r="L779">
        <v>1368</v>
      </c>
      <c r="N779">
        <v>1011</v>
      </c>
      <c r="O779" t="s">
        <v>748</v>
      </c>
      <c r="P779" t="s">
        <v>748</v>
      </c>
      <c r="Q779">
        <v>1</v>
      </c>
      <c r="W779">
        <v>0</v>
      </c>
      <c r="X779">
        <v>-438045540</v>
      </c>
      <c r="Y779">
        <f>(AT779*ROUND(0.3,7))</f>
        <v>0.14699999999999999</v>
      </c>
      <c r="AA779">
        <v>0</v>
      </c>
      <c r="AB779">
        <v>506.23</v>
      </c>
      <c r="AC779">
        <v>539.69000000000005</v>
      </c>
      <c r="AD779">
        <v>0</v>
      </c>
      <c r="AE779">
        <v>0</v>
      </c>
      <c r="AF779">
        <v>346.73</v>
      </c>
      <c r="AG779">
        <v>539.69000000000005</v>
      </c>
      <c r="AH779">
        <v>0</v>
      </c>
      <c r="AI779">
        <v>1</v>
      </c>
      <c r="AJ779">
        <v>1.46</v>
      </c>
      <c r="AK779">
        <v>1</v>
      </c>
      <c r="AL779">
        <v>1</v>
      </c>
      <c r="AM779">
        <v>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0.49</v>
      </c>
      <c r="AU779" t="s">
        <v>407</v>
      </c>
      <c r="AV779">
        <v>1</v>
      </c>
      <c r="AW779">
        <v>2</v>
      </c>
      <c r="AX779">
        <v>424393363</v>
      </c>
      <c r="AY779">
        <v>1</v>
      </c>
      <c r="AZ779">
        <v>0</v>
      </c>
      <c r="BA779">
        <v>905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169.89770000000001</v>
      </c>
      <c r="BL779">
        <v>264.44810000000001</v>
      </c>
      <c r="BM779">
        <v>0</v>
      </c>
      <c r="BN779">
        <v>0</v>
      </c>
      <c r="BO779">
        <v>0.49</v>
      </c>
      <c r="BP779">
        <v>1</v>
      </c>
      <c r="BQ779">
        <v>0</v>
      </c>
      <c r="BR779">
        <v>50.96931</v>
      </c>
      <c r="BS779">
        <v>79.334429999999998</v>
      </c>
      <c r="BT779">
        <v>0</v>
      </c>
      <c r="BU779">
        <v>0</v>
      </c>
      <c r="BV779">
        <v>0.14699999999999999</v>
      </c>
      <c r="BW779">
        <v>1</v>
      </c>
      <c r="CV779">
        <v>0</v>
      </c>
      <c r="CW779">
        <f>ROUND(Y779*Source!I440*DO779,7)</f>
        <v>0.14699999999999999</v>
      </c>
      <c r="CX779">
        <f>ROUND(Y779*Source!I440,7)</f>
        <v>0.14699999999999999</v>
      </c>
      <c r="CY779">
        <f>AB779</f>
        <v>506.23</v>
      </c>
      <c r="CZ779">
        <f>AF779</f>
        <v>346.73</v>
      </c>
      <c r="DA779">
        <f>AJ779</f>
        <v>1.46</v>
      </c>
      <c r="DB779">
        <f>ROUND((ROUND(AT779*CZ779,2)*ROUND(0.3,7)),6)</f>
        <v>50.97</v>
      </c>
      <c r="DC779">
        <f>ROUND((ROUND(AT779*AG779,2)*ROUND(0.3,7)),6)</f>
        <v>79.334999999999994</v>
      </c>
      <c r="DD779" t="s">
        <v>3</v>
      </c>
      <c r="DE779" t="s">
        <v>3</v>
      </c>
      <c r="DF779">
        <f t="shared" si="349"/>
        <v>0</v>
      </c>
      <c r="DG779">
        <f>ROUND(ROUND(AF779*AJ779,2)*CX779,2)</f>
        <v>74.42</v>
      </c>
      <c r="DH779">
        <f t="shared" si="348"/>
        <v>79.33</v>
      </c>
      <c r="DI779">
        <f t="shared" si="346"/>
        <v>0</v>
      </c>
      <c r="DJ779">
        <f>DG779+DH779</f>
        <v>153.75</v>
      </c>
      <c r="DK779">
        <v>0</v>
      </c>
      <c r="DL779" t="s">
        <v>867</v>
      </c>
      <c r="DM779">
        <v>4</v>
      </c>
      <c r="DN779" t="s">
        <v>856</v>
      </c>
      <c r="DO779">
        <v>1</v>
      </c>
    </row>
    <row r="780" spans="1:119" x14ac:dyDescent="0.2">
      <c r="A780">
        <f>ROW(Source!A440)</f>
        <v>440</v>
      </c>
      <c r="B780">
        <v>424238656</v>
      </c>
      <c r="C780">
        <v>424237679</v>
      </c>
      <c r="D780">
        <v>417163072</v>
      </c>
      <c r="E780">
        <v>1</v>
      </c>
      <c r="F780">
        <v>1</v>
      </c>
      <c r="G780">
        <v>1</v>
      </c>
      <c r="H780">
        <v>3</v>
      </c>
      <c r="I780" t="s">
        <v>1153</v>
      </c>
      <c r="J780" t="s">
        <v>1154</v>
      </c>
      <c r="K780" t="s">
        <v>1155</v>
      </c>
      <c r="L780">
        <v>1346</v>
      </c>
      <c r="N780">
        <v>1009</v>
      </c>
      <c r="O780" t="s">
        <v>1046</v>
      </c>
      <c r="P780" t="s">
        <v>1046</v>
      </c>
      <c r="Q780">
        <v>1</v>
      </c>
      <c r="W780">
        <v>0</v>
      </c>
      <c r="X780">
        <v>-1568219933</v>
      </c>
      <c r="Y780">
        <f>(AT780*ROUND(0,7))</f>
        <v>0</v>
      </c>
      <c r="AA780">
        <v>54.5</v>
      </c>
      <c r="AB780">
        <v>0</v>
      </c>
      <c r="AC780">
        <v>0</v>
      </c>
      <c r="AD780">
        <v>0</v>
      </c>
      <c r="AE780">
        <v>54.5</v>
      </c>
      <c r="AF780">
        <v>0</v>
      </c>
      <c r="AG780">
        <v>0</v>
      </c>
      <c r="AH780">
        <v>0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2.8117999999999999</v>
      </c>
      <c r="AU780" t="s">
        <v>342</v>
      </c>
      <c r="AV780">
        <v>0</v>
      </c>
      <c r="AW780">
        <v>2</v>
      </c>
      <c r="AX780">
        <v>424393364</v>
      </c>
      <c r="AY780">
        <v>1</v>
      </c>
      <c r="AZ780">
        <v>0</v>
      </c>
      <c r="BA780">
        <v>906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153.2431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ROUND(Y780*Source!I440,7)</f>
        <v>0</v>
      </c>
      <c r="CY780">
        <f>AA780</f>
        <v>54.5</v>
      </c>
      <c r="CZ780">
        <f>AE780</f>
        <v>54.5</v>
      </c>
      <c r="DA780">
        <f>AI780</f>
        <v>1</v>
      </c>
      <c r="DB780">
        <f>ROUND((ROUND(AT780*CZ780,2)*ROUND(0,7)),6)</f>
        <v>0</v>
      </c>
      <c r="DC780">
        <f>ROUND((ROUND(AT780*AG780,2)*ROUND(0,7)),6)</f>
        <v>0</v>
      </c>
      <c r="DD780" t="s">
        <v>3</v>
      </c>
      <c r="DE780" t="s">
        <v>3</v>
      </c>
      <c r="DF780">
        <f t="shared" si="349"/>
        <v>0</v>
      </c>
      <c r="DG780">
        <f>ROUND(ROUND(AF780,2)*CX780,2)</f>
        <v>0</v>
      </c>
      <c r="DH780">
        <f t="shared" si="348"/>
        <v>0</v>
      </c>
      <c r="DI780">
        <f t="shared" si="346"/>
        <v>0</v>
      </c>
      <c r="DJ780">
        <f>DF780</f>
        <v>0</v>
      </c>
      <c r="DK780">
        <v>1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ROW(Source!A441)</f>
        <v>441</v>
      </c>
      <c r="B781">
        <v>424238656</v>
      </c>
      <c r="C781">
        <v>424237692</v>
      </c>
      <c r="D781">
        <v>417090856</v>
      </c>
      <c r="E781">
        <v>117</v>
      </c>
      <c r="F781">
        <v>1</v>
      </c>
      <c r="G781">
        <v>1</v>
      </c>
      <c r="H781">
        <v>1</v>
      </c>
      <c r="I781" t="s">
        <v>852</v>
      </c>
      <c r="J781" t="s">
        <v>3</v>
      </c>
      <c r="K781" t="s">
        <v>853</v>
      </c>
      <c r="L781">
        <v>1369</v>
      </c>
      <c r="N781">
        <v>1013</v>
      </c>
      <c r="O781" t="s">
        <v>851</v>
      </c>
      <c r="P781" t="s">
        <v>851</v>
      </c>
      <c r="Q781">
        <v>1</v>
      </c>
      <c r="W781">
        <v>0</v>
      </c>
      <c r="X781">
        <v>-587036825</v>
      </c>
      <c r="Y781">
        <f>AT781</f>
        <v>2.13</v>
      </c>
      <c r="AA781">
        <v>0</v>
      </c>
      <c r="AB781">
        <v>0</v>
      </c>
      <c r="AC781">
        <v>0</v>
      </c>
      <c r="AD781">
        <v>479.27</v>
      </c>
      <c r="AE781">
        <v>0</v>
      </c>
      <c r="AF781">
        <v>0</v>
      </c>
      <c r="AG781">
        <v>0</v>
      </c>
      <c r="AH781">
        <v>479.27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2.13</v>
      </c>
      <c r="AU781" t="s">
        <v>3</v>
      </c>
      <c r="AV781">
        <v>1</v>
      </c>
      <c r="AW781">
        <v>2</v>
      </c>
      <c r="AX781">
        <v>424393367</v>
      </c>
      <c r="AY781">
        <v>1</v>
      </c>
      <c r="AZ781">
        <v>0</v>
      </c>
      <c r="BA781">
        <v>908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1020.8450999999999</v>
      </c>
      <c r="BN781">
        <v>2.13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1020.8450999999999</v>
      </c>
      <c r="BU781">
        <v>2.13</v>
      </c>
      <c r="BV781">
        <v>0</v>
      </c>
      <c r="BW781">
        <v>1</v>
      </c>
      <c r="CU781">
        <f>ROUND(AT781*Source!I441*AH781*AL781,2)</f>
        <v>1020.85</v>
      </c>
      <c r="CV781">
        <f>ROUND(Y781*Source!I441,7)</f>
        <v>2.13</v>
      </c>
      <c r="CW781">
        <v>0</v>
      </c>
      <c r="CX781">
        <f>ROUND(Y781*Source!I441,7)</f>
        <v>2.13</v>
      </c>
      <c r="CY781">
        <f>AD781</f>
        <v>479.27</v>
      </c>
      <c r="CZ781">
        <f>AH781</f>
        <v>479.27</v>
      </c>
      <c r="DA781">
        <f>AL781</f>
        <v>1</v>
      </c>
      <c r="DB781">
        <f>ROUND(ROUND(AT781*CZ781,2),6)</f>
        <v>1020.85</v>
      </c>
      <c r="DC781">
        <f>ROUND(ROUND(AT781*AG781,2),6)</f>
        <v>0</v>
      </c>
      <c r="DD781" t="s">
        <v>3</v>
      </c>
      <c r="DE781" t="s">
        <v>3</v>
      </c>
      <c r="DF781">
        <f t="shared" si="349"/>
        <v>0</v>
      </c>
      <c r="DG781">
        <f>ROUND(ROUND(AF781,2)*CX781,2)</f>
        <v>0</v>
      </c>
      <c r="DH781">
        <f t="shared" si="348"/>
        <v>0</v>
      </c>
      <c r="DI781">
        <f t="shared" si="346"/>
        <v>1020.85</v>
      </c>
      <c r="DJ781">
        <f>DI781</f>
        <v>1020.85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ROW(Source!A441)</f>
        <v>441</v>
      </c>
      <c r="B782">
        <v>424238656</v>
      </c>
      <c r="C782">
        <v>424237692</v>
      </c>
      <c r="D782">
        <v>417090860</v>
      </c>
      <c r="E782">
        <v>117</v>
      </c>
      <c r="F782">
        <v>1</v>
      </c>
      <c r="G782">
        <v>1</v>
      </c>
      <c r="H782">
        <v>1</v>
      </c>
      <c r="I782" t="s">
        <v>1101</v>
      </c>
      <c r="J782" t="s">
        <v>3</v>
      </c>
      <c r="K782" t="s">
        <v>1102</v>
      </c>
      <c r="L782">
        <v>1369</v>
      </c>
      <c r="N782">
        <v>1013</v>
      </c>
      <c r="O782" t="s">
        <v>851</v>
      </c>
      <c r="P782" t="s">
        <v>851</v>
      </c>
      <c r="Q782">
        <v>1</v>
      </c>
      <c r="W782">
        <v>0</v>
      </c>
      <c r="X782">
        <v>-512803540</v>
      </c>
      <c r="Y782">
        <f>AT782</f>
        <v>2.13</v>
      </c>
      <c r="AA782">
        <v>0</v>
      </c>
      <c r="AB782">
        <v>0</v>
      </c>
      <c r="AC782">
        <v>0</v>
      </c>
      <c r="AD782">
        <v>539.69000000000005</v>
      </c>
      <c r="AE782">
        <v>0</v>
      </c>
      <c r="AF782">
        <v>0</v>
      </c>
      <c r="AG782">
        <v>0</v>
      </c>
      <c r="AH782">
        <v>539.69000000000005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2.13</v>
      </c>
      <c r="AU782" t="s">
        <v>3</v>
      </c>
      <c r="AV782">
        <v>1</v>
      </c>
      <c r="AW782">
        <v>2</v>
      </c>
      <c r="AX782">
        <v>424393368</v>
      </c>
      <c r="AY782">
        <v>1</v>
      </c>
      <c r="AZ782">
        <v>0</v>
      </c>
      <c r="BA782">
        <v>909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1149.5397</v>
      </c>
      <c r="BN782">
        <v>2.13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1149.5397</v>
      </c>
      <c r="BU782">
        <v>2.13</v>
      </c>
      <c r="BV782">
        <v>0</v>
      </c>
      <c r="BW782">
        <v>1</v>
      </c>
      <c r="CU782">
        <f>ROUND(AT782*Source!I441*AH782*AL782,2)</f>
        <v>1149.54</v>
      </c>
      <c r="CV782">
        <f>ROUND(Y782*Source!I441,7)</f>
        <v>2.13</v>
      </c>
      <c r="CW782">
        <v>0</v>
      </c>
      <c r="CX782">
        <f>ROUND(Y782*Source!I441,7)</f>
        <v>2.13</v>
      </c>
      <c r="CY782">
        <f>AD782</f>
        <v>539.69000000000005</v>
      </c>
      <c r="CZ782">
        <f>AH782</f>
        <v>539.69000000000005</v>
      </c>
      <c r="DA782">
        <f>AL782</f>
        <v>1</v>
      </c>
      <c r="DB782">
        <f>ROUND(ROUND(AT782*CZ782,2),6)</f>
        <v>1149.54</v>
      </c>
      <c r="DC782">
        <f>ROUND(ROUND(AT782*AG782,2),6)</f>
        <v>0</v>
      </c>
      <c r="DD782" t="s">
        <v>3</v>
      </c>
      <c r="DE782" t="s">
        <v>3</v>
      </c>
      <c r="DF782">
        <f t="shared" si="349"/>
        <v>0</v>
      </c>
      <c r="DG782">
        <f>ROUND(ROUND(AF782,2)*CX782,2)</f>
        <v>0</v>
      </c>
      <c r="DH782">
        <f t="shared" si="348"/>
        <v>0</v>
      </c>
      <c r="DI782">
        <f t="shared" si="346"/>
        <v>1149.54</v>
      </c>
      <c r="DJ782">
        <f>DI782</f>
        <v>1149.54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ROW(Source!A441)</f>
        <v>441</v>
      </c>
      <c r="B783">
        <v>424238656</v>
      </c>
      <c r="C783">
        <v>424237692</v>
      </c>
      <c r="D783">
        <v>417090896</v>
      </c>
      <c r="E783">
        <v>117</v>
      </c>
      <c r="F783">
        <v>1</v>
      </c>
      <c r="G783">
        <v>1</v>
      </c>
      <c r="H783">
        <v>1</v>
      </c>
      <c r="I783" t="s">
        <v>854</v>
      </c>
      <c r="J783" t="s">
        <v>3</v>
      </c>
      <c r="K783" t="s">
        <v>855</v>
      </c>
      <c r="L783">
        <v>1191</v>
      </c>
      <c r="N783">
        <v>1013</v>
      </c>
      <c r="O783" t="s">
        <v>856</v>
      </c>
      <c r="P783" t="s">
        <v>856</v>
      </c>
      <c r="Q783">
        <v>1</v>
      </c>
      <c r="W783">
        <v>0</v>
      </c>
      <c r="X783">
        <v>-1417349443</v>
      </c>
      <c r="Y783">
        <f>AT783</f>
        <v>0.49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0.49</v>
      </c>
      <c r="AU783" t="s">
        <v>3</v>
      </c>
      <c r="AV783">
        <v>2</v>
      </c>
      <c r="AW783">
        <v>2</v>
      </c>
      <c r="AX783">
        <v>424393369</v>
      </c>
      <c r="AY783">
        <v>1</v>
      </c>
      <c r="AZ783">
        <v>0</v>
      </c>
      <c r="BA783">
        <v>910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ROUND(Y783*Source!I441,7)</f>
        <v>0.49</v>
      </c>
      <c r="CY783">
        <f>AD783</f>
        <v>0</v>
      </c>
      <c r="CZ783">
        <f>AH783</f>
        <v>0</v>
      </c>
      <c r="DA783">
        <f>AL783</f>
        <v>1</v>
      </c>
      <c r="DB783">
        <f>ROUND(ROUND(AT783*CZ783,2),6)</f>
        <v>0</v>
      </c>
      <c r="DC783">
        <f>ROUND(ROUND(AT783*AG783,2),6)</f>
        <v>0</v>
      </c>
      <c r="DD783" t="s">
        <v>3</v>
      </c>
      <c r="DE783" t="s">
        <v>3</v>
      </c>
      <c r="DF783">
        <f t="shared" si="349"/>
        <v>0</v>
      </c>
      <c r="DG783">
        <f>ROUND(ROUND(AF783,2)*CX783,2)</f>
        <v>0</v>
      </c>
      <c r="DH783">
        <f t="shared" si="348"/>
        <v>0</v>
      </c>
      <c r="DI783">
        <f t="shared" si="346"/>
        <v>0</v>
      </c>
      <c r="DJ783">
        <f>DI783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ROW(Source!A441)</f>
        <v>441</v>
      </c>
      <c r="B784">
        <v>424238656</v>
      </c>
      <c r="C784">
        <v>424237692</v>
      </c>
      <c r="D784">
        <v>417097566</v>
      </c>
      <c r="E784">
        <v>1</v>
      </c>
      <c r="F784">
        <v>1</v>
      </c>
      <c r="G784">
        <v>1</v>
      </c>
      <c r="H784">
        <v>2</v>
      </c>
      <c r="I784" t="s">
        <v>1173</v>
      </c>
      <c r="J784" t="s">
        <v>1174</v>
      </c>
      <c r="K784" t="s">
        <v>1175</v>
      </c>
      <c r="L784">
        <v>1368</v>
      </c>
      <c r="N784">
        <v>1011</v>
      </c>
      <c r="O784" t="s">
        <v>748</v>
      </c>
      <c r="P784" t="s">
        <v>748</v>
      </c>
      <c r="Q784">
        <v>1</v>
      </c>
      <c r="W784">
        <v>0</v>
      </c>
      <c r="X784">
        <v>-438045540</v>
      </c>
      <c r="Y784">
        <f>AT784</f>
        <v>0.49</v>
      </c>
      <c r="AA784">
        <v>0</v>
      </c>
      <c r="AB784">
        <v>506.23</v>
      </c>
      <c r="AC784">
        <v>539.69000000000005</v>
      </c>
      <c r="AD784">
        <v>0</v>
      </c>
      <c r="AE784">
        <v>0</v>
      </c>
      <c r="AF784">
        <v>346.73</v>
      </c>
      <c r="AG784">
        <v>539.69000000000005</v>
      </c>
      <c r="AH784">
        <v>0</v>
      </c>
      <c r="AI784">
        <v>1</v>
      </c>
      <c r="AJ784">
        <v>1.46</v>
      </c>
      <c r="AK784">
        <v>1</v>
      </c>
      <c r="AL784">
        <v>1</v>
      </c>
      <c r="AM784">
        <v>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0.49</v>
      </c>
      <c r="AU784" t="s">
        <v>3</v>
      </c>
      <c r="AV784">
        <v>1</v>
      </c>
      <c r="AW784">
        <v>2</v>
      </c>
      <c r="AX784">
        <v>424393370</v>
      </c>
      <c r="AY784">
        <v>1</v>
      </c>
      <c r="AZ784">
        <v>0</v>
      </c>
      <c r="BA784">
        <v>911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169.89770000000001</v>
      </c>
      <c r="BL784">
        <v>264.44810000000001</v>
      </c>
      <c r="BM784">
        <v>0</v>
      </c>
      <c r="BN784">
        <v>0</v>
      </c>
      <c r="BO784">
        <v>0.49</v>
      </c>
      <c r="BP784">
        <v>1</v>
      </c>
      <c r="BQ784">
        <v>0</v>
      </c>
      <c r="BR784">
        <v>169.89770000000001</v>
      </c>
      <c r="BS784">
        <v>264.44810000000001</v>
      </c>
      <c r="BT784">
        <v>0</v>
      </c>
      <c r="BU784">
        <v>0</v>
      </c>
      <c r="BV784">
        <v>0.49</v>
      </c>
      <c r="BW784">
        <v>1</v>
      </c>
      <c r="CV784">
        <v>0</v>
      </c>
      <c r="CW784">
        <f>ROUND(Y784*Source!I441*DO784,7)</f>
        <v>0.49</v>
      </c>
      <c r="CX784">
        <f>ROUND(Y784*Source!I441,7)</f>
        <v>0.49</v>
      </c>
      <c r="CY784">
        <f>AB784</f>
        <v>506.23</v>
      </c>
      <c r="CZ784">
        <f>AF784</f>
        <v>346.73</v>
      </c>
      <c r="DA784">
        <f>AJ784</f>
        <v>1.46</v>
      </c>
      <c r="DB784">
        <f>ROUND(ROUND(AT784*CZ784,2),6)</f>
        <v>169.9</v>
      </c>
      <c r="DC784">
        <f>ROUND(ROUND(AT784*AG784,2),6)</f>
        <v>264.45</v>
      </c>
      <c r="DD784" t="s">
        <v>3</v>
      </c>
      <c r="DE784" t="s">
        <v>3</v>
      </c>
      <c r="DF784">
        <f t="shared" si="349"/>
        <v>0</v>
      </c>
      <c r="DG784">
        <f>ROUND(ROUND(AF784*AJ784,2)*CX784,2)</f>
        <v>248.05</v>
      </c>
      <c r="DH784">
        <f t="shared" si="348"/>
        <v>264.45</v>
      </c>
      <c r="DI784">
        <f t="shared" si="346"/>
        <v>0</v>
      </c>
      <c r="DJ784">
        <f>DG784+DH784</f>
        <v>512.5</v>
      </c>
      <c r="DK784">
        <v>0</v>
      </c>
      <c r="DL784" t="s">
        <v>867</v>
      </c>
      <c r="DM784">
        <v>4</v>
      </c>
      <c r="DN784" t="s">
        <v>856</v>
      </c>
      <c r="DO784">
        <v>1</v>
      </c>
    </row>
    <row r="785" spans="1:119" x14ac:dyDescent="0.2">
      <c r="A785">
        <f>ROW(Source!A441)</f>
        <v>441</v>
      </c>
      <c r="B785">
        <v>424238656</v>
      </c>
      <c r="C785">
        <v>424237692</v>
      </c>
      <c r="D785">
        <v>417163072</v>
      </c>
      <c r="E785">
        <v>1</v>
      </c>
      <c r="F785">
        <v>1</v>
      </c>
      <c r="G785">
        <v>1</v>
      </c>
      <c r="H785">
        <v>3</v>
      </c>
      <c r="I785" t="s">
        <v>1153</v>
      </c>
      <c r="J785" t="s">
        <v>1154</v>
      </c>
      <c r="K785" t="s">
        <v>1155</v>
      </c>
      <c r="L785">
        <v>1346</v>
      </c>
      <c r="N785">
        <v>1009</v>
      </c>
      <c r="O785" t="s">
        <v>1046</v>
      </c>
      <c r="P785" t="s">
        <v>1046</v>
      </c>
      <c r="Q785">
        <v>1</v>
      </c>
      <c r="W785">
        <v>0</v>
      </c>
      <c r="X785">
        <v>-1568219933</v>
      </c>
      <c r="Y785">
        <f>(AT785*ROUND(0,7))</f>
        <v>0</v>
      </c>
      <c r="AA785">
        <v>54.5</v>
      </c>
      <c r="AB785">
        <v>0</v>
      </c>
      <c r="AC785">
        <v>0</v>
      </c>
      <c r="AD785">
        <v>0</v>
      </c>
      <c r="AE785">
        <v>54.5</v>
      </c>
      <c r="AF785">
        <v>0</v>
      </c>
      <c r="AG785">
        <v>0</v>
      </c>
      <c r="AH785">
        <v>0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2.8117999999999999</v>
      </c>
      <c r="AU785" t="s">
        <v>15</v>
      </c>
      <c r="AV785">
        <v>0</v>
      </c>
      <c r="AW785">
        <v>2</v>
      </c>
      <c r="AX785">
        <v>424393371</v>
      </c>
      <c r="AY785">
        <v>1</v>
      </c>
      <c r="AZ785">
        <v>0</v>
      </c>
      <c r="BA785">
        <v>912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153.2431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ROUND(Y785*Source!I441,7)</f>
        <v>0</v>
      </c>
      <c r="CY785">
        <f>AA785</f>
        <v>54.5</v>
      </c>
      <c r="CZ785">
        <f>AE785</f>
        <v>54.5</v>
      </c>
      <c r="DA785">
        <f>AI785</f>
        <v>1</v>
      </c>
      <c r="DB785">
        <f>ROUND((ROUND(AT785*CZ785,2)*ROUND(0,7)),6)</f>
        <v>0</v>
      </c>
      <c r="DC785">
        <f>ROUND((ROUND(AT785*AG785,2)*ROUND(0,7)),6)</f>
        <v>0</v>
      </c>
      <c r="DD785" t="s">
        <v>3</v>
      </c>
      <c r="DE785" t="s">
        <v>3</v>
      </c>
      <c r="DF785">
        <f t="shared" si="349"/>
        <v>0</v>
      </c>
      <c r="DG785">
        <f>ROUND(ROUND(AF785,2)*CX785,2)</f>
        <v>0</v>
      </c>
      <c r="DH785">
        <f t="shared" si="348"/>
        <v>0</v>
      </c>
      <c r="DI785">
        <f t="shared" si="346"/>
        <v>0</v>
      </c>
      <c r="DJ785">
        <f>DF785</f>
        <v>0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ROW(Source!A442)</f>
        <v>442</v>
      </c>
      <c r="B786">
        <v>424238656</v>
      </c>
      <c r="C786">
        <v>424237705</v>
      </c>
      <c r="D786">
        <v>417090856</v>
      </c>
      <c r="E786">
        <v>117</v>
      </c>
      <c r="F786">
        <v>1</v>
      </c>
      <c r="G786">
        <v>1</v>
      </c>
      <c r="H786">
        <v>1</v>
      </c>
      <c r="I786" t="s">
        <v>852</v>
      </c>
      <c r="J786" t="s">
        <v>3</v>
      </c>
      <c r="K786" t="s">
        <v>853</v>
      </c>
      <c r="L786">
        <v>1369</v>
      </c>
      <c r="N786">
        <v>1013</v>
      </c>
      <c r="O786" t="s">
        <v>851</v>
      </c>
      <c r="P786" t="s">
        <v>851</v>
      </c>
      <c r="Q786">
        <v>1</v>
      </c>
      <c r="W786">
        <v>0</v>
      </c>
      <c r="X786">
        <v>-587036825</v>
      </c>
      <c r="Y786">
        <f>(AT786*ROUND(0.3,7))</f>
        <v>0.76200000000000001</v>
      </c>
      <c r="AA786">
        <v>0</v>
      </c>
      <c r="AB786">
        <v>0</v>
      </c>
      <c r="AC786">
        <v>0</v>
      </c>
      <c r="AD786">
        <v>479.27</v>
      </c>
      <c r="AE786">
        <v>0</v>
      </c>
      <c r="AF786">
        <v>0</v>
      </c>
      <c r="AG786">
        <v>0</v>
      </c>
      <c r="AH786">
        <v>479.27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2.54</v>
      </c>
      <c r="AU786" t="s">
        <v>407</v>
      </c>
      <c r="AV786">
        <v>1</v>
      </c>
      <c r="AW786">
        <v>2</v>
      </c>
      <c r="AX786">
        <v>424393374</v>
      </c>
      <c r="AY786">
        <v>1</v>
      </c>
      <c r="AZ786">
        <v>0</v>
      </c>
      <c r="BA786">
        <v>914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1217.3458000000001</v>
      </c>
      <c r="BN786">
        <v>2.54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365.20373999999998</v>
      </c>
      <c r="BU786">
        <v>0.76200000000000001</v>
      </c>
      <c r="BV786">
        <v>0</v>
      </c>
      <c r="BW786">
        <v>1</v>
      </c>
      <c r="CU786">
        <f>ROUND(AT786*Source!I442*AH786*AL786,2)</f>
        <v>1217.3499999999999</v>
      </c>
      <c r="CV786">
        <f>ROUND(Y786*Source!I442,7)</f>
        <v>0.76200000000000001</v>
      </c>
      <c r="CW786">
        <v>0</v>
      </c>
      <c r="CX786">
        <f>ROUND(Y786*Source!I442,7)</f>
        <v>0.76200000000000001</v>
      </c>
      <c r="CY786">
        <f>AD786</f>
        <v>479.27</v>
      </c>
      <c r="CZ786">
        <f>AH786</f>
        <v>479.27</v>
      </c>
      <c r="DA786">
        <f>AL786</f>
        <v>1</v>
      </c>
      <c r="DB786">
        <f>ROUND((ROUND(AT786*CZ786,2)*ROUND(0.3,7)),6)</f>
        <v>365.20499999999998</v>
      </c>
      <c r="DC786">
        <f>ROUND((ROUND(AT786*AG786,2)*ROUND(0.3,7)),6)</f>
        <v>0</v>
      </c>
      <c r="DD786" t="s">
        <v>3</v>
      </c>
      <c r="DE786" t="s">
        <v>3</v>
      </c>
      <c r="DF786">
        <f t="shared" si="349"/>
        <v>0</v>
      </c>
      <c r="DG786">
        <f>ROUND(ROUND(AF786,2)*CX786,2)</f>
        <v>0</v>
      </c>
      <c r="DH786">
        <f t="shared" si="348"/>
        <v>0</v>
      </c>
      <c r="DI786">
        <f t="shared" si="346"/>
        <v>365.2</v>
      </c>
      <c r="DJ786">
        <f>DI786</f>
        <v>365.2</v>
      </c>
      <c r="DK786">
        <v>1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ROW(Source!A442)</f>
        <v>442</v>
      </c>
      <c r="B787">
        <v>424238656</v>
      </c>
      <c r="C787">
        <v>424237705</v>
      </c>
      <c r="D787">
        <v>417090864</v>
      </c>
      <c r="E787">
        <v>117</v>
      </c>
      <c r="F787">
        <v>1</v>
      </c>
      <c r="G787">
        <v>1</v>
      </c>
      <c r="H787">
        <v>1</v>
      </c>
      <c r="I787" t="s">
        <v>1103</v>
      </c>
      <c r="J787" t="s">
        <v>3</v>
      </c>
      <c r="K787" t="s">
        <v>1104</v>
      </c>
      <c r="L787">
        <v>1369</v>
      </c>
      <c r="N787">
        <v>1013</v>
      </c>
      <c r="O787" t="s">
        <v>851</v>
      </c>
      <c r="P787" t="s">
        <v>851</v>
      </c>
      <c r="Q787">
        <v>1</v>
      </c>
      <c r="W787">
        <v>0</v>
      </c>
      <c r="X787">
        <v>1518711480</v>
      </c>
      <c r="Y787">
        <f>(AT787*ROUND(0.3,7))</f>
        <v>0.76200000000000001</v>
      </c>
      <c r="AA787">
        <v>0</v>
      </c>
      <c r="AB787">
        <v>0</v>
      </c>
      <c r="AC787">
        <v>0</v>
      </c>
      <c r="AD787">
        <v>620.24</v>
      </c>
      <c r="AE787">
        <v>0</v>
      </c>
      <c r="AF787">
        <v>0</v>
      </c>
      <c r="AG787">
        <v>0</v>
      </c>
      <c r="AH787">
        <v>620.24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2.54</v>
      </c>
      <c r="AU787" t="s">
        <v>407</v>
      </c>
      <c r="AV787">
        <v>1</v>
      </c>
      <c r="AW787">
        <v>2</v>
      </c>
      <c r="AX787">
        <v>424393375</v>
      </c>
      <c r="AY787">
        <v>1</v>
      </c>
      <c r="AZ787">
        <v>0</v>
      </c>
      <c r="BA787">
        <v>915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1575.4096</v>
      </c>
      <c r="BN787">
        <v>2.54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472.62288000000001</v>
      </c>
      <c r="BU787">
        <v>0.76200000000000001</v>
      </c>
      <c r="BV787">
        <v>0</v>
      </c>
      <c r="BW787">
        <v>1</v>
      </c>
      <c r="CU787">
        <f>ROUND(AT787*Source!I442*AH787*AL787,2)</f>
        <v>1575.41</v>
      </c>
      <c r="CV787">
        <f>ROUND(Y787*Source!I442,7)</f>
        <v>0.76200000000000001</v>
      </c>
      <c r="CW787">
        <v>0</v>
      </c>
      <c r="CX787">
        <f>ROUND(Y787*Source!I442,7)</f>
        <v>0.76200000000000001</v>
      </c>
      <c r="CY787">
        <f>AD787</f>
        <v>620.24</v>
      </c>
      <c r="CZ787">
        <f>AH787</f>
        <v>620.24</v>
      </c>
      <c r="DA787">
        <f>AL787</f>
        <v>1</v>
      </c>
      <c r="DB787">
        <f>ROUND((ROUND(AT787*CZ787,2)*ROUND(0.3,7)),6)</f>
        <v>472.62299999999999</v>
      </c>
      <c r="DC787">
        <f>ROUND((ROUND(AT787*AG787,2)*ROUND(0.3,7)),6)</f>
        <v>0</v>
      </c>
      <c r="DD787" t="s">
        <v>3</v>
      </c>
      <c r="DE787" t="s">
        <v>3</v>
      </c>
      <c r="DF787">
        <f t="shared" si="349"/>
        <v>0</v>
      </c>
      <c r="DG787">
        <f>ROUND(ROUND(AF787,2)*CX787,2)</f>
        <v>0</v>
      </c>
      <c r="DH787">
        <f t="shared" si="348"/>
        <v>0</v>
      </c>
      <c r="DI787">
        <f t="shared" si="346"/>
        <v>472.62</v>
      </c>
      <c r="DJ787">
        <f>DI787</f>
        <v>472.62</v>
      </c>
      <c r="DK787">
        <v>1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ROW(Source!A442)</f>
        <v>442</v>
      </c>
      <c r="B788">
        <v>424238656</v>
      </c>
      <c r="C788">
        <v>424237705</v>
      </c>
      <c r="D788">
        <v>417090896</v>
      </c>
      <c r="E788">
        <v>117</v>
      </c>
      <c r="F788">
        <v>1</v>
      </c>
      <c r="G788">
        <v>1</v>
      </c>
      <c r="H788">
        <v>1</v>
      </c>
      <c r="I788" t="s">
        <v>854</v>
      </c>
      <c r="J788" t="s">
        <v>3</v>
      </c>
      <c r="K788" t="s">
        <v>855</v>
      </c>
      <c r="L788">
        <v>1191</v>
      </c>
      <c r="N788">
        <v>1013</v>
      </c>
      <c r="O788" t="s">
        <v>856</v>
      </c>
      <c r="P788" t="s">
        <v>856</v>
      </c>
      <c r="Q788">
        <v>1</v>
      </c>
      <c r="W788">
        <v>0</v>
      </c>
      <c r="X788">
        <v>-1417349443</v>
      </c>
      <c r="Y788">
        <f>(AT788*ROUND(0.3,7))</f>
        <v>0.14699999999999999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0.49</v>
      </c>
      <c r="AU788" t="s">
        <v>407</v>
      </c>
      <c r="AV788">
        <v>2</v>
      </c>
      <c r="AW788">
        <v>2</v>
      </c>
      <c r="AX788">
        <v>424393376</v>
      </c>
      <c r="AY788">
        <v>1</v>
      </c>
      <c r="AZ788">
        <v>0</v>
      </c>
      <c r="BA788">
        <v>916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ROUND(Y788*Source!I442,7)</f>
        <v>0.14699999999999999</v>
      </c>
      <c r="CY788">
        <f>AD788</f>
        <v>0</v>
      </c>
      <c r="CZ788">
        <f>AH788</f>
        <v>0</v>
      </c>
      <c r="DA788">
        <f>AL788</f>
        <v>1</v>
      </c>
      <c r="DB788">
        <f>ROUND((ROUND(AT788*CZ788,2)*ROUND(0.3,7)),6)</f>
        <v>0</v>
      </c>
      <c r="DC788">
        <f>ROUND((ROUND(AT788*AG788,2)*ROUND(0.3,7)),6)</f>
        <v>0</v>
      </c>
      <c r="DD788" t="s">
        <v>3</v>
      </c>
      <c r="DE788" t="s">
        <v>3</v>
      </c>
      <c r="DF788">
        <f t="shared" si="349"/>
        <v>0</v>
      </c>
      <c r="DG788">
        <f>ROUND(ROUND(AF788,2)*CX788,2)</f>
        <v>0</v>
      </c>
      <c r="DH788">
        <f t="shared" si="348"/>
        <v>0</v>
      </c>
      <c r="DI788">
        <f t="shared" si="346"/>
        <v>0</v>
      </c>
      <c r="DJ788">
        <f>DI788</f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ROW(Source!A442)</f>
        <v>442</v>
      </c>
      <c r="B789">
        <v>424238656</v>
      </c>
      <c r="C789">
        <v>424237705</v>
      </c>
      <c r="D789">
        <v>417097566</v>
      </c>
      <c r="E789">
        <v>1</v>
      </c>
      <c r="F789">
        <v>1</v>
      </c>
      <c r="G789">
        <v>1</v>
      </c>
      <c r="H789">
        <v>2</v>
      </c>
      <c r="I789" t="s">
        <v>1173</v>
      </c>
      <c r="J789" t="s">
        <v>1174</v>
      </c>
      <c r="K789" t="s">
        <v>1175</v>
      </c>
      <c r="L789">
        <v>1368</v>
      </c>
      <c r="N789">
        <v>1011</v>
      </c>
      <c r="O789" t="s">
        <v>748</v>
      </c>
      <c r="P789" t="s">
        <v>748</v>
      </c>
      <c r="Q789">
        <v>1</v>
      </c>
      <c r="W789">
        <v>0</v>
      </c>
      <c r="X789">
        <v>-438045540</v>
      </c>
      <c r="Y789">
        <f>(AT789*ROUND(0.3,7))</f>
        <v>0.14699999999999999</v>
      </c>
      <c r="AA789">
        <v>0</v>
      </c>
      <c r="AB789">
        <v>506.23</v>
      </c>
      <c r="AC789">
        <v>539.69000000000005</v>
      </c>
      <c r="AD789">
        <v>0</v>
      </c>
      <c r="AE789">
        <v>0</v>
      </c>
      <c r="AF789">
        <v>346.73</v>
      </c>
      <c r="AG789">
        <v>539.69000000000005</v>
      </c>
      <c r="AH789">
        <v>0</v>
      </c>
      <c r="AI789">
        <v>1</v>
      </c>
      <c r="AJ789">
        <v>1.46</v>
      </c>
      <c r="AK789">
        <v>1</v>
      </c>
      <c r="AL789">
        <v>1</v>
      </c>
      <c r="AM789">
        <v>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0.49</v>
      </c>
      <c r="AU789" t="s">
        <v>407</v>
      </c>
      <c r="AV789">
        <v>1</v>
      </c>
      <c r="AW789">
        <v>2</v>
      </c>
      <c r="AX789">
        <v>424393377</v>
      </c>
      <c r="AY789">
        <v>1</v>
      </c>
      <c r="AZ789">
        <v>0</v>
      </c>
      <c r="BA789">
        <v>917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169.89770000000001</v>
      </c>
      <c r="BL789">
        <v>264.44810000000001</v>
      </c>
      <c r="BM789">
        <v>0</v>
      </c>
      <c r="BN789">
        <v>0</v>
      </c>
      <c r="BO789">
        <v>0.49</v>
      </c>
      <c r="BP789">
        <v>1</v>
      </c>
      <c r="BQ789">
        <v>0</v>
      </c>
      <c r="BR789">
        <v>50.96931</v>
      </c>
      <c r="BS789">
        <v>79.334429999999998</v>
      </c>
      <c r="BT789">
        <v>0</v>
      </c>
      <c r="BU789">
        <v>0</v>
      </c>
      <c r="BV789">
        <v>0.14699999999999999</v>
      </c>
      <c r="BW789">
        <v>1</v>
      </c>
      <c r="CV789">
        <v>0</v>
      </c>
      <c r="CW789">
        <f>ROUND(Y789*Source!I442*DO789,7)</f>
        <v>0.14699999999999999</v>
      </c>
      <c r="CX789">
        <f>ROUND(Y789*Source!I442,7)</f>
        <v>0.14699999999999999</v>
      </c>
      <c r="CY789">
        <f>AB789</f>
        <v>506.23</v>
      </c>
      <c r="CZ789">
        <f>AF789</f>
        <v>346.73</v>
      </c>
      <c r="DA789">
        <f>AJ789</f>
        <v>1.46</v>
      </c>
      <c r="DB789">
        <f>ROUND((ROUND(AT789*CZ789,2)*ROUND(0.3,7)),6)</f>
        <v>50.97</v>
      </c>
      <c r="DC789">
        <f>ROUND((ROUND(AT789*AG789,2)*ROUND(0.3,7)),6)</f>
        <v>79.334999999999994</v>
      </c>
      <c r="DD789" t="s">
        <v>3</v>
      </c>
      <c r="DE789" t="s">
        <v>3</v>
      </c>
      <c r="DF789">
        <f t="shared" si="349"/>
        <v>0</v>
      </c>
      <c r="DG789">
        <f>ROUND(ROUND(AF789*AJ789,2)*CX789,2)</f>
        <v>74.42</v>
      </c>
      <c r="DH789">
        <f t="shared" si="348"/>
        <v>79.33</v>
      </c>
      <c r="DI789">
        <f t="shared" si="346"/>
        <v>0</v>
      </c>
      <c r="DJ789">
        <f>DG789+DH789</f>
        <v>153.75</v>
      </c>
      <c r="DK789">
        <v>0</v>
      </c>
      <c r="DL789" t="s">
        <v>867</v>
      </c>
      <c r="DM789">
        <v>4</v>
      </c>
      <c r="DN789" t="s">
        <v>856</v>
      </c>
      <c r="DO789">
        <v>1</v>
      </c>
    </row>
    <row r="790" spans="1:119" x14ac:dyDescent="0.2">
      <c r="A790">
        <f>ROW(Source!A442)</f>
        <v>442</v>
      </c>
      <c r="B790">
        <v>424238656</v>
      </c>
      <c r="C790">
        <v>424237705</v>
      </c>
      <c r="D790">
        <v>417163072</v>
      </c>
      <c r="E790">
        <v>1</v>
      </c>
      <c r="F790">
        <v>1</v>
      </c>
      <c r="G790">
        <v>1</v>
      </c>
      <c r="H790">
        <v>3</v>
      </c>
      <c r="I790" t="s">
        <v>1153</v>
      </c>
      <c r="J790" t="s">
        <v>1154</v>
      </c>
      <c r="K790" t="s">
        <v>1155</v>
      </c>
      <c r="L790">
        <v>1346</v>
      </c>
      <c r="N790">
        <v>1009</v>
      </c>
      <c r="O790" t="s">
        <v>1046</v>
      </c>
      <c r="P790" t="s">
        <v>1046</v>
      </c>
      <c r="Q790">
        <v>1</v>
      </c>
      <c r="W790">
        <v>0</v>
      </c>
      <c r="X790">
        <v>-1568219933</v>
      </c>
      <c r="Y790">
        <f>(AT790*ROUND(0,7))</f>
        <v>0</v>
      </c>
      <c r="AA790">
        <v>54.5</v>
      </c>
      <c r="AB790">
        <v>0</v>
      </c>
      <c r="AC790">
        <v>0</v>
      </c>
      <c r="AD790">
        <v>0</v>
      </c>
      <c r="AE790">
        <v>54.5</v>
      </c>
      <c r="AF790">
        <v>0</v>
      </c>
      <c r="AG790">
        <v>0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3.4744999999999999</v>
      </c>
      <c r="AU790" t="s">
        <v>342</v>
      </c>
      <c r="AV790">
        <v>0</v>
      </c>
      <c r="AW790">
        <v>2</v>
      </c>
      <c r="AX790">
        <v>424393378</v>
      </c>
      <c r="AY790">
        <v>1</v>
      </c>
      <c r="AZ790">
        <v>0</v>
      </c>
      <c r="BA790">
        <v>918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189.36025000000001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ROUND(Y790*Source!I442,7)</f>
        <v>0</v>
      </c>
      <c r="CY790">
        <f>AA790</f>
        <v>54.5</v>
      </c>
      <c r="CZ790">
        <f>AE790</f>
        <v>54.5</v>
      </c>
      <c r="DA790">
        <f>AI790</f>
        <v>1</v>
      </c>
      <c r="DB790">
        <f>ROUND((ROUND(AT790*CZ790,2)*ROUND(0,7)),6)</f>
        <v>0</v>
      </c>
      <c r="DC790">
        <f>ROUND((ROUND(AT790*AG790,2)*ROUND(0,7)),6)</f>
        <v>0</v>
      </c>
      <c r="DD790" t="s">
        <v>3</v>
      </c>
      <c r="DE790" t="s">
        <v>3</v>
      </c>
      <c r="DF790">
        <f t="shared" si="349"/>
        <v>0</v>
      </c>
      <c r="DG790">
        <f>ROUND(ROUND(AF790,2)*CX790,2)</f>
        <v>0</v>
      </c>
      <c r="DH790">
        <f t="shared" si="348"/>
        <v>0</v>
      </c>
      <c r="DI790">
        <f t="shared" si="346"/>
        <v>0</v>
      </c>
      <c r="DJ790">
        <f>DF790</f>
        <v>0</v>
      </c>
      <c r="DK790">
        <v>1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ROW(Source!A443)</f>
        <v>443</v>
      </c>
      <c r="B791">
        <v>424238656</v>
      </c>
      <c r="C791">
        <v>424237718</v>
      </c>
      <c r="D791">
        <v>417090856</v>
      </c>
      <c r="E791">
        <v>117</v>
      </c>
      <c r="F791">
        <v>1</v>
      </c>
      <c r="G791">
        <v>1</v>
      </c>
      <c r="H791">
        <v>1</v>
      </c>
      <c r="I791" t="s">
        <v>852</v>
      </c>
      <c r="J791" t="s">
        <v>3</v>
      </c>
      <c r="K791" t="s">
        <v>853</v>
      </c>
      <c r="L791">
        <v>1369</v>
      </c>
      <c r="N791">
        <v>1013</v>
      </c>
      <c r="O791" t="s">
        <v>851</v>
      </c>
      <c r="P791" t="s">
        <v>851</v>
      </c>
      <c r="Q791">
        <v>1</v>
      </c>
      <c r="W791">
        <v>0</v>
      </c>
      <c r="X791">
        <v>-587036825</v>
      </c>
      <c r="Y791">
        <f>AT791</f>
        <v>2.54</v>
      </c>
      <c r="AA791">
        <v>0</v>
      </c>
      <c r="AB791">
        <v>0</v>
      </c>
      <c r="AC791">
        <v>0</v>
      </c>
      <c r="AD791">
        <v>479.27</v>
      </c>
      <c r="AE791">
        <v>0</v>
      </c>
      <c r="AF791">
        <v>0</v>
      </c>
      <c r="AG791">
        <v>0</v>
      </c>
      <c r="AH791">
        <v>479.27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2.54</v>
      </c>
      <c r="AU791" t="s">
        <v>3</v>
      </c>
      <c r="AV791">
        <v>1</v>
      </c>
      <c r="AW791">
        <v>2</v>
      </c>
      <c r="AX791">
        <v>424393381</v>
      </c>
      <c r="AY791">
        <v>1</v>
      </c>
      <c r="AZ791">
        <v>0</v>
      </c>
      <c r="BA791">
        <v>920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1217.3458000000001</v>
      </c>
      <c r="BN791">
        <v>2.54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1217.3458000000001</v>
      </c>
      <c r="BU791">
        <v>2.54</v>
      </c>
      <c r="BV791">
        <v>0</v>
      </c>
      <c r="BW791">
        <v>1</v>
      </c>
      <c r="CU791">
        <f>ROUND(AT791*Source!I443*AH791*AL791,2)</f>
        <v>1217.3499999999999</v>
      </c>
      <c r="CV791">
        <f>ROUND(Y791*Source!I443,7)</f>
        <v>2.54</v>
      </c>
      <c r="CW791">
        <v>0</v>
      </c>
      <c r="CX791">
        <f>ROUND(Y791*Source!I443,7)</f>
        <v>2.54</v>
      </c>
      <c r="CY791">
        <f>AD791</f>
        <v>479.27</v>
      </c>
      <c r="CZ791">
        <f>AH791</f>
        <v>479.27</v>
      </c>
      <c r="DA791">
        <f>AL791</f>
        <v>1</v>
      </c>
      <c r="DB791">
        <f>ROUND(ROUND(AT791*CZ791,2),6)</f>
        <v>1217.3499999999999</v>
      </c>
      <c r="DC791">
        <f>ROUND(ROUND(AT791*AG791,2),6)</f>
        <v>0</v>
      </c>
      <c r="DD791" t="s">
        <v>3</v>
      </c>
      <c r="DE791" t="s">
        <v>3</v>
      </c>
      <c r="DF791">
        <f t="shared" si="349"/>
        <v>0</v>
      </c>
      <c r="DG791">
        <f>ROUND(ROUND(AF791,2)*CX791,2)</f>
        <v>0</v>
      </c>
      <c r="DH791">
        <f t="shared" si="348"/>
        <v>0</v>
      </c>
      <c r="DI791">
        <f t="shared" si="346"/>
        <v>1217.3499999999999</v>
      </c>
      <c r="DJ791">
        <f>DI791</f>
        <v>1217.3499999999999</v>
      </c>
      <c r="DK791">
        <v>1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ROW(Source!A443)</f>
        <v>443</v>
      </c>
      <c r="B792">
        <v>424238656</v>
      </c>
      <c r="C792">
        <v>424237718</v>
      </c>
      <c r="D792">
        <v>417090864</v>
      </c>
      <c r="E792">
        <v>117</v>
      </c>
      <c r="F792">
        <v>1</v>
      </c>
      <c r="G792">
        <v>1</v>
      </c>
      <c r="H792">
        <v>1</v>
      </c>
      <c r="I792" t="s">
        <v>1103</v>
      </c>
      <c r="J792" t="s">
        <v>3</v>
      </c>
      <c r="K792" t="s">
        <v>1104</v>
      </c>
      <c r="L792">
        <v>1369</v>
      </c>
      <c r="N792">
        <v>1013</v>
      </c>
      <c r="O792" t="s">
        <v>851</v>
      </c>
      <c r="P792" t="s">
        <v>851</v>
      </c>
      <c r="Q792">
        <v>1</v>
      </c>
      <c r="W792">
        <v>0</v>
      </c>
      <c r="X792">
        <v>1518711480</v>
      </c>
      <c r="Y792">
        <f>AT792</f>
        <v>2.54</v>
      </c>
      <c r="AA792">
        <v>0</v>
      </c>
      <c r="AB792">
        <v>0</v>
      </c>
      <c r="AC792">
        <v>0</v>
      </c>
      <c r="AD792">
        <v>620.24</v>
      </c>
      <c r="AE792">
        <v>0</v>
      </c>
      <c r="AF792">
        <v>0</v>
      </c>
      <c r="AG792">
        <v>0</v>
      </c>
      <c r="AH792">
        <v>620.24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2.54</v>
      </c>
      <c r="AU792" t="s">
        <v>3</v>
      </c>
      <c r="AV792">
        <v>1</v>
      </c>
      <c r="AW792">
        <v>2</v>
      </c>
      <c r="AX792">
        <v>424393382</v>
      </c>
      <c r="AY792">
        <v>1</v>
      </c>
      <c r="AZ792">
        <v>0</v>
      </c>
      <c r="BA792">
        <v>921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1575.4096</v>
      </c>
      <c r="BN792">
        <v>2.54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1575.4096</v>
      </c>
      <c r="BU792">
        <v>2.54</v>
      </c>
      <c r="BV792">
        <v>0</v>
      </c>
      <c r="BW792">
        <v>1</v>
      </c>
      <c r="CU792">
        <f>ROUND(AT792*Source!I443*AH792*AL792,2)</f>
        <v>1575.41</v>
      </c>
      <c r="CV792">
        <f>ROUND(Y792*Source!I443,7)</f>
        <v>2.54</v>
      </c>
      <c r="CW792">
        <v>0</v>
      </c>
      <c r="CX792">
        <f>ROUND(Y792*Source!I443,7)</f>
        <v>2.54</v>
      </c>
      <c r="CY792">
        <f>AD792</f>
        <v>620.24</v>
      </c>
      <c r="CZ792">
        <f>AH792</f>
        <v>620.24</v>
      </c>
      <c r="DA792">
        <f>AL792</f>
        <v>1</v>
      </c>
      <c r="DB792">
        <f>ROUND(ROUND(AT792*CZ792,2),6)</f>
        <v>1575.41</v>
      </c>
      <c r="DC792">
        <f>ROUND(ROUND(AT792*AG792,2),6)</f>
        <v>0</v>
      </c>
      <c r="DD792" t="s">
        <v>3</v>
      </c>
      <c r="DE792" t="s">
        <v>3</v>
      </c>
      <c r="DF792">
        <f t="shared" si="349"/>
        <v>0</v>
      </c>
      <c r="DG792">
        <f>ROUND(ROUND(AF792,2)*CX792,2)</f>
        <v>0</v>
      </c>
      <c r="DH792">
        <f t="shared" si="348"/>
        <v>0</v>
      </c>
      <c r="DI792">
        <f t="shared" si="346"/>
        <v>1575.41</v>
      </c>
      <c r="DJ792">
        <f>DI792</f>
        <v>1575.41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ROW(Source!A443)</f>
        <v>443</v>
      </c>
      <c r="B793">
        <v>424238656</v>
      </c>
      <c r="C793">
        <v>424237718</v>
      </c>
      <c r="D793">
        <v>417090896</v>
      </c>
      <c r="E793">
        <v>117</v>
      </c>
      <c r="F793">
        <v>1</v>
      </c>
      <c r="G793">
        <v>1</v>
      </c>
      <c r="H793">
        <v>1</v>
      </c>
      <c r="I793" t="s">
        <v>854</v>
      </c>
      <c r="J793" t="s">
        <v>3</v>
      </c>
      <c r="K793" t="s">
        <v>855</v>
      </c>
      <c r="L793">
        <v>1191</v>
      </c>
      <c r="N793">
        <v>1013</v>
      </c>
      <c r="O793" t="s">
        <v>856</v>
      </c>
      <c r="P793" t="s">
        <v>856</v>
      </c>
      <c r="Q793">
        <v>1</v>
      </c>
      <c r="W793">
        <v>0</v>
      </c>
      <c r="X793">
        <v>-1417349443</v>
      </c>
      <c r="Y793">
        <f>AT793</f>
        <v>0.49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0.49</v>
      </c>
      <c r="AU793" t="s">
        <v>3</v>
      </c>
      <c r="AV793">
        <v>2</v>
      </c>
      <c r="AW793">
        <v>2</v>
      </c>
      <c r="AX793">
        <v>424393383</v>
      </c>
      <c r="AY793">
        <v>1</v>
      </c>
      <c r="AZ793">
        <v>0</v>
      </c>
      <c r="BA793">
        <v>922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ROUND(Y793*Source!I443,7)</f>
        <v>0.49</v>
      </c>
      <c r="CY793">
        <f>AD793</f>
        <v>0</v>
      </c>
      <c r="CZ793">
        <f>AH793</f>
        <v>0</v>
      </c>
      <c r="DA793">
        <f>AL793</f>
        <v>1</v>
      </c>
      <c r="DB793">
        <f>ROUND(ROUND(AT793*CZ793,2),6)</f>
        <v>0</v>
      </c>
      <c r="DC793">
        <f>ROUND(ROUND(AT793*AG793,2),6)</f>
        <v>0</v>
      </c>
      <c r="DD793" t="s">
        <v>3</v>
      </c>
      <c r="DE793" t="s">
        <v>3</v>
      </c>
      <c r="DF793">
        <f t="shared" si="349"/>
        <v>0</v>
      </c>
      <c r="DG793">
        <f>ROUND(ROUND(AF793,2)*CX793,2)</f>
        <v>0</v>
      </c>
      <c r="DH793">
        <f t="shared" si="348"/>
        <v>0</v>
      </c>
      <c r="DI793">
        <f t="shared" si="346"/>
        <v>0</v>
      </c>
      <c r="DJ793">
        <f>DI793</f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ROW(Source!A443)</f>
        <v>443</v>
      </c>
      <c r="B794">
        <v>424238656</v>
      </c>
      <c r="C794">
        <v>424237718</v>
      </c>
      <c r="D794">
        <v>417097566</v>
      </c>
      <c r="E794">
        <v>1</v>
      </c>
      <c r="F794">
        <v>1</v>
      </c>
      <c r="G794">
        <v>1</v>
      </c>
      <c r="H794">
        <v>2</v>
      </c>
      <c r="I794" t="s">
        <v>1173</v>
      </c>
      <c r="J794" t="s">
        <v>1174</v>
      </c>
      <c r="K794" t="s">
        <v>1175</v>
      </c>
      <c r="L794">
        <v>1368</v>
      </c>
      <c r="N794">
        <v>1011</v>
      </c>
      <c r="O794" t="s">
        <v>748</v>
      </c>
      <c r="P794" t="s">
        <v>748</v>
      </c>
      <c r="Q794">
        <v>1</v>
      </c>
      <c r="W794">
        <v>0</v>
      </c>
      <c r="X794">
        <v>-438045540</v>
      </c>
      <c r="Y794">
        <f>AT794</f>
        <v>0.49</v>
      </c>
      <c r="AA794">
        <v>0</v>
      </c>
      <c r="AB794">
        <v>506.23</v>
      </c>
      <c r="AC794">
        <v>539.69000000000005</v>
      </c>
      <c r="AD794">
        <v>0</v>
      </c>
      <c r="AE794">
        <v>0</v>
      </c>
      <c r="AF794">
        <v>346.73</v>
      </c>
      <c r="AG794">
        <v>539.69000000000005</v>
      </c>
      <c r="AH794">
        <v>0</v>
      </c>
      <c r="AI794">
        <v>1</v>
      </c>
      <c r="AJ794">
        <v>1.46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0.49</v>
      </c>
      <c r="AU794" t="s">
        <v>3</v>
      </c>
      <c r="AV794">
        <v>1</v>
      </c>
      <c r="AW794">
        <v>2</v>
      </c>
      <c r="AX794">
        <v>424393384</v>
      </c>
      <c r="AY794">
        <v>1</v>
      </c>
      <c r="AZ794">
        <v>0</v>
      </c>
      <c r="BA794">
        <v>923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169.89770000000001</v>
      </c>
      <c r="BL794">
        <v>264.44810000000001</v>
      </c>
      <c r="BM794">
        <v>0</v>
      </c>
      <c r="BN794">
        <v>0</v>
      </c>
      <c r="BO794">
        <v>0.49</v>
      </c>
      <c r="BP794">
        <v>1</v>
      </c>
      <c r="BQ794">
        <v>0</v>
      </c>
      <c r="BR794">
        <v>169.89770000000001</v>
      </c>
      <c r="BS794">
        <v>264.44810000000001</v>
      </c>
      <c r="BT794">
        <v>0</v>
      </c>
      <c r="BU794">
        <v>0</v>
      </c>
      <c r="BV794">
        <v>0.49</v>
      </c>
      <c r="BW794">
        <v>1</v>
      </c>
      <c r="CV794">
        <v>0</v>
      </c>
      <c r="CW794">
        <f>ROUND(Y794*Source!I443*DO794,7)</f>
        <v>0.49</v>
      </c>
      <c r="CX794">
        <f>ROUND(Y794*Source!I443,7)</f>
        <v>0.49</v>
      </c>
      <c r="CY794">
        <f>AB794</f>
        <v>506.23</v>
      </c>
      <c r="CZ794">
        <f>AF794</f>
        <v>346.73</v>
      </c>
      <c r="DA794">
        <f>AJ794</f>
        <v>1.46</v>
      </c>
      <c r="DB794">
        <f>ROUND(ROUND(AT794*CZ794,2),6)</f>
        <v>169.9</v>
      </c>
      <c r="DC794">
        <f>ROUND(ROUND(AT794*AG794,2),6)</f>
        <v>264.45</v>
      </c>
      <c r="DD794" t="s">
        <v>3</v>
      </c>
      <c r="DE794" t="s">
        <v>3</v>
      </c>
      <c r="DF794">
        <f t="shared" si="349"/>
        <v>0</v>
      </c>
      <c r="DG794">
        <f>ROUND(ROUND(AF794*AJ794,2)*CX794,2)</f>
        <v>248.05</v>
      </c>
      <c r="DH794">
        <f t="shared" si="348"/>
        <v>264.45</v>
      </c>
      <c r="DI794">
        <f t="shared" si="346"/>
        <v>0</v>
      </c>
      <c r="DJ794">
        <f>DG794+DH794</f>
        <v>512.5</v>
      </c>
      <c r="DK794">
        <v>0</v>
      </c>
      <c r="DL794" t="s">
        <v>867</v>
      </c>
      <c r="DM794">
        <v>4</v>
      </c>
      <c r="DN794" t="s">
        <v>856</v>
      </c>
      <c r="DO794">
        <v>1</v>
      </c>
    </row>
    <row r="795" spans="1:119" x14ac:dyDescent="0.2">
      <c r="A795">
        <f>ROW(Source!A443)</f>
        <v>443</v>
      </c>
      <c r="B795">
        <v>424238656</v>
      </c>
      <c r="C795">
        <v>424237718</v>
      </c>
      <c r="D795">
        <v>417163072</v>
      </c>
      <c r="E795">
        <v>1</v>
      </c>
      <c r="F795">
        <v>1</v>
      </c>
      <c r="G795">
        <v>1</v>
      </c>
      <c r="H795">
        <v>3</v>
      </c>
      <c r="I795" t="s">
        <v>1153</v>
      </c>
      <c r="J795" t="s">
        <v>1154</v>
      </c>
      <c r="K795" t="s">
        <v>1155</v>
      </c>
      <c r="L795">
        <v>1346</v>
      </c>
      <c r="N795">
        <v>1009</v>
      </c>
      <c r="O795" t="s">
        <v>1046</v>
      </c>
      <c r="P795" t="s">
        <v>1046</v>
      </c>
      <c r="Q795">
        <v>1</v>
      </c>
      <c r="W795">
        <v>0</v>
      </c>
      <c r="X795">
        <v>-1568219933</v>
      </c>
      <c r="Y795">
        <f>(AT795*ROUND(0,7))</f>
        <v>0</v>
      </c>
      <c r="AA795">
        <v>54.5</v>
      </c>
      <c r="AB795">
        <v>0</v>
      </c>
      <c r="AC795">
        <v>0</v>
      </c>
      <c r="AD795">
        <v>0</v>
      </c>
      <c r="AE795">
        <v>54.5</v>
      </c>
      <c r="AF795">
        <v>0</v>
      </c>
      <c r="AG795">
        <v>0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3.4744999999999999</v>
      </c>
      <c r="AU795" t="s">
        <v>15</v>
      </c>
      <c r="AV795">
        <v>0</v>
      </c>
      <c r="AW795">
        <v>2</v>
      </c>
      <c r="AX795">
        <v>424393385</v>
      </c>
      <c r="AY795">
        <v>1</v>
      </c>
      <c r="AZ795">
        <v>0</v>
      </c>
      <c r="BA795">
        <v>924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189.36025000000001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ROUND(Y795*Source!I443,7)</f>
        <v>0</v>
      </c>
      <c r="CY795">
        <f>AA795</f>
        <v>54.5</v>
      </c>
      <c r="CZ795">
        <f>AE795</f>
        <v>54.5</v>
      </c>
      <c r="DA795">
        <f>AI795</f>
        <v>1</v>
      </c>
      <c r="DB795">
        <f>ROUND((ROUND(AT795*CZ795,2)*ROUND(0,7)),6)</f>
        <v>0</v>
      </c>
      <c r="DC795">
        <f>ROUND((ROUND(AT795*AG795,2)*ROUND(0,7)),6)</f>
        <v>0</v>
      </c>
      <c r="DD795" t="s">
        <v>3</v>
      </c>
      <c r="DE795" t="s">
        <v>3</v>
      </c>
      <c r="DF795">
        <f t="shared" si="349"/>
        <v>0</v>
      </c>
      <c r="DG795">
        <f>ROUND(ROUND(AF795,2)*CX795,2)</f>
        <v>0</v>
      </c>
      <c r="DH795">
        <f t="shared" si="348"/>
        <v>0</v>
      </c>
      <c r="DI795">
        <f t="shared" si="346"/>
        <v>0</v>
      </c>
      <c r="DJ795">
        <f>DF795</f>
        <v>0</v>
      </c>
      <c r="DK795">
        <v>1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">
      <c r="A796">
        <f>ROW(Source!A444)</f>
        <v>444</v>
      </c>
      <c r="B796">
        <v>424238656</v>
      </c>
      <c r="C796">
        <v>424237731</v>
      </c>
      <c r="D796">
        <v>417090856</v>
      </c>
      <c r="E796">
        <v>117</v>
      </c>
      <c r="F796">
        <v>1</v>
      </c>
      <c r="G796">
        <v>1</v>
      </c>
      <c r="H796">
        <v>1</v>
      </c>
      <c r="I796" t="s">
        <v>852</v>
      </c>
      <c r="J796" t="s">
        <v>3</v>
      </c>
      <c r="K796" t="s">
        <v>853</v>
      </c>
      <c r="L796">
        <v>1369</v>
      </c>
      <c r="N796">
        <v>1013</v>
      </c>
      <c r="O796" t="s">
        <v>851</v>
      </c>
      <c r="P796" t="s">
        <v>851</v>
      </c>
      <c r="Q796">
        <v>1</v>
      </c>
      <c r="W796">
        <v>0</v>
      </c>
      <c r="X796">
        <v>-587036825</v>
      </c>
      <c r="Y796">
        <f>(AT796*ROUND(0.3,7))</f>
        <v>0.96899999999999997</v>
      </c>
      <c r="AA796">
        <v>0</v>
      </c>
      <c r="AB796">
        <v>0</v>
      </c>
      <c r="AC796">
        <v>0</v>
      </c>
      <c r="AD796">
        <v>479.27</v>
      </c>
      <c r="AE796">
        <v>0</v>
      </c>
      <c r="AF796">
        <v>0</v>
      </c>
      <c r="AG796">
        <v>0</v>
      </c>
      <c r="AH796">
        <v>479.27</v>
      </c>
      <c r="AI796">
        <v>1</v>
      </c>
      <c r="AJ796">
        <v>1</v>
      </c>
      <c r="AK796">
        <v>1</v>
      </c>
      <c r="AL796">
        <v>1</v>
      </c>
      <c r="AM796">
        <v>-2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3.23</v>
      </c>
      <c r="AU796" t="s">
        <v>407</v>
      </c>
      <c r="AV796">
        <v>1</v>
      </c>
      <c r="AW796">
        <v>2</v>
      </c>
      <c r="AX796">
        <v>424393398</v>
      </c>
      <c r="AY796">
        <v>1</v>
      </c>
      <c r="AZ796">
        <v>0</v>
      </c>
      <c r="BA796">
        <v>926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1548.0420999999999</v>
      </c>
      <c r="BN796">
        <v>3.23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464.41262999999998</v>
      </c>
      <c r="BU796">
        <v>0.96899999999999997</v>
      </c>
      <c r="BV796">
        <v>0</v>
      </c>
      <c r="BW796">
        <v>1</v>
      </c>
      <c r="CU796">
        <f>ROUND(AT796*Source!I444*AH796*AL796,2)</f>
        <v>1548.04</v>
      </c>
      <c r="CV796">
        <f>ROUND(Y796*Source!I444,7)</f>
        <v>0.96899999999999997</v>
      </c>
      <c r="CW796">
        <v>0</v>
      </c>
      <c r="CX796">
        <f>ROUND(Y796*Source!I444,7)</f>
        <v>0.96899999999999997</v>
      </c>
      <c r="CY796">
        <f>AD796</f>
        <v>479.27</v>
      </c>
      <c r="CZ796">
        <f>AH796</f>
        <v>479.27</v>
      </c>
      <c r="DA796">
        <f>AL796</f>
        <v>1</v>
      </c>
      <c r="DB796">
        <f>ROUND((ROUND(AT796*CZ796,2)*ROUND(0.3,7)),6)</f>
        <v>464.41199999999998</v>
      </c>
      <c r="DC796">
        <f>ROUND((ROUND(AT796*AG796,2)*ROUND(0.3,7)),6)</f>
        <v>0</v>
      </c>
      <c r="DD796" t="s">
        <v>3</v>
      </c>
      <c r="DE796" t="s">
        <v>3</v>
      </c>
      <c r="DF796">
        <f t="shared" si="349"/>
        <v>0</v>
      </c>
      <c r="DG796">
        <f>ROUND(ROUND(AF796,2)*CX796,2)</f>
        <v>0</v>
      </c>
      <c r="DH796">
        <f t="shared" si="348"/>
        <v>0</v>
      </c>
      <c r="DI796">
        <f t="shared" si="346"/>
        <v>464.41</v>
      </c>
      <c r="DJ796">
        <f>DI796</f>
        <v>464.41</v>
      </c>
      <c r="DK796">
        <v>1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ROW(Source!A444)</f>
        <v>444</v>
      </c>
      <c r="B797">
        <v>424238656</v>
      </c>
      <c r="C797">
        <v>424237731</v>
      </c>
      <c r="D797">
        <v>417090864</v>
      </c>
      <c r="E797">
        <v>117</v>
      </c>
      <c r="F797">
        <v>1</v>
      </c>
      <c r="G797">
        <v>1</v>
      </c>
      <c r="H797">
        <v>1</v>
      </c>
      <c r="I797" t="s">
        <v>1103</v>
      </c>
      <c r="J797" t="s">
        <v>3</v>
      </c>
      <c r="K797" t="s">
        <v>1104</v>
      </c>
      <c r="L797">
        <v>1369</v>
      </c>
      <c r="N797">
        <v>1013</v>
      </c>
      <c r="O797" t="s">
        <v>851</v>
      </c>
      <c r="P797" t="s">
        <v>851</v>
      </c>
      <c r="Q797">
        <v>1</v>
      </c>
      <c r="W797">
        <v>0</v>
      </c>
      <c r="X797">
        <v>1518711480</v>
      </c>
      <c r="Y797">
        <f>(AT797*ROUND(0.3,7))</f>
        <v>0.96899999999999997</v>
      </c>
      <c r="AA797">
        <v>0</v>
      </c>
      <c r="AB797">
        <v>0</v>
      </c>
      <c r="AC797">
        <v>0</v>
      </c>
      <c r="AD797">
        <v>620.24</v>
      </c>
      <c r="AE797">
        <v>0</v>
      </c>
      <c r="AF797">
        <v>0</v>
      </c>
      <c r="AG797">
        <v>0</v>
      </c>
      <c r="AH797">
        <v>620.24</v>
      </c>
      <c r="AI797">
        <v>1</v>
      </c>
      <c r="AJ797">
        <v>1</v>
      </c>
      <c r="AK797">
        <v>1</v>
      </c>
      <c r="AL797">
        <v>1</v>
      </c>
      <c r="AM797">
        <v>-2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3.23</v>
      </c>
      <c r="AU797" t="s">
        <v>407</v>
      </c>
      <c r="AV797">
        <v>1</v>
      </c>
      <c r="AW797">
        <v>2</v>
      </c>
      <c r="AX797">
        <v>424393399</v>
      </c>
      <c r="AY797">
        <v>1</v>
      </c>
      <c r="AZ797">
        <v>0</v>
      </c>
      <c r="BA797">
        <v>927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2003.3751999999999</v>
      </c>
      <c r="BN797">
        <v>3.23</v>
      </c>
      <c r="BO797">
        <v>0</v>
      </c>
      <c r="BP797">
        <v>1</v>
      </c>
      <c r="BQ797">
        <v>0</v>
      </c>
      <c r="BR797">
        <v>0</v>
      </c>
      <c r="BS797">
        <v>0</v>
      </c>
      <c r="BT797">
        <v>601.01256000000001</v>
      </c>
      <c r="BU797">
        <v>0.96899999999999997</v>
      </c>
      <c r="BV797">
        <v>0</v>
      </c>
      <c r="BW797">
        <v>1</v>
      </c>
      <c r="CU797">
        <f>ROUND(AT797*Source!I444*AH797*AL797,2)</f>
        <v>2003.38</v>
      </c>
      <c r="CV797">
        <f>ROUND(Y797*Source!I444,7)</f>
        <v>0.96899999999999997</v>
      </c>
      <c r="CW797">
        <v>0</v>
      </c>
      <c r="CX797">
        <f>ROUND(Y797*Source!I444,7)</f>
        <v>0.96899999999999997</v>
      </c>
      <c r="CY797">
        <f>AD797</f>
        <v>620.24</v>
      </c>
      <c r="CZ797">
        <f>AH797</f>
        <v>620.24</v>
      </c>
      <c r="DA797">
        <f>AL797</f>
        <v>1</v>
      </c>
      <c r="DB797">
        <f>ROUND((ROUND(AT797*CZ797,2)*ROUND(0.3,7)),6)</f>
        <v>601.01400000000001</v>
      </c>
      <c r="DC797">
        <f>ROUND((ROUND(AT797*AG797,2)*ROUND(0.3,7)),6)</f>
        <v>0</v>
      </c>
      <c r="DD797" t="s">
        <v>3</v>
      </c>
      <c r="DE797" t="s">
        <v>3</v>
      </c>
      <c r="DF797">
        <f t="shared" si="349"/>
        <v>0</v>
      </c>
      <c r="DG797">
        <f>ROUND(ROUND(AF797,2)*CX797,2)</f>
        <v>0</v>
      </c>
      <c r="DH797">
        <f t="shared" si="348"/>
        <v>0</v>
      </c>
      <c r="DI797">
        <f t="shared" si="346"/>
        <v>601.01</v>
      </c>
      <c r="DJ797">
        <f>DI797</f>
        <v>601.01</v>
      </c>
      <c r="DK797">
        <v>1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ROW(Source!A444)</f>
        <v>444</v>
      </c>
      <c r="B798">
        <v>424238656</v>
      </c>
      <c r="C798">
        <v>424237731</v>
      </c>
      <c r="D798">
        <v>417090896</v>
      </c>
      <c r="E798">
        <v>117</v>
      </c>
      <c r="F798">
        <v>1</v>
      </c>
      <c r="G798">
        <v>1</v>
      </c>
      <c r="H798">
        <v>1</v>
      </c>
      <c r="I798" t="s">
        <v>854</v>
      </c>
      <c r="J798" t="s">
        <v>3</v>
      </c>
      <c r="K798" t="s">
        <v>855</v>
      </c>
      <c r="L798">
        <v>1191</v>
      </c>
      <c r="N798">
        <v>1013</v>
      </c>
      <c r="O798" t="s">
        <v>856</v>
      </c>
      <c r="P798" t="s">
        <v>856</v>
      </c>
      <c r="Q798">
        <v>1</v>
      </c>
      <c r="W798">
        <v>0</v>
      </c>
      <c r="X798">
        <v>-1417349443</v>
      </c>
      <c r="Y798">
        <f>(AT798*ROUND(0.3,7))</f>
        <v>0.14699999999999999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0.49</v>
      </c>
      <c r="AU798" t="s">
        <v>407</v>
      </c>
      <c r="AV798">
        <v>2</v>
      </c>
      <c r="AW798">
        <v>2</v>
      </c>
      <c r="AX798">
        <v>424393400</v>
      </c>
      <c r="AY798">
        <v>1</v>
      </c>
      <c r="AZ798">
        <v>0</v>
      </c>
      <c r="BA798">
        <v>928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ROUND(Y798*Source!I444,7)</f>
        <v>0.14699999999999999</v>
      </c>
      <c r="CY798">
        <f>AD798</f>
        <v>0</v>
      </c>
      <c r="CZ798">
        <f>AH798</f>
        <v>0</v>
      </c>
      <c r="DA798">
        <f>AL798</f>
        <v>1</v>
      </c>
      <c r="DB798">
        <f>ROUND((ROUND(AT798*CZ798,2)*ROUND(0.3,7)),6)</f>
        <v>0</v>
      </c>
      <c r="DC798">
        <f>ROUND((ROUND(AT798*AG798,2)*ROUND(0.3,7)),6)</f>
        <v>0</v>
      </c>
      <c r="DD798" t="s">
        <v>3</v>
      </c>
      <c r="DE798" t="s">
        <v>3</v>
      </c>
      <c r="DF798">
        <f t="shared" si="349"/>
        <v>0</v>
      </c>
      <c r="DG798">
        <f>ROUND(ROUND(AF798,2)*CX798,2)</f>
        <v>0</v>
      </c>
      <c r="DH798">
        <f t="shared" si="348"/>
        <v>0</v>
      </c>
      <c r="DI798">
        <f t="shared" ref="DI798:DI861" si="350">ROUND(ROUND(AH798,2)*CX798,2)</f>
        <v>0</v>
      </c>
      <c r="DJ798">
        <f>DI798</f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ROW(Source!A444)</f>
        <v>444</v>
      </c>
      <c r="B799">
        <v>424238656</v>
      </c>
      <c r="C799">
        <v>424237731</v>
      </c>
      <c r="D799">
        <v>417097566</v>
      </c>
      <c r="E799">
        <v>1</v>
      </c>
      <c r="F799">
        <v>1</v>
      </c>
      <c r="G799">
        <v>1</v>
      </c>
      <c r="H799">
        <v>2</v>
      </c>
      <c r="I799" t="s">
        <v>1173</v>
      </c>
      <c r="J799" t="s">
        <v>1174</v>
      </c>
      <c r="K799" t="s">
        <v>1175</v>
      </c>
      <c r="L799">
        <v>1368</v>
      </c>
      <c r="N799">
        <v>1011</v>
      </c>
      <c r="O799" t="s">
        <v>748</v>
      </c>
      <c r="P799" t="s">
        <v>748</v>
      </c>
      <c r="Q799">
        <v>1</v>
      </c>
      <c r="W799">
        <v>0</v>
      </c>
      <c r="X799">
        <v>-438045540</v>
      </c>
      <c r="Y799">
        <f>(AT799*ROUND(0.3,7))</f>
        <v>0.14699999999999999</v>
      </c>
      <c r="AA799">
        <v>0</v>
      </c>
      <c r="AB799">
        <v>506.23</v>
      </c>
      <c r="AC799">
        <v>539.69000000000005</v>
      </c>
      <c r="AD799">
        <v>0</v>
      </c>
      <c r="AE799">
        <v>0</v>
      </c>
      <c r="AF799">
        <v>346.73</v>
      </c>
      <c r="AG799">
        <v>539.69000000000005</v>
      </c>
      <c r="AH799">
        <v>0</v>
      </c>
      <c r="AI799">
        <v>1</v>
      </c>
      <c r="AJ799">
        <v>1.46</v>
      </c>
      <c r="AK799">
        <v>1</v>
      </c>
      <c r="AL799">
        <v>1</v>
      </c>
      <c r="AM799">
        <v>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0.49</v>
      </c>
      <c r="AU799" t="s">
        <v>407</v>
      </c>
      <c r="AV799">
        <v>1</v>
      </c>
      <c r="AW799">
        <v>2</v>
      </c>
      <c r="AX799">
        <v>424393401</v>
      </c>
      <c r="AY799">
        <v>1</v>
      </c>
      <c r="AZ799">
        <v>0</v>
      </c>
      <c r="BA799">
        <v>929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169.89770000000001</v>
      </c>
      <c r="BL799">
        <v>264.44810000000001</v>
      </c>
      <c r="BM799">
        <v>0</v>
      </c>
      <c r="BN799">
        <v>0</v>
      </c>
      <c r="BO799">
        <v>0.49</v>
      </c>
      <c r="BP799">
        <v>1</v>
      </c>
      <c r="BQ799">
        <v>0</v>
      </c>
      <c r="BR799">
        <v>50.96931</v>
      </c>
      <c r="BS799">
        <v>79.334429999999998</v>
      </c>
      <c r="BT799">
        <v>0</v>
      </c>
      <c r="BU799">
        <v>0</v>
      </c>
      <c r="BV799">
        <v>0.14699999999999999</v>
      </c>
      <c r="BW799">
        <v>1</v>
      </c>
      <c r="CV799">
        <v>0</v>
      </c>
      <c r="CW799">
        <f>ROUND(Y799*Source!I444*DO799,7)</f>
        <v>0.14699999999999999</v>
      </c>
      <c r="CX799">
        <f>ROUND(Y799*Source!I444,7)</f>
        <v>0.14699999999999999</v>
      </c>
      <c r="CY799">
        <f>AB799</f>
        <v>506.23</v>
      </c>
      <c r="CZ799">
        <f>AF799</f>
        <v>346.73</v>
      </c>
      <c r="DA799">
        <f>AJ799</f>
        <v>1.46</v>
      </c>
      <c r="DB799">
        <f>ROUND((ROUND(AT799*CZ799,2)*ROUND(0.3,7)),6)</f>
        <v>50.97</v>
      </c>
      <c r="DC799">
        <f>ROUND((ROUND(AT799*AG799,2)*ROUND(0.3,7)),6)</f>
        <v>79.334999999999994</v>
      </c>
      <c r="DD799" t="s">
        <v>3</v>
      </c>
      <c r="DE799" t="s">
        <v>3</v>
      </c>
      <c r="DF799">
        <f t="shared" si="349"/>
        <v>0</v>
      </c>
      <c r="DG799">
        <f>ROUND(ROUND(AF799*AJ799,2)*CX799,2)</f>
        <v>74.42</v>
      </c>
      <c r="DH799">
        <f t="shared" si="348"/>
        <v>79.33</v>
      </c>
      <c r="DI799">
        <f t="shared" si="350"/>
        <v>0</v>
      </c>
      <c r="DJ799">
        <f>DG799+DH799</f>
        <v>153.75</v>
      </c>
      <c r="DK799">
        <v>0</v>
      </c>
      <c r="DL799" t="s">
        <v>867</v>
      </c>
      <c r="DM799">
        <v>4</v>
      </c>
      <c r="DN799" t="s">
        <v>856</v>
      </c>
      <c r="DO799">
        <v>1</v>
      </c>
    </row>
    <row r="800" spans="1:119" x14ac:dyDescent="0.2">
      <c r="A800">
        <f>ROW(Source!A444)</f>
        <v>444</v>
      </c>
      <c r="B800">
        <v>424238656</v>
      </c>
      <c r="C800">
        <v>424237731</v>
      </c>
      <c r="D800">
        <v>417163072</v>
      </c>
      <c r="E800">
        <v>1</v>
      </c>
      <c r="F800">
        <v>1</v>
      </c>
      <c r="G800">
        <v>1</v>
      </c>
      <c r="H800">
        <v>3</v>
      </c>
      <c r="I800" t="s">
        <v>1153</v>
      </c>
      <c r="J800" t="s">
        <v>1154</v>
      </c>
      <c r="K800" t="s">
        <v>1155</v>
      </c>
      <c r="L800">
        <v>1346</v>
      </c>
      <c r="N800">
        <v>1009</v>
      </c>
      <c r="O800" t="s">
        <v>1046</v>
      </c>
      <c r="P800" t="s">
        <v>1046</v>
      </c>
      <c r="Q800">
        <v>1</v>
      </c>
      <c r="W800">
        <v>0</v>
      </c>
      <c r="X800">
        <v>-1568219933</v>
      </c>
      <c r="Y800">
        <f>(AT800*ROUND(0,7))</f>
        <v>0</v>
      </c>
      <c r="AA800">
        <v>54.5</v>
      </c>
      <c r="AB800">
        <v>0</v>
      </c>
      <c r="AC800">
        <v>0</v>
      </c>
      <c r="AD800">
        <v>0</v>
      </c>
      <c r="AE800">
        <v>54.5</v>
      </c>
      <c r="AF800">
        <v>0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-2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4.423</v>
      </c>
      <c r="AU800" t="s">
        <v>342</v>
      </c>
      <c r="AV800">
        <v>0</v>
      </c>
      <c r="AW800">
        <v>2</v>
      </c>
      <c r="AX800">
        <v>424393402</v>
      </c>
      <c r="AY800">
        <v>1</v>
      </c>
      <c r="AZ800">
        <v>0</v>
      </c>
      <c r="BA800">
        <v>930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241.05350000000001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1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ROUND(Y800*Source!I444,7)</f>
        <v>0</v>
      </c>
      <c r="CY800">
        <f>AA800</f>
        <v>54.5</v>
      </c>
      <c r="CZ800">
        <f>AE800</f>
        <v>54.5</v>
      </c>
      <c r="DA800">
        <f>AI800</f>
        <v>1</v>
      </c>
      <c r="DB800">
        <f>ROUND((ROUND(AT800*CZ800,2)*ROUND(0,7)),6)</f>
        <v>0</v>
      </c>
      <c r="DC800">
        <f>ROUND((ROUND(AT800*AG800,2)*ROUND(0,7)),6)</f>
        <v>0</v>
      </c>
      <c r="DD800" t="s">
        <v>3</v>
      </c>
      <c r="DE800" t="s">
        <v>3</v>
      </c>
      <c r="DF800">
        <f t="shared" si="349"/>
        <v>0</v>
      </c>
      <c r="DG800">
        <f>ROUND(ROUND(AF800,2)*CX800,2)</f>
        <v>0</v>
      </c>
      <c r="DH800">
        <f t="shared" si="348"/>
        <v>0</v>
      </c>
      <c r="DI800">
        <f t="shared" si="350"/>
        <v>0</v>
      </c>
      <c r="DJ800">
        <f>DF800</f>
        <v>0</v>
      </c>
      <c r="DK800">
        <v>1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ROW(Source!A445)</f>
        <v>445</v>
      </c>
      <c r="B801">
        <v>424238656</v>
      </c>
      <c r="C801">
        <v>424237744</v>
      </c>
      <c r="D801">
        <v>417090856</v>
      </c>
      <c r="E801">
        <v>117</v>
      </c>
      <c r="F801">
        <v>1</v>
      </c>
      <c r="G801">
        <v>1</v>
      </c>
      <c r="H801">
        <v>1</v>
      </c>
      <c r="I801" t="s">
        <v>852</v>
      </c>
      <c r="J801" t="s">
        <v>3</v>
      </c>
      <c r="K801" t="s">
        <v>853</v>
      </c>
      <c r="L801">
        <v>1369</v>
      </c>
      <c r="N801">
        <v>1013</v>
      </c>
      <c r="O801" t="s">
        <v>851</v>
      </c>
      <c r="P801" t="s">
        <v>851</v>
      </c>
      <c r="Q801">
        <v>1</v>
      </c>
      <c r="W801">
        <v>0</v>
      </c>
      <c r="X801">
        <v>-587036825</v>
      </c>
      <c r="Y801">
        <f>AT801</f>
        <v>3.23</v>
      </c>
      <c r="AA801">
        <v>0</v>
      </c>
      <c r="AB801">
        <v>0</v>
      </c>
      <c r="AC801">
        <v>0</v>
      </c>
      <c r="AD801">
        <v>479.27</v>
      </c>
      <c r="AE801">
        <v>0</v>
      </c>
      <c r="AF801">
        <v>0</v>
      </c>
      <c r="AG801">
        <v>0</v>
      </c>
      <c r="AH801">
        <v>479.27</v>
      </c>
      <c r="AI801">
        <v>1</v>
      </c>
      <c r="AJ801">
        <v>1</v>
      </c>
      <c r="AK801">
        <v>1</v>
      </c>
      <c r="AL801">
        <v>1</v>
      </c>
      <c r="AM801">
        <v>-2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3.23</v>
      </c>
      <c r="AU801" t="s">
        <v>3</v>
      </c>
      <c r="AV801">
        <v>1</v>
      </c>
      <c r="AW801">
        <v>2</v>
      </c>
      <c r="AX801">
        <v>424393405</v>
      </c>
      <c r="AY801">
        <v>1</v>
      </c>
      <c r="AZ801">
        <v>0</v>
      </c>
      <c r="BA801">
        <v>932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1548.0420999999999</v>
      </c>
      <c r="BN801">
        <v>3.23</v>
      </c>
      <c r="BO801">
        <v>0</v>
      </c>
      <c r="BP801">
        <v>1</v>
      </c>
      <c r="BQ801">
        <v>0</v>
      </c>
      <c r="BR801">
        <v>0</v>
      </c>
      <c r="BS801">
        <v>0</v>
      </c>
      <c r="BT801">
        <v>1548.0420999999999</v>
      </c>
      <c r="BU801">
        <v>3.23</v>
      </c>
      <c r="BV801">
        <v>0</v>
      </c>
      <c r="BW801">
        <v>1</v>
      </c>
      <c r="CU801">
        <f>ROUND(AT801*Source!I445*AH801*AL801,2)</f>
        <v>1548.04</v>
      </c>
      <c r="CV801">
        <f>ROUND(Y801*Source!I445,7)</f>
        <v>3.23</v>
      </c>
      <c r="CW801">
        <v>0</v>
      </c>
      <c r="CX801">
        <f>ROUND(Y801*Source!I445,7)</f>
        <v>3.23</v>
      </c>
      <c r="CY801">
        <f>AD801</f>
        <v>479.27</v>
      </c>
      <c r="CZ801">
        <f>AH801</f>
        <v>479.27</v>
      </c>
      <c r="DA801">
        <f>AL801</f>
        <v>1</v>
      </c>
      <c r="DB801">
        <f>ROUND(ROUND(AT801*CZ801,2),6)</f>
        <v>1548.04</v>
      </c>
      <c r="DC801">
        <f>ROUND(ROUND(AT801*AG801,2),6)</f>
        <v>0</v>
      </c>
      <c r="DD801" t="s">
        <v>3</v>
      </c>
      <c r="DE801" t="s">
        <v>3</v>
      </c>
      <c r="DF801">
        <f t="shared" si="349"/>
        <v>0</v>
      </c>
      <c r="DG801">
        <f>ROUND(ROUND(AF801,2)*CX801,2)</f>
        <v>0</v>
      </c>
      <c r="DH801">
        <f t="shared" si="348"/>
        <v>0</v>
      </c>
      <c r="DI801">
        <f t="shared" si="350"/>
        <v>1548.04</v>
      </c>
      <c r="DJ801">
        <f>DI801</f>
        <v>1548.04</v>
      </c>
      <c r="DK801">
        <v>1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ROW(Source!A445)</f>
        <v>445</v>
      </c>
      <c r="B802">
        <v>424238656</v>
      </c>
      <c r="C802">
        <v>424237744</v>
      </c>
      <c r="D802">
        <v>417090864</v>
      </c>
      <c r="E802">
        <v>117</v>
      </c>
      <c r="F802">
        <v>1</v>
      </c>
      <c r="G802">
        <v>1</v>
      </c>
      <c r="H802">
        <v>1</v>
      </c>
      <c r="I802" t="s">
        <v>1103</v>
      </c>
      <c r="J802" t="s">
        <v>3</v>
      </c>
      <c r="K802" t="s">
        <v>1104</v>
      </c>
      <c r="L802">
        <v>1369</v>
      </c>
      <c r="N802">
        <v>1013</v>
      </c>
      <c r="O802" t="s">
        <v>851</v>
      </c>
      <c r="P802" t="s">
        <v>851</v>
      </c>
      <c r="Q802">
        <v>1</v>
      </c>
      <c r="W802">
        <v>0</v>
      </c>
      <c r="X802">
        <v>1518711480</v>
      </c>
      <c r="Y802">
        <f>AT802</f>
        <v>3.23</v>
      </c>
      <c r="AA802">
        <v>0</v>
      </c>
      <c r="AB802">
        <v>0</v>
      </c>
      <c r="AC802">
        <v>0</v>
      </c>
      <c r="AD802">
        <v>620.24</v>
      </c>
      <c r="AE802">
        <v>0</v>
      </c>
      <c r="AF802">
        <v>0</v>
      </c>
      <c r="AG802">
        <v>0</v>
      </c>
      <c r="AH802">
        <v>620.24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3.23</v>
      </c>
      <c r="AU802" t="s">
        <v>3</v>
      </c>
      <c r="AV802">
        <v>1</v>
      </c>
      <c r="AW802">
        <v>2</v>
      </c>
      <c r="AX802">
        <v>424393406</v>
      </c>
      <c r="AY802">
        <v>1</v>
      </c>
      <c r="AZ802">
        <v>0</v>
      </c>
      <c r="BA802">
        <v>933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2003.3751999999999</v>
      </c>
      <c r="BN802">
        <v>3.23</v>
      </c>
      <c r="BO802">
        <v>0</v>
      </c>
      <c r="BP802">
        <v>1</v>
      </c>
      <c r="BQ802">
        <v>0</v>
      </c>
      <c r="BR802">
        <v>0</v>
      </c>
      <c r="BS802">
        <v>0</v>
      </c>
      <c r="BT802">
        <v>2003.3751999999999</v>
      </c>
      <c r="BU802">
        <v>3.23</v>
      </c>
      <c r="BV802">
        <v>0</v>
      </c>
      <c r="BW802">
        <v>1</v>
      </c>
      <c r="CU802">
        <f>ROUND(AT802*Source!I445*AH802*AL802,2)</f>
        <v>2003.38</v>
      </c>
      <c r="CV802">
        <f>ROUND(Y802*Source!I445,7)</f>
        <v>3.23</v>
      </c>
      <c r="CW802">
        <v>0</v>
      </c>
      <c r="CX802">
        <f>ROUND(Y802*Source!I445,7)</f>
        <v>3.23</v>
      </c>
      <c r="CY802">
        <f>AD802</f>
        <v>620.24</v>
      </c>
      <c r="CZ802">
        <f>AH802</f>
        <v>620.24</v>
      </c>
      <c r="DA802">
        <f>AL802</f>
        <v>1</v>
      </c>
      <c r="DB802">
        <f>ROUND(ROUND(AT802*CZ802,2),6)</f>
        <v>2003.38</v>
      </c>
      <c r="DC802">
        <f>ROUND(ROUND(AT802*AG802,2),6)</f>
        <v>0</v>
      </c>
      <c r="DD802" t="s">
        <v>3</v>
      </c>
      <c r="DE802" t="s">
        <v>3</v>
      </c>
      <c r="DF802">
        <f t="shared" ref="DF802:DF809" si="351">ROUND(ROUND(AE802,2)*CX802,2)</f>
        <v>0</v>
      </c>
      <c r="DG802">
        <f>ROUND(ROUND(AF802,2)*CX802,2)</f>
        <v>0</v>
      </c>
      <c r="DH802">
        <f t="shared" si="348"/>
        <v>0</v>
      </c>
      <c r="DI802">
        <f t="shared" si="350"/>
        <v>2003.38</v>
      </c>
      <c r="DJ802">
        <f>DI802</f>
        <v>2003.38</v>
      </c>
      <c r="DK802">
        <v>1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ROW(Source!A445)</f>
        <v>445</v>
      </c>
      <c r="B803">
        <v>424238656</v>
      </c>
      <c r="C803">
        <v>424237744</v>
      </c>
      <c r="D803">
        <v>417090896</v>
      </c>
      <c r="E803">
        <v>117</v>
      </c>
      <c r="F803">
        <v>1</v>
      </c>
      <c r="G803">
        <v>1</v>
      </c>
      <c r="H803">
        <v>1</v>
      </c>
      <c r="I803" t="s">
        <v>854</v>
      </c>
      <c r="J803" t="s">
        <v>3</v>
      </c>
      <c r="K803" t="s">
        <v>855</v>
      </c>
      <c r="L803">
        <v>1191</v>
      </c>
      <c r="N803">
        <v>1013</v>
      </c>
      <c r="O803" t="s">
        <v>856</v>
      </c>
      <c r="P803" t="s">
        <v>856</v>
      </c>
      <c r="Q803">
        <v>1</v>
      </c>
      <c r="W803">
        <v>0</v>
      </c>
      <c r="X803">
        <v>-1417349443</v>
      </c>
      <c r="Y803">
        <f>AT803</f>
        <v>0.49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0.49</v>
      </c>
      <c r="AU803" t="s">
        <v>3</v>
      </c>
      <c r="AV803">
        <v>2</v>
      </c>
      <c r="AW803">
        <v>2</v>
      </c>
      <c r="AX803">
        <v>424393407</v>
      </c>
      <c r="AY803">
        <v>1</v>
      </c>
      <c r="AZ803">
        <v>0</v>
      </c>
      <c r="BA803">
        <v>934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ROUND(Y803*Source!I445,7)</f>
        <v>0.49</v>
      </c>
      <c r="CY803">
        <f>AD803</f>
        <v>0</v>
      </c>
      <c r="CZ803">
        <f>AH803</f>
        <v>0</v>
      </c>
      <c r="DA803">
        <f>AL803</f>
        <v>1</v>
      </c>
      <c r="DB803">
        <f>ROUND(ROUND(AT803*CZ803,2),6)</f>
        <v>0</v>
      </c>
      <c r="DC803">
        <f>ROUND(ROUND(AT803*AG803,2),6)</f>
        <v>0</v>
      </c>
      <c r="DD803" t="s">
        <v>3</v>
      </c>
      <c r="DE803" t="s">
        <v>3</v>
      </c>
      <c r="DF803">
        <f t="shared" si="351"/>
        <v>0</v>
      </c>
      <c r="DG803">
        <f>ROUND(ROUND(AF803,2)*CX803,2)</f>
        <v>0</v>
      </c>
      <c r="DH803">
        <f t="shared" si="348"/>
        <v>0</v>
      </c>
      <c r="DI803">
        <f t="shared" si="350"/>
        <v>0</v>
      </c>
      <c r="DJ803">
        <f>DI803</f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ROW(Source!A445)</f>
        <v>445</v>
      </c>
      <c r="B804">
        <v>424238656</v>
      </c>
      <c r="C804">
        <v>424237744</v>
      </c>
      <c r="D804">
        <v>417097566</v>
      </c>
      <c r="E804">
        <v>1</v>
      </c>
      <c r="F804">
        <v>1</v>
      </c>
      <c r="G804">
        <v>1</v>
      </c>
      <c r="H804">
        <v>2</v>
      </c>
      <c r="I804" t="s">
        <v>1173</v>
      </c>
      <c r="J804" t="s">
        <v>1174</v>
      </c>
      <c r="K804" t="s">
        <v>1175</v>
      </c>
      <c r="L804">
        <v>1368</v>
      </c>
      <c r="N804">
        <v>1011</v>
      </c>
      <c r="O804" t="s">
        <v>748</v>
      </c>
      <c r="P804" t="s">
        <v>748</v>
      </c>
      <c r="Q804">
        <v>1</v>
      </c>
      <c r="W804">
        <v>0</v>
      </c>
      <c r="X804">
        <v>-438045540</v>
      </c>
      <c r="Y804">
        <f>AT804</f>
        <v>0.49</v>
      </c>
      <c r="AA804">
        <v>0</v>
      </c>
      <c r="AB804">
        <v>506.23</v>
      </c>
      <c r="AC804">
        <v>539.69000000000005</v>
      </c>
      <c r="AD804">
        <v>0</v>
      </c>
      <c r="AE804">
        <v>0</v>
      </c>
      <c r="AF804">
        <v>346.73</v>
      </c>
      <c r="AG804">
        <v>539.69000000000005</v>
      </c>
      <c r="AH804">
        <v>0</v>
      </c>
      <c r="AI804">
        <v>1</v>
      </c>
      <c r="AJ804">
        <v>1.46</v>
      </c>
      <c r="AK804">
        <v>1</v>
      </c>
      <c r="AL804">
        <v>1</v>
      </c>
      <c r="AM804">
        <v>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0.49</v>
      </c>
      <c r="AU804" t="s">
        <v>3</v>
      </c>
      <c r="AV804">
        <v>1</v>
      </c>
      <c r="AW804">
        <v>2</v>
      </c>
      <c r="AX804">
        <v>424393408</v>
      </c>
      <c r="AY804">
        <v>1</v>
      </c>
      <c r="AZ804">
        <v>0</v>
      </c>
      <c r="BA804">
        <v>935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169.89770000000001</v>
      </c>
      <c r="BL804">
        <v>264.44810000000001</v>
      </c>
      <c r="BM804">
        <v>0</v>
      </c>
      <c r="BN804">
        <v>0</v>
      </c>
      <c r="BO804">
        <v>0.49</v>
      </c>
      <c r="BP804">
        <v>1</v>
      </c>
      <c r="BQ804">
        <v>0</v>
      </c>
      <c r="BR804">
        <v>169.89770000000001</v>
      </c>
      <c r="BS804">
        <v>264.44810000000001</v>
      </c>
      <c r="BT804">
        <v>0</v>
      </c>
      <c r="BU804">
        <v>0</v>
      </c>
      <c r="BV804">
        <v>0.49</v>
      </c>
      <c r="BW804">
        <v>1</v>
      </c>
      <c r="CV804">
        <v>0</v>
      </c>
      <c r="CW804">
        <f>ROUND(Y804*Source!I445*DO804,7)</f>
        <v>0.49</v>
      </c>
      <c r="CX804">
        <f>ROUND(Y804*Source!I445,7)</f>
        <v>0.49</v>
      </c>
      <c r="CY804">
        <f>AB804</f>
        <v>506.23</v>
      </c>
      <c r="CZ804">
        <f>AF804</f>
        <v>346.73</v>
      </c>
      <c r="DA804">
        <f>AJ804</f>
        <v>1.46</v>
      </c>
      <c r="DB804">
        <f>ROUND(ROUND(AT804*CZ804,2),6)</f>
        <v>169.9</v>
      </c>
      <c r="DC804">
        <f>ROUND(ROUND(AT804*AG804,2),6)</f>
        <v>264.45</v>
      </c>
      <c r="DD804" t="s">
        <v>3</v>
      </c>
      <c r="DE804" t="s">
        <v>3</v>
      </c>
      <c r="DF804">
        <f t="shared" si="351"/>
        <v>0</v>
      </c>
      <c r="DG804">
        <f>ROUND(ROUND(AF804*AJ804,2)*CX804,2)</f>
        <v>248.05</v>
      </c>
      <c r="DH804">
        <f t="shared" si="348"/>
        <v>264.45</v>
      </c>
      <c r="DI804">
        <f t="shared" si="350"/>
        <v>0</v>
      </c>
      <c r="DJ804">
        <f>DG804+DH804</f>
        <v>512.5</v>
      </c>
      <c r="DK804">
        <v>0</v>
      </c>
      <c r="DL804" t="s">
        <v>867</v>
      </c>
      <c r="DM804">
        <v>4</v>
      </c>
      <c r="DN804" t="s">
        <v>856</v>
      </c>
      <c r="DO804">
        <v>1</v>
      </c>
    </row>
    <row r="805" spans="1:119" x14ac:dyDescent="0.2">
      <c r="A805">
        <f>ROW(Source!A445)</f>
        <v>445</v>
      </c>
      <c r="B805">
        <v>424238656</v>
      </c>
      <c r="C805">
        <v>424237744</v>
      </c>
      <c r="D805">
        <v>417163072</v>
      </c>
      <c r="E805">
        <v>1</v>
      </c>
      <c r="F805">
        <v>1</v>
      </c>
      <c r="G805">
        <v>1</v>
      </c>
      <c r="H805">
        <v>3</v>
      </c>
      <c r="I805" t="s">
        <v>1153</v>
      </c>
      <c r="J805" t="s">
        <v>1154</v>
      </c>
      <c r="K805" t="s">
        <v>1155</v>
      </c>
      <c r="L805">
        <v>1346</v>
      </c>
      <c r="N805">
        <v>1009</v>
      </c>
      <c r="O805" t="s">
        <v>1046</v>
      </c>
      <c r="P805" t="s">
        <v>1046</v>
      </c>
      <c r="Q805">
        <v>1</v>
      </c>
      <c r="W805">
        <v>0</v>
      </c>
      <c r="X805">
        <v>-1568219933</v>
      </c>
      <c r="Y805">
        <f>(AT805*ROUND(0,7))</f>
        <v>0</v>
      </c>
      <c r="AA805">
        <v>54.5</v>
      </c>
      <c r="AB805">
        <v>0</v>
      </c>
      <c r="AC805">
        <v>0</v>
      </c>
      <c r="AD805">
        <v>0</v>
      </c>
      <c r="AE805">
        <v>54.5</v>
      </c>
      <c r="AF805">
        <v>0</v>
      </c>
      <c r="AG805">
        <v>0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-2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4.423</v>
      </c>
      <c r="AU805" t="s">
        <v>15</v>
      </c>
      <c r="AV805">
        <v>0</v>
      </c>
      <c r="AW805">
        <v>2</v>
      </c>
      <c r="AX805">
        <v>424393409</v>
      </c>
      <c r="AY805">
        <v>1</v>
      </c>
      <c r="AZ805">
        <v>0</v>
      </c>
      <c r="BA805">
        <v>936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241.05350000000001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1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ROUND(Y805*Source!I445,7)</f>
        <v>0</v>
      </c>
      <c r="CY805">
        <f>AA805</f>
        <v>54.5</v>
      </c>
      <c r="CZ805">
        <f>AE805</f>
        <v>54.5</v>
      </c>
      <c r="DA805">
        <f>AI805</f>
        <v>1</v>
      </c>
      <c r="DB805">
        <f>ROUND((ROUND(AT805*CZ805,2)*ROUND(0,7)),6)</f>
        <v>0</v>
      </c>
      <c r="DC805">
        <f>ROUND((ROUND(AT805*AG805,2)*ROUND(0,7)),6)</f>
        <v>0</v>
      </c>
      <c r="DD805" t="s">
        <v>3</v>
      </c>
      <c r="DE805" t="s">
        <v>3</v>
      </c>
      <c r="DF805">
        <f t="shared" si="351"/>
        <v>0</v>
      </c>
      <c r="DG805">
        <f t="shared" ref="DG805:DG836" si="352">ROUND(ROUND(AF805,2)*CX805,2)</f>
        <v>0</v>
      </c>
      <c r="DH805">
        <f t="shared" si="348"/>
        <v>0</v>
      </c>
      <c r="DI805">
        <f t="shared" si="350"/>
        <v>0</v>
      </c>
      <c r="DJ805">
        <f>DF805</f>
        <v>0</v>
      </c>
      <c r="DK805">
        <v>1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">
      <c r="A806">
        <f>ROW(Source!A447)</f>
        <v>447</v>
      </c>
      <c r="B806">
        <v>424238656</v>
      </c>
      <c r="C806">
        <v>424237758</v>
      </c>
      <c r="D806">
        <v>417090726</v>
      </c>
      <c r="E806">
        <v>117</v>
      </c>
      <c r="F806">
        <v>1</v>
      </c>
      <c r="G806">
        <v>1</v>
      </c>
      <c r="H806">
        <v>1</v>
      </c>
      <c r="I806" t="s">
        <v>969</v>
      </c>
      <c r="J806" t="s">
        <v>3</v>
      </c>
      <c r="K806" t="s">
        <v>970</v>
      </c>
      <c r="L806">
        <v>1191</v>
      </c>
      <c r="N806">
        <v>1013</v>
      </c>
      <c r="O806" t="s">
        <v>856</v>
      </c>
      <c r="P806" t="s">
        <v>856</v>
      </c>
      <c r="Q806">
        <v>1</v>
      </c>
      <c r="W806">
        <v>0</v>
      </c>
      <c r="X806">
        <v>888410196</v>
      </c>
      <c r="Y806">
        <f>(AT806*ROUND(0.3,7))</f>
        <v>4.056</v>
      </c>
      <c r="AA806">
        <v>0</v>
      </c>
      <c r="AB806">
        <v>0</v>
      </c>
      <c r="AC806">
        <v>0</v>
      </c>
      <c r="AD806">
        <v>539.69000000000005</v>
      </c>
      <c r="AE806">
        <v>0</v>
      </c>
      <c r="AF806">
        <v>0</v>
      </c>
      <c r="AG806">
        <v>0</v>
      </c>
      <c r="AH806">
        <v>539.69000000000005</v>
      </c>
      <c r="AI806">
        <v>1</v>
      </c>
      <c r="AJ806">
        <v>1</v>
      </c>
      <c r="AK806">
        <v>1</v>
      </c>
      <c r="AL806">
        <v>1</v>
      </c>
      <c r="AM806">
        <v>-2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13.52</v>
      </c>
      <c r="AU806" t="s">
        <v>407</v>
      </c>
      <c r="AV806">
        <v>1</v>
      </c>
      <c r="AW806">
        <v>2</v>
      </c>
      <c r="AX806">
        <v>424393412</v>
      </c>
      <c r="AY806">
        <v>1</v>
      </c>
      <c r="AZ806">
        <v>0</v>
      </c>
      <c r="BA806">
        <v>938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7296.6088000000009</v>
      </c>
      <c r="BN806">
        <v>13.52</v>
      </c>
      <c r="BO806">
        <v>0</v>
      </c>
      <c r="BP806">
        <v>1</v>
      </c>
      <c r="BQ806">
        <v>0</v>
      </c>
      <c r="BR806">
        <v>0</v>
      </c>
      <c r="BS806">
        <v>0</v>
      </c>
      <c r="BT806">
        <v>2188.9826400000002</v>
      </c>
      <c r="BU806">
        <v>4.056</v>
      </c>
      <c r="BV806">
        <v>0</v>
      </c>
      <c r="BW806">
        <v>1</v>
      </c>
      <c r="CU806">
        <f>ROUND(AT806*Source!I447*AH806*AL806,2)</f>
        <v>7296.61</v>
      </c>
      <c r="CV806">
        <f>ROUND(Y806*Source!I447,7)</f>
        <v>4.056</v>
      </c>
      <c r="CW806">
        <v>0</v>
      </c>
      <c r="CX806">
        <f>ROUND(Y806*Source!I447,7)</f>
        <v>4.056</v>
      </c>
      <c r="CY806">
        <f>AD806</f>
        <v>539.69000000000005</v>
      </c>
      <c r="CZ806">
        <f>AH806</f>
        <v>539.69000000000005</v>
      </c>
      <c r="DA806">
        <f>AL806</f>
        <v>1</v>
      </c>
      <c r="DB806">
        <f>ROUND((ROUND(AT806*CZ806,2)*ROUND(0.3,7)),6)</f>
        <v>2188.9830000000002</v>
      </c>
      <c r="DC806">
        <f>ROUND((ROUND(AT806*AG806,2)*ROUND(0.3,7)),6)</f>
        <v>0</v>
      </c>
      <c r="DD806" t="s">
        <v>3</v>
      </c>
      <c r="DE806" t="s">
        <v>3</v>
      </c>
      <c r="DF806">
        <f t="shared" si="351"/>
        <v>0</v>
      </c>
      <c r="DG806">
        <f t="shared" si="352"/>
        <v>0</v>
      </c>
      <c r="DH806">
        <f t="shared" si="348"/>
        <v>0</v>
      </c>
      <c r="DI806">
        <f t="shared" si="350"/>
        <v>2188.98</v>
      </c>
      <c r="DJ806">
        <f>DI806</f>
        <v>2188.98</v>
      </c>
      <c r="DK806">
        <v>1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">
      <c r="A807">
        <f>ROW(Source!A447)</f>
        <v>447</v>
      </c>
      <c r="B807">
        <v>424238656</v>
      </c>
      <c r="C807">
        <v>424237758</v>
      </c>
      <c r="D807">
        <v>417090896</v>
      </c>
      <c r="E807">
        <v>117</v>
      </c>
      <c r="F807">
        <v>1</v>
      </c>
      <c r="G807">
        <v>1</v>
      </c>
      <c r="H807">
        <v>1</v>
      </c>
      <c r="I807" t="s">
        <v>854</v>
      </c>
      <c r="J807" t="s">
        <v>3</v>
      </c>
      <c r="K807" t="s">
        <v>855</v>
      </c>
      <c r="L807">
        <v>1191</v>
      </c>
      <c r="N807">
        <v>1013</v>
      </c>
      <c r="O807" t="s">
        <v>856</v>
      </c>
      <c r="P807" t="s">
        <v>856</v>
      </c>
      <c r="Q807">
        <v>1</v>
      </c>
      <c r="W807">
        <v>0</v>
      </c>
      <c r="X807">
        <v>-1417349443</v>
      </c>
      <c r="Y807">
        <f>(AT807*ROUND(0.3,7))</f>
        <v>4.8000000000000001E-2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0.16</v>
      </c>
      <c r="AU807" t="s">
        <v>407</v>
      </c>
      <c r="AV807">
        <v>2</v>
      </c>
      <c r="AW807">
        <v>2</v>
      </c>
      <c r="AX807">
        <v>424393413</v>
      </c>
      <c r="AY807">
        <v>1</v>
      </c>
      <c r="AZ807">
        <v>0</v>
      </c>
      <c r="BA807">
        <v>939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ROUND(Y807*Source!I447,7)</f>
        <v>4.8000000000000001E-2</v>
      </c>
      <c r="CY807">
        <f>AD807</f>
        <v>0</v>
      </c>
      <c r="CZ807">
        <f>AH807</f>
        <v>0</v>
      </c>
      <c r="DA807">
        <f>AL807</f>
        <v>1</v>
      </c>
      <c r="DB807">
        <f>ROUND((ROUND(AT807*CZ807,2)*ROUND(0.3,7)),6)</f>
        <v>0</v>
      </c>
      <c r="DC807">
        <f>ROUND((ROUND(AT807*AG807,2)*ROUND(0.3,7)),6)</f>
        <v>0</v>
      </c>
      <c r="DD807" t="s">
        <v>3</v>
      </c>
      <c r="DE807" t="s">
        <v>3</v>
      </c>
      <c r="DF807">
        <f t="shared" si="351"/>
        <v>0</v>
      </c>
      <c r="DG807">
        <f t="shared" si="352"/>
        <v>0</v>
      </c>
      <c r="DH807">
        <f t="shared" si="348"/>
        <v>0</v>
      </c>
      <c r="DI807">
        <f t="shared" si="350"/>
        <v>0</v>
      </c>
      <c r="DJ807">
        <f>DI807</f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ROW(Source!A447)</f>
        <v>447</v>
      </c>
      <c r="B808">
        <v>424238656</v>
      </c>
      <c r="C808">
        <v>424237758</v>
      </c>
      <c r="D808">
        <v>417097392</v>
      </c>
      <c r="E808">
        <v>1</v>
      </c>
      <c r="F808">
        <v>1</v>
      </c>
      <c r="G808">
        <v>1</v>
      </c>
      <c r="H808">
        <v>2</v>
      </c>
      <c r="I808" t="s">
        <v>963</v>
      </c>
      <c r="J808" t="s">
        <v>964</v>
      </c>
      <c r="K808" t="s">
        <v>965</v>
      </c>
      <c r="L808">
        <v>1368</v>
      </c>
      <c r="N808">
        <v>1011</v>
      </c>
      <c r="O808" t="s">
        <v>748</v>
      </c>
      <c r="P808" t="s">
        <v>748</v>
      </c>
      <c r="Q808">
        <v>1</v>
      </c>
      <c r="W808">
        <v>0</v>
      </c>
      <c r="X808">
        <v>639918019</v>
      </c>
      <c r="Y808">
        <f>(AT808*ROUND(0.3,7))</f>
        <v>2.4E-2</v>
      </c>
      <c r="AA808">
        <v>0</v>
      </c>
      <c r="AB808">
        <v>1626.29</v>
      </c>
      <c r="AC808">
        <v>724.95</v>
      </c>
      <c r="AD808">
        <v>0</v>
      </c>
      <c r="AE808">
        <v>0</v>
      </c>
      <c r="AF808">
        <v>1626.29</v>
      </c>
      <c r="AG808">
        <v>724.95</v>
      </c>
      <c r="AH808">
        <v>0</v>
      </c>
      <c r="AI808">
        <v>1</v>
      </c>
      <c r="AJ808">
        <v>1</v>
      </c>
      <c r="AK808">
        <v>1</v>
      </c>
      <c r="AL808">
        <v>1</v>
      </c>
      <c r="AM808">
        <v>-2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0.08</v>
      </c>
      <c r="AU808" t="s">
        <v>407</v>
      </c>
      <c r="AV808">
        <v>1</v>
      </c>
      <c r="AW808">
        <v>2</v>
      </c>
      <c r="AX808">
        <v>424393414</v>
      </c>
      <c r="AY808">
        <v>1</v>
      </c>
      <c r="AZ808">
        <v>0</v>
      </c>
      <c r="BA808">
        <v>940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130.10319999999999</v>
      </c>
      <c r="BL808">
        <v>57.996000000000002</v>
      </c>
      <c r="BM808">
        <v>0</v>
      </c>
      <c r="BN808">
        <v>0</v>
      </c>
      <c r="BO808">
        <v>0.08</v>
      </c>
      <c r="BP808">
        <v>1</v>
      </c>
      <c r="BQ808">
        <v>0</v>
      </c>
      <c r="BR808">
        <v>39.03096</v>
      </c>
      <c r="BS808">
        <v>17.398800000000001</v>
      </c>
      <c r="BT808">
        <v>0</v>
      </c>
      <c r="BU808">
        <v>0</v>
      </c>
      <c r="BV808">
        <v>2.4E-2</v>
      </c>
      <c r="BW808">
        <v>1</v>
      </c>
      <c r="CV808">
        <v>0</v>
      </c>
      <c r="CW808">
        <f>ROUND(Y808*Source!I447*DO808,7)</f>
        <v>2.4E-2</v>
      </c>
      <c r="CX808">
        <f>ROUND(Y808*Source!I447,7)</f>
        <v>2.4E-2</v>
      </c>
      <c r="CY808">
        <f>AB808</f>
        <v>1626.29</v>
      </c>
      <c r="CZ808">
        <f>AF808</f>
        <v>1626.29</v>
      </c>
      <c r="DA808">
        <f>AJ808</f>
        <v>1</v>
      </c>
      <c r="DB808">
        <f>ROUND((ROUND(AT808*CZ808,2)*ROUND(0.3,7)),6)</f>
        <v>39.03</v>
      </c>
      <c r="DC808">
        <f>ROUND((ROUND(AT808*AG808,2)*ROUND(0.3,7)),6)</f>
        <v>17.399999999999999</v>
      </c>
      <c r="DD808" t="s">
        <v>3</v>
      </c>
      <c r="DE808" t="s">
        <v>3</v>
      </c>
      <c r="DF808">
        <f t="shared" si="351"/>
        <v>0</v>
      </c>
      <c r="DG808">
        <f t="shared" si="352"/>
        <v>39.03</v>
      </c>
      <c r="DH808">
        <f t="shared" si="348"/>
        <v>17.399999999999999</v>
      </c>
      <c r="DI808">
        <f t="shared" si="350"/>
        <v>0</v>
      </c>
      <c r="DJ808">
        <f>DG808+DH808</f>
        <v>56.43</v>
      </c>
      <c r="DK808">
        <v>1</v>
      </c>
      <c r="DL808" t="s">
        <v>876</v>
      </c>
      <c r="DM808">
        <v>6</v>
      </c>
      <c r="DN808" t="s">
        <v>856</v>
      </c>
      <c r="DO808">
        <v>1</v>
      </c>
    </row>
    <row r="809" spans="1:119" x14ac:dyDescent="0.2">
      <c r="A809">
        <f>ROW(Source!A447)</f>
        <v>447</v>
      </c>
      <c r="B809">
        <v>424238656</v>
      </c>
      <c r="C809">
        <v>424237758</v>
      </c>
      <c r="D809">
        <v>417098287</v>
      </c>
      <c r="E809">
        <v>1</v>
      </c>
      <c r="F809">
        <v>1</v>
      </c>
      <c r="G809">
        <v>1</v>
      </c>
      <c r="H809">
        <v>2</v>
      </c>
      <c r="I809" t="s">
        <v>901</v>
      </c>
      <c r="J809" t="s">
        <v>902</v>
      </c>
      <c r="K809" t="s">
        <v>903</v>
      </c>
      <c r="L809">
        <v>1368</v>
      </c>
      <c r="N809">
        <v>1011</v>
      </c>
      <c r="O809" t="s">
        <v>748</v>
      </c>
      <c r="P809" t="s">
        <v>748</v>
      </c>
      <c r="Q809">
        <v>1</v>
      </c>
      <c r="W809">
        <v>0</v>
      </c>
      <c r="X809">
        <v>-849950259</v>
      </c>
      <c r="Y809">
        <f>(AT809*ROUND(0.3,7))</f>
        <v>2.4E-2</v>
      </c>
      <c r="AA809">
        <v>0</v>
      </c>
      <c r="AB809">
        <v>641.70000000000005</v>
      </c>
      <c r="AC809">
        <v>539.69000000000005</v>
      </c>
      <c r="AD809">
        <v>0</v>
      </c>
      <c r="AE809">
        <v>0</v>
      </c>
      <c r="AF809">
        <v>641.70000000000005</v>
      </c>
      <c r="AG809">
        <v>539.69000000000005</v>
      </c>
      <c r="AH809">
        <v>0</v>
      </c>
      <c r="AI809">
        <v>1</v>
      </c>
      <c r="AJ809">
        <v>1</v>
      </c>
      <c r="AK809">
        <v>1</v>
      </c>
      <c r="AL809">
        <v>1</v>
      </c>
      <c r="AM809">
        <v>-2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0.08</v>
      </c>
      <c r="AU809" t="s">
        <v>407</v>
      </c>
      <c r="AV809">
        <v>1</v>
      </c>
      <c r="AW809">
        <v>2</v>
      </c>
      <c r="AX809">
        <v>424393415</v>
      </c>
      <c r="AY809">
        <v>1</v>
      </c>
      <c r="AZ809">
        <v>0</v>
      </c>
      <c r="BA809">
        <v>941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51.336000000000006</v>
      </c>
      <c r="BL809">
        <v>43.175200000000004</v>
      </c>
      <c r="BM809">
        <v>0</v>
      </c>
      <c r="BN809">
        <v>0</v>
      </c>
      <c r="BO809">
        <v>0.08</v>
      </c>
      <c r="BP809">
        <v>1</v>
      </c>
      <c r="BQ809">
        <v>0</v>
      </c>
      <c r="BR809">
        <v>15.400800000000002</v>
      </c>
      <c r="BS809">
        <v>12.952560000000002</v>
      </c>
      <c r="BT809">
        <v>0</v>
      </c>
      <c r="BU809">
        <v>0</v>
      </c>
      <c r="BV809">
        <v>2.4E-2</v>
      </c>
      <c r="BW809">
        <v>1</v>
      </c>
      <c r="CV809">
        <v>0</v>
      </c>
      <c r="CW809">
        <f>ROUND(Y809*Source!I447*DO809,7)</f>
        <v>2.4E-2</v>
      </c>
      <c r="CX809">
        <f>ROUND(Y809*Source!I447,7)</f>
        <v>2.4E-2</v>
      </c>
      <c r="CY809">
        <f>AB809</f>
        <v>641.70000000000005</v>
      </c>
      <c r="CZ809">
        <f>AF809</f>
        <v>641.70000000000005</v>
      </c>
      <c r="DA809">
        <f>AJ809</f>
        <v>1</v>
      </c>
      <c r="DB809">
        <f>ROUND((ROUND(AT809*CZ809,2)*ROUND(0.3,7)),6)</f>
        <v>15.401999999999999</v>
      </c>
      <c r="DC809">
        <f>ROUND((ROUND(AT809*AG809,2)*ROUND(0.3,7)),6)</f>
        <v>12.954000000000001</v>
      </c>
      <c r="DD809" t="s">
        <v>3</v>
      </c>
      <c r="DE809" t="s">
        <v>3</v>
      </c>
      <c r="DF809">
        <f t="shared" si="351"/>
        <v>0</v>
      </c>
      <c r="DG809">
        <f t="shared" si="352"/>
        <v>15.4</v>
      </c>
      <c r="DH809">
        <f t="shared" si="348"/>
        <v>12.95</v>
      </c>
      <c r="DI809">
        <f t="shared" si="350"/>
        <v>0</v>
      </c>
      <c r="DJ809">
        <f>DG809+DH809</f>
        <v>28.35</v>
      </c>
      <c r="DK809">
        <v>1</v>
      </c>
      <c r="DL809" t="s">
        <v>867</v>
      </c>
      <c r="DM809">
        <v>4</v>
      </c>
      <c r="DN809" t="s">
        <v>856</v>
      </c>
      <c r="DO809">
        <v>1</v>
      </c>
    </row>
    <row r="810" spans="1:119" x14ac:dyDescent="0.2">
      <c r="A810">
        <f>ROW(Source!A447)</f>
        <v>447</v>
      </c>
      <c r="B810">
        <v>424238656</v>
      </c>
      <c r="C810">
        <v>424237758</v>
      </c>
      <c r="D810">
        <v>417162811</v>
      </c>
      <c r="E810">
        <v>1</v>
      </c>
      <c r="F810">
        <v>1</v>
      </c>
      <c r="G810">
        <v>1</v>
      </c>
      <c r="H810">
        <v>3</v>
      </c>
      <c r="I810" t="s">
        <v>1156</v>
      </c>
      <c r="J810" t="s">
        <v>1157</v>
      </c>
      <c r="K810" t="s">
        <v>1158</v>
      </c>
      <c r="L810">
        <v>1346</v>
      </c>
      <c r="N810">
        <v>1009</v>
      </c>
      <c r="O810" t="s">
        <v>1046</v>
      </c>
      <c r="P810" t="s">
        <v>1046</v>
      </c>
      <c r="Q810">
        <v>1</v>
      </c>
      <c r="W810">
        <v>0</v>
      </c>
      <c r="X810">
        <v>-584860615</v>
      </c>
      <c r="Y810">
        <f t="shared" ref="Y810:Y817" si="353">(AT810*ROUND(0,7))</f>
        <v>0</v>
      </c>
      <c r="AA810">
        <v>2426.9899999999998</v>
      </c>
      <c r="AB810">
        <v>0</v>
      </c>
      <c r="AC810">
        <v>0</v>
      </c>
      <c r="AD810">
        <v>0</v>
      </c>
      <c r="AE810">
        <v>2056.77</v>
      </c>
      <c r="AF810">
        <v>0</v>
      </c>
      <c r="AG810">
        <v>0</v>
      </c>
      <c r="AH810">
        <v>0</v>
      </c>
      <c r="AI810">
        <v>1.18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0.25</v>
      </c>
      <c r="AU810" t="s">
        <v>342</v>
      </c>
      <c r="AV810">
        <v>0</v>
      </c>
      <c r="AW810">
        <v>2</v>
      </c>
      <c r="AX810">
        <v>424393416</v>
      </c>
      <c r="AY810">
        <v>1</v>
      </c>
      <c r="AZ810">
        <v>0</v>
      </c>
      <c r="BA810">
        <v>942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514.1925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ROUND(Y810*Source!I447,7)</f>
        <v>0</v>
      </c>
      <c r="CY810">
        <f t="shared" ref="CY810:CY817" si="354">AA810</f>
        <v>2426.9899999999998</v>
      </c>
      <c r="CZ810">
        <f t="shared" ref="CZ810:CZ817" si="355">AE810</f>
        <v>2056.77</v>
      </c>
      <c r="DA810">
        <f t="shared" ref="DA810:DA817" si="356">AI810</f>
        <v>1.18</v>
      </c>
      <c r="DB810">
        <f t="shared" ref="DB810:DB817" si="357">ROUND((ROUND(AT810*CZ810,2)*ROUND(0,7)),6)</f>
        <v>0</v>
      </c>
      <c r="DC810">
        <f t="shared" ref="DC810:DC817" si="358">ROUND((ROUND(AT810*AG810,2)*ROUND(0,7)),6)</f>
        <v>0</v>
      </c>
      <c r="DD810" t="s">
        <v>3</v>
      </c>
      <c r="DE810" t="s">
        <v>3</v>
      </c>
      <c r="DF810">
        <f>ROUND(ROUND(AE810*AI810,2)*CX810,2)</f>
        <v>0</v>
      </c>
      <c r="DG810">
        <f t="shared" si="352"/>
        <v>0</v>
      </c>
      <c r="DH810">
        <f t="shared" si="348"/>
        <v>0</v>
      </c>
      <c r="DI810">
        <f t="shared" si="350"/>
        <v>0</v>
      </c>
      <c r="DJ810">
        <f t="shared" ref="DJ810:DJ817" si="359">DF810</f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ROW(Source!A447)</f>
        <v>447</v>
      </c>
      <c r="B811">
        <v>424238656</v>
      </c>
      <c r="C811">
        <v>424237758</v>
      </c>
      <c r="D811">
        <v>417163005</v>
      </c>
      <c r="E811">
        <v>1</v>
      </c>
      <c r="F811">
        <v>1</v>
      </c>
      <c r="G811">
        <v>1</v>
      </c>
      <c r="H811">
        <v>3</v>
      </c>
      <c r="I811" t="s">
        <v>1159</v>
      </c>
      <c r="J811" t="s">
        <v>1160</v>
      </c>
      <c r="K811" t="s">
        <v>1161</v>
      </c>
      <c r="L811">
        <v>1348</v>
      </c>
      <c r="N811">
        <v>1009</v>
      </c>
      <c r="O811" t="s">
        <v>635</v>
      </c>
      <c r="P811" t="s">
        <v>635</v>
      </c>
      <c r="Q811">
        <v>1000</v>
      </c>
      <c r="W811">
        <v>0</v>
      </c>
      <c r="X811">
        <v>-738873499</v>
      </c>
      <c r="Y811">
        <f t="shared" si="353"/>
        <v>0</v>
      </c>
      <c r="AA811">
        <v>130923.52</v>
      </c>
      <c r="AB811">
        <v>0</v>
      </c>
      <c r="AC811">
        <v>0</v>
      </c>
      <c r="AD811">
        <v>0</v>
      </c>
      <c r="AE811">
        <v>81827.199999999997</v>
      </c>
      <c r="AF811">
        <v>0</v>
      </c>
      <c r="AG811">
        <v>0</v>
      </c>
      <c r="AH811">
        <v>0</v>
      </c>
      <c r="AI811">
        <v>1.6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3.5E-4</v>
      </c>
      <c r="AU811" t="s">
        <v>342</v>
      </c>
      <c r="AV811">
        <v>0</v>
      </c>
      <c r="AW811">
        <v>2</v>
      </c>
      <c r="AX811">
        <v>424393417</v>
      </c>
      <c r="AY811">
        <v>1</v>
      </c>
      <c r="AZ811">
        <v>0</v>
      </c>
      <c r="BA811">
        <v>943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28.639519999999997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ROUND(Y811*Source!I447,7)</f>
        <v>0</v>
      </c>
      <c r="CY811">
        <f t="shared" si="354"/>
        <v>130923.52</v>
      </c>
      <c r="CZ811">
        <f t="shared" si="355"/>
        <v>81827.199999999997</v>
      </c>
      <c r="DA811">
        <f t="shared" si="356"/>
        <v>1.6</v>
      </c>
      <c r="DB811">
        <f t="shared" si="357"/>
        <v>0</v>
      </c>
      <c r="DC811">
        <f t="shared" si="358"/>
        <v>0</v>
      </c>
      <c r="DD811" t="s">
        <v>3</v>
      </c>
      <c r="DE811" t="s">
        <v>3</v>
      </c>
      <c r="DF811">
        <f>ROUND(ROUND(AE811*AI811,2)*CX811,2)</f>
        <v>0</v>
      </c>
      <c r="DG811">
        <f t="shared" si="352"/>
        <v>0</v>
      </c>
      <c r="DH811">
        <f t="shared" si="348"/>
        <v>0</v>
      </c>
      <c r="DI811">
        <f t="shared" si="350"/>
        <v>0</v>
      </c>
      <c r="DJ811">
        <f t="shared" si="359"/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ROW(Source!A447)</f>
        <v>447</v>
      </c>
      <c r="B812">
        <v>424238656</v>
      </c>
      <c r="C812">
        <v>424237758</v>
      </c>
      <c r="D812">
        <v>417163072</v>
      </c>
      <c r="E812">
        <v>1</v>
      </c>
      <c r="F812">
        <v>1</v>
      </c>
      <c r="G812">
        <v>1</v>
      </c>
      <c r="H812">
        <v>3</v>
      </c>
      <c r="I812" t="s">
        <v>1153</v>
      </c>
      <c r="J812" t="s">
        <v>1154</v>
      </c>
      <c r="K812" t="s">
        <v>1155</v>
      </c>
      <c r="L812">
        <v>1346</v>
      </c>
      <c r="N812">
        <v>1009</v>
      </c>
      <c r="O812" t="s">
        <v>1046</v>
      </c>
      <c r="P812" t="s">
        <v>1046</v>
      </c>
      <c r="Q812">
        <v>1</v>
      </c>
      <c r="W812">
        <v>0</v>
      </c>
      <c r="X812">
        <v>-1568219933</v>
      </c>
      <c r="Y812">
        <f t="shared" si="353"/>
        <v>0</v>
      </c>
      <c r="AA812">
        <v>54.5</v>
      </c>
      <c r="AB812">
        <v>0</v>
      </c>
      <c r="AC812">
        <v>0</v>
      </c>
      <c r="AD812">
        <v>0</v>
      </c>
      <c r="AE812">
        <v>54.5</v>
      </c>
      <c r="AF812">
        <v>0</v>
      </c>
      <c r="AG812">
        <v>0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5</v>
      </c>
      <c r="AU812" t="s">
        <v>342</v>
      </c>
      <c r="AV812">
        <v>0</v>
      </c>
      <c r="AW812">
        <v>2</v>
      </c>
      <c r="AX812">
        <v>424393418</v>
      </c>
      <c r="AY812">
        <v>1</v>
      </c>
      <c r="AZ812">
        <v>0</v>
      </c>
      <c r="BA812">
        <v>944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272.5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1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ROUND(Y812*Source!I447,7)</f>
        <v>0</v>
      </c>
      <c r="CY812">
        <f t="shared" si="354"/>
        <v>54.5</v>
      </c>
      <c r="CZ812">
        <f t="shared" si="355"/>
        <v>54.5</v>
      </c>
      <c r="DA812">
        <f t="shared" si="356"/>
        <v>1</v>
      </c>
      <c r="DB812">
        <f t="shared" si="357"/>
        <v>0</v>
      </c>
      <c r="DC812">
        <f t="shared" si="358"/>
        <v>0</v>
      </c>
      <c r="DD812" t="s">
        <v>3</v>
      </c>
      <c r="DE812" t="s">
        <v>3</v>
      </c>
      <c r="DF812">
        <f>ROUND(ROUND(AE812,2)*CX812,2)</f>
        <v>0</v>
      </c>
      <c r="DG812">
        <f t="shared" si="352"/>
        <v>0</v>
      </c>
      <c r="DH812">
        <f t="shared" si="348"/>
        <v>0</v>
      </c>
      <c r="DI812">
        <f t="shared" si="350"/>
        <v>0</v>
      </c>
      <c r="DJ812">
        <f t="shared" si="359"/>
        <v>0</v>
      </c>
      <c r="DK812">
        <v>1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ROW(Source!A447)</f>
        <v>447</v>
      </c>
      <c r="B813">
        <v>424238656</v>
      </c>
      <c r="C813">
        <v>424237758</v>
      </c>
      <c r="D813">
        <v>417167710</v>
      </c>
      <c r="E813">
        <v>1</v>
      </c>
      <c r="F813">
        <v>1</v>
      </c>
      <c r="G813">
        <v>1</v>
      </c>
      <c r="H813">
        <v>3</v>
      </c>
      <c r="I813" t="s">
        <v>1162</v>
      </c>
      <c r="J813" t="s">
        <v>1163</v>
      </c>
      <c r="K813" t="s">
        <v>1164</v>
      </c>
      <c r="L813">
        <v>1330</v>
      </c>
      <c r="N813">
        <v>1005</v>
      </c>
      <c r="O813" t="s">
        <v>224</v>
      </c>
      <c r="P813" t="s">
        <v>224</v>
      </c>
      <c r="Q813">
        <v>10</v>
      </c>
      <c r="W813">
        <v>0</v>
      </c>
      <c r="X813">
        <v>-277904706</v>
      </c>
      <c r="Y813">
        <f t="shared" si="353"/>
        <v>0</v>
      </c>
      <c r="AA813">
        <v>595.15</v>
      </c>
      <c r="AB813">
        <v>0</v>
      </c>
      <c r="AC813">
        <v>0</v>
      </c>
      <c r="AD813">
        <v>0</v>
      </c>
      <c r="AE813">
        <v>386.46</v>
      </c>
      <c r="AF813">
        <v>0</v>
      </c>
      <c r="AG813">
        <v>0</v>
      </c>
      <c r="AH813">
        <v>0</v>
      </c>
      <c r="AI813">
        <v>1.54</v>
      </c>
      <c r="AJ813">
        <v>1</v>
      </c>
      <c r="AK813">
        <v>1</v>
      </c>
      <c r="AL813">
        <v>1</v>
      </c>
      <c r="AM813">
        <v>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0.01</v>
      </c>
      <c r="AU813" t="s">
        <v>342</v>
      </c>
      <c r="AV813">
        <v>0</v>
      </c>
      <c r="AW813">
        <v>2</v>
      </c>
      <c r="AX813">
        <v>424393419</v>
      </c>
      <c r="AY813">
        <v>1</v>
      </c>
      <c r="AZ813">
        <v>0</v>
      </c>
      <c r="BA813">
        <v>945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3.8645999999999998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1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ROUND(Y813*Source!I447,7)</f>
        <v>0</v>
      </c>
      <c r="CY813">
        <f t="shared" si="354"/>
        <v>595.15</v>
      </c>
      <c r="CZ813">
        <f t="shared" si="355"/>
        <v>386.46</v>
      </c>
      <c r="DA813">
        <f t="shared" si="356"/>
        <v>1.54</v>
      </c>
      <c r="DB813">
        <f t="shared" si="357"/>
        <v>0</v>
      </c>
      <c r="DC813">
        <f t="shared" si="358"/>
        <v>0</v>
      </c>
      <c r="DD813" t="s">
        <v>3</v>
      </c>
      <c r="DE813" t="s">
        <v>3</v>
      </c>
      <c r="DF813">
        <f>ROUND(ROUND(AE813*AI813,2)*CX813,2)</f>
        <v>0</v>
      </c>
      <c r="DG813">
        <f t="shared" si="352"/>
        <v>0</v>
      </c>
      <c r="DH813">
        <f t="shared" si="348"/>
        <v>0</v>
      </c>
      <c r="DI813">
        <f t="shared" si="350"/>
        <v>0</v>
      </c>
      <c r="DJ813">
        <f t="shared" si="359"/>
        <v>0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ROW(Source!A447)</f>
        <v>447</v>
      </c>
      <c r="B814">
        <v>424238656</v>
      </c>
      <c r="C814">
        <v>424237758</v>
      </c>
      <c r="D814">
        <v>417175540</v>
      </c>
      <c r="E814">
        <v>1</v>
      </c>
      <c r="F814">
        <v>1</v>
      </c>
      <c r="G814">
        <v>1</v>
      </c>
      <c r="H814">
        <v>3</v>
      </c>
      <c r="I814" t="s">
        <v>1165</v>
      </c>
      <c r="J814" t="s">
        <v>1166</v>
      </c>
      <c r="K814" t="s">
        <v>1167</v>
      </c>
      <c r="L814">
        <v>1348</v>
      </c>
      <c r="N814">
        <v>1009</v>
      </c>
      <c r="O814" t="s">
        <v>635</v>
      </c>
      <c r="P814" t="s">
        <v>635</v>
      </c>
      <c r="Q814">
        <v>1000</v>
      </c>
      <c r="W814">
        <v>0</v>
      </c>
      <c r="X814">
        <v>1793987537</v>
      </c>
      <c r="Y814">
        <f t="shared" si="353"/>
        <v>0</v>
      </c>
      <c r="AA814">
        <v>1144599.95</v>
      </c>
      <c r="AB814">
        <v>0</v>
      </c>
      <c r="AC814">
        <v>0</v>
      </c>
      <c r="AD814">
        <v>0</v>
      </c>
      <c r="AE814">
        <v>1050091.7</v>
      </c>
      <c r="AF814">
        <v>0</v>
      </c>
      <c r="AG814">
        <v>0</v>
      </c>
      <c r="AH814">
        <v>0</v>
      </c>
      <c r="AI814">
        <v>1.0900000000000001</v>
      </c>
      <c r="AJ814">
        <v>1</v>
      </c>
      <c r="AK814">
        <v>1</v>
      </c>
      <c r="AL814">
        <v>1</v>
      </c>
      <c r="AM814">
        <v>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6.9999999999999999E-4</v>
      </c>
      <c r="AU814" t="s">
        <v>342</v>
      </c>
      <c r="AV814">
        <v>0</v>
      </c>
      <c r="AW814">
        <v>2</v>
      </c>
      <c r="AX814">
        <v>424393420</v>
      </c>
      <c r="AY814">
        <v>1</v>
      </c>
      <c r="AZ814">
        <v>0</v>
      </c>
      <c r="BA814">
        <v>946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735.06418999999994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1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ROUND(Y814*Source!I447,7)</f>
        <v>0</v>
      </c>
      <c r="CY814">
        <f t="shared" si="354"/>
        <v>1144599.95</v>
      </c>
      <c r="CZ814">
        <f t="shared" si="355"/>
        <v>1050091.7</v>
      </c>
      <c r="DA814">
        <f t="shared" si="356"/>
        <v>1.0900000000000001</v>
      </c>
      <c r="DB814">
        <f t="shared" si="357"/>
        <v>0</v>
      </c>
      <c r="DC814">
        <f t="shared" si="358"/>
        <v>0</v>
      </c>
      <c r="DD814" t="s">
        <v>3</v>
      </c>
      <c r="DE814" t="s">
        <v>3</v>
      </c>
      <c r="DF814">
        <f>ROUND(ROUND(AE814*AI814,2)*CX814,2)</f>
        <v>0</v>
      </c>
      <c r="DG814">
        <f t="shared" si="352"/>
        <v>0</v>
      </c>
      <c r="DH814">
        <f t="shared" si="348"/>
        <v>0</v>
      </c>
      <c r="DI814">
        <f t="shared" si="350"/>
        <v>0</v>
      </c>
      <c r="DJ814">
        <f t="shared" si="359"/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ROW(Source!A447)</f>
        <v>447</v>
      </c>
      <c r="B815">
        <v>424238656</v>
      </c>
      <c r="C815">
        <v>424237758</v>
      </c>
      <c r="D815">
        <v>417175577</v>
      </c>
      <c r="E815">
        <v>1</v>
      </c>
      <c r="F815">
        <v>1</v>
      </c>
      <c r="G815">
        <v>1</v>
      </c>
      <c r="H815">
        <v>3</v>
      </c>
      <c r="I815" t="s">
        <v>1141</v>
      </c>
      <c r="J815" t="s">
        <v>1142</v>
      </c>
      <c r="K815" t="s">
        <v>1143</v>
      </c>
      <c r="L815">
        <v>1346</v>
      </c>
      <c r="N815">
        <v>1009</v>
      </c>
      <c r="O815" t="s">
        <v>1046</v>
      </c>
      <c r="P815" t="s">
        <v>1046</v>
      </c>
      <c r="Q815">
        <v>1</v>
      </c>
      <c r="W815">
        <v>0</v>
      </c>
      <c r="X815">
        <v>1865769342</v>
      </c>
      <c r="Y815">
        <f t="shared" si="353"/>
        <v>0</v>
      </c>
      <c r="AA815">
        <v>1499.09</v>
      </c>
      <c r="AB815">
        <v>0</v>
      </c>
      <c r="AC815">
        <v>0</v>
      </c>
      <c r="AD815">
        <v>0</v>
      </c>
      <c r="AE815">
        <v>931.11</v>
      </c>
      <c r="AF815">
        <v>0</v>
      </c>
      <c r="AG815">
        <v>0</v>
      </c>
      <c r="AH815">
        <v>0</v>
      </c>
      <c r="AI815">
        <v>1.61</v>
      </c>
      <c r="AJ815">
        <v>1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2.4</v>
      </c>
      <c r="AU815" t="s">
        <v>342</v>
      </c>
      <c r="AV815">
        <v>0</v>
      </c>
      <c r="AW815">
        <v>2</v>
      </c>
      <c r="AX815">
        <v>424393421</v>
      </c>
      <c r="AY815">
        <v>1</v>
      </c>
      <c r="AZ815">
        <v>0</v>
      </c>
      <c r="BA815">
        <v>947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2234.6639999999998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1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v>0</v>
      </c>
      <c r="CX815">
        <f>ROUND(Y815*Source!I447,7)</f>
        <v>0</v>
      </c>
      <c r="CY815">
        <f t="shared" si="354"/>
        <v>1499.09</v>
      </c>
      <c r="CZ815">
        <f t="shared" si="355"/>
        <v>931.11</v>
      </c>
      <c r="DA815">
        <f t="shared" si="356"/>
        <v>1.61</v>
      </c>
      <c r="DB815">
        <f t="shared" si="357"/>
        <v>0</v>
      </c>
      <c r="DC815">
        <f t="shared" si="358"/>
        <v>0</v>
      </c>
      <c r="DD815" t="s">
        <v>3</v>
      </c>
      <c r="DE815" t="s">
        <v>3</v>
      </c>
      <c r="DF815">
        <f>ROUND(ROUND(AE815*AI815,2)*CX815,2)</f>
        <v>0</v>
      </c>
      <c r="DG815">
        <f t="shared" si="352"/>
        <v>0</v>
      </c>
      <c r="DH815">
        <f t="shared" si="348"/>
        <v>0</v>
      </c>
      <c r="DI815">
        <f t="shared" si="350"/>
        <v>0</v>
      </c>
      <c r="DJ815">
        <f t="shared" si="359"/>
        <v>0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">
      <c r="A816">
        <f>ROW(Source!A447)</f>
        <v>447</v>
      </c>
      <c r="B816">
        <v>424238656</v>
      </c>
      <c r="C816">
        <v>424237758</v>
      </c>
      <c r="D816">
        <v>417183758</v>
      </c>
      <c r="E816">
        <v>1</v>
      </c>
      <c r="F816">
        <v>1</v>
      </c>
      <c r="G816">
        <v>1</v>
      </c>
      <c r="H816">
        <v>3</v>
      </c>
      <c r="I816" t="s">
        <v>1135</v>
      </c>
      <c r="J816" t="s">
        <v>1136</v>
      </c>
      <c r="K816" t="s">
        <v>1137</v>
      </c>
      <c r="L816">
        <v>1346</v>
      </c>
      <c r="N816">
        <v>1009</v>
      </c>
      <c r="O816" t="s">
        <v>1046</v>
      </c>
      <c r="P816" t="s">
        <v>1046</v>
      </c>
      <c r="Q816">
        <v>1</v>
      </c>
      <c r="W816">
        <v>0</v>
      </c>
      <c r="X816">
        <v>291254868</v>
      </c>
      <c r="Y816">
        <f t="shared" si="353"/>
        <v>0</v>
      </c>
      <c r="AA816">
        <v>115.03</v>
      </c>
      <c r="AB816">
        <v>0</v>
      </c>
      <c r="AC816">
        <v>0</v>
      </c>
      <c r="AD816">
        <v>0</v>
      </c>
      <c r="AE816">
        <v>79.88</v>
      </c>
      <c r="AF816">
        <v>0</v>
      </c>
      <c r="AG816">
        <v>0</v>
      </c>
      <c r="AH816">
        <v>0</v>
      </c>
      <c r="AI816">
        <v>1.44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0.4</v>
      </c>
      <c r="AU816" t="s">
        <v>342</v>
      </c>
      <c r="AV816">
        <v>0</v>
      </c>
      <c r="AW816">
        <v>2</v>
      </c>
      <c r="AX816">
        <v>424393422</v>
      </c>
      <c r="AY816">
        <v>1</v>
      </c>
      <c r="AZ816">
        <v>0</v>
      </c>
      <c r="BA816">
        <v>948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31.951999999999998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ROUND(Y816*Source!I447,7)</f>
        <v>0</v>
      </c>
      <c r="CY816">
        <f t="shared" si="354"/>
        <v>115.03</v>
      </c>
      <c r="CZ816">
        <f t="shared" si="355"/>
        <v>79.88</v>
      </c>
      <c r="DA816">
        <f t="shared" si="356"/>
        <v>1.44</v>
      </c>
      <c r="DB816">
        <f t="shared" si="357"/>
        <v>0</v>
      </c>
      <c r="DC816">
        <f t="shared" si="358"/>
        <v>0</v>
      </c>
      <c r="DD816" t="s">
        <v>3</v>
      </c>
      <c r="DE816" t="s">
        <v>3</v>
      </c>
      <c r="DF816">
        <f>ROUND(ROUND(AE816*AI816,2)*CX816,2)</f>
        <v>0</v>
      </c>
      <c r="DG816">
        <f t="shared" si="352"/>
        <v>0</v>
      </c>
      <c r="DH816">
        <f t="shared" si="348"/>
        <v>0</v>
      </c>
      <c r="DI816">
        <f t="shared" si="350"/>
        <v>0</v>
      </c>
      <c r="DJ816">
        <f t="shared" si="359"/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ROW(Source!A447)</f>
        <v>447</v>
      </c>
      <c r="B817">
        <v>424238656</v>
      </c>
      <c r="C817">
        <v>424237758</v>
      </c>
      <c r="D817">
        <v>417191017</v>
      </c>
      <c r="E817">
        <v>1</v>
      </c>
      <c r="F817">
        <v>1</v>
      </c>
      <c r="G817">
        <v>1</v>
      </c>
      <c r="H817">
        <v>3</v>
      </c>
      <c r="I817" t="s">
        <v>1168</v>
      </c>
      <c r="J817" t="s">
        <v>1169</v>
      </c>
      <c r="K817" t="s">
        <v>1170</v>
      </c>
      <c r="L817">
        <v>1346</v>
      </c>
      <c r="N817">
        <v>1009</v>
      </c>
      <c r="O817" t="s">
        <v>1046</v>
      </c>
      <c r="P817" t="s">
        <v>1046</v>
      </c>
      <c r="Q817">
        <v>1</v>
      </c>
      <c r="W817">
        <v>0</v>
      </c>
      <c r="X817">
        <v>-82616516</v>
      </c>
      <c r="Y817">
        <f t="shared" si="353"/>
        <v>0</v>
      </c>
      <c r="AA817">
        <v>1034.8499999999999</v>
      </c>
      <c r="AB817">
        <v>0</v>
      </c>
      <c r="AC817">
        <v>0</v>
      </c>
      <c r="AD817">
        <v>0</v>
      </c>
      <c r="AE817">
        <v>646.78</v>
      </c>
      <c r="AF817">
        <v>0</v>
      </c>
      <c r="AG817">
        <v>0</v>
      </c>
      <c r="AH817">
        <v>0</v>
      </c>
      <c r="AI817">
        <v>1.6</v>
      </c>
      <c r="AJ817">
        <v>1</v>
      </c>
      <c r="AK817">
        <v>1</v>
      </c>
      <c r="AL817">
        <v>1</v>
      </c>
      <c r="AM817">
        <v>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0.06</v>
      </c>
      <c r="AU817" t="s">
        <v>342</v>
      </c>
      <c r="AV817">
        <v>0</v>
      </c>
      <c r="AW817">
        <v>2</v>
      </c>
      <c r="AX817">
        <v>424393423</v>
      </c>
      <c r="AY817">
        <v>1</v>
      </c>
      <c r="AZ817">
        <v>0</v>
      </c>
      <c r="BA817">
        <v>949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38.806799999999996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1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ROUND(Y817*Source!I447,7)</f>
        <v>0</v>
      </c>
      <c r="CY817">
        <f t="shared" si="354"/>
        <v>1034.8499999999999</v>
      </c>
      <c r="CZ817">
        <f t="shared" si="355"/>
        <v>646.78</v>
      </c>
      <c r="DA817">
        <f t="shared" si="356"/>
        <v>1.6</v>
      </c>
      <c r="DB817">
        <f t="shared" si="357"/>
        <v>0</v>
      </c>
      <c r="DC817">
        <f t="shared" si="358"/>
        <v>0</v>
      </c>
      <c r="DD817" t="s">
        <v>3</v>
      </c>
      <c r="DE817" t="s">
        <v>3</v>
      </c>
      <c r="DF817">
        <f>ROUND(ROUND(AE817*AI817,2)*CX817,2)</f>
        <v>0</v>
      </c>
      <c r="DG817">
        <f t="shared" si="352"/>
        <v>0</v>
      </c>
      <c r="DH817">
        <f t="shared" si="348"/>
        <v>0</v>
      </c>
      <c r="DI817">
        <f t="shared" si="350"/>
        <v>0</v>
      </c>
      <c r="DJ817">
        <f t="shared" si="359"/>
        <v>0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ROW(Source!A448)</f>
        <v>448</v>
      </c>
      <c r="B818">
        <v>424238656</v>
      </c>
      <c r="C818">
        <v>424237785</v>
      </c>
      <c r="D818">
        <v>417090726</v>
      </c>
      <c r="E818">
        <v>117</v>
      </c>
      <c r="F818">
        <v>1</v>
      </c>
      <c r="G818">
        <v>1</v>
      </c>
      <c r="H818">
        <v>1</v>
      </c>
      <c r="I818" t="s">
        <v>969</v>
      </c>
      <c r="J818" t="s">
        <v>3</v>
      </c>
      <c r="K818" t="s">
        <v>970</v>
      </c>
      <c r="L818">
        <v>1191</v>
      </c>
      <c r="N818">
        <v>1013</v>
      </c>
      <c r="O818" t="s">
        <v>856</v>
      </c>
      <c r="P818" t="s">
        <v>856</v>
      </c>
      <c r="Q818">
        <v>1</v>
      </c>
      <c r="W818">
        <v>0</v>
      </c>
      <c r="X818">
        <v>888410196</v>
      </c>
      <c r="Y818">
        <f>AT818</f>
        <v>13.52</v>
      </c>
      <c r="AA818">
        <v>0</v>
      </c>
      <c r="AB818">
        <v>0</v>
      </c>
      <c r="AC818">
        <v>0</v>
      </c>
      <c r="AD818">
        <v>539.69000000000005</v>
      </c>
      <c r="AE818">
        <v>0</v>
      </c>
      <c r="AF818">
        <v>0</v>
      </c>
      <c r="AG818">
        <v>0</v>
      </c>
      <c r="AH818">
        <v>539.69000000000005</v>
      </c>
      <c r="AI818">
        <v>1</v>
      </c>
      <c r="AJ818">
        <v>1</v>
      </c>
      <c r="AK818">
        <v>1</v>
      </c>
      <c r="AL818">
        <v>1</v>
      </c>
      <c r="AM818">
        <v>-2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</v>
      </c>
      <c r="AT818">
        <v>13.52</v>
      </c>
      <c r="AU818" t="s">
        <v>3</v>
      </c>
      <c r="AV818">
        <v>1</v>
      </c>
      <c r="AW818">
        <v>2</v>
      </c>
      <c r="AX818">
        <v>424393426</v>
      </c>
      <c r="AY818">
        <v>1</v>
      </c>
      <c r="AZ818">
        <v>0</v>
      </c>
      <c r="BA818">
        <v>951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7296.6088000000009</v>
      </c>
      <c r="BN818">
        <v>13.52</v>
      </c>
      <c r="BO818">
        <v>0</v>
      </c>
      <c r="BP818">
        <v>1</v>
      </c>
      <c r="BQ818">
        <v>0</v>
      </c>
      <c r="BR818">
        <v>0</v>
      </c>
      <c r="BS818">
        <v>0</v>
      </c>
      <c r="BT818">
        <v>7296.6088000000009</v>
      </c>
      <c r="BU818">
        <v>13.52</v>
      </c>
      <c r="BV818">
        <v>0</v>
      </c>
      <c r="BW818">
        <v>1</v>
      </c>
      <c r="CU818">
        <f>ROUND(AT818*Source!I448*AH818*AL818,2)</f>
        <v>7296.61</v>
      </c>
      <c r="CV818">
        <f>ROUND(Y818*Source!I448,7)</f>
        <v>13.52</v>
      </c>
      <c r="CW818">
        <v>0</v>
      </c>
      <c r="CX818">
        <f>ROUND(Y818*Source!I448,7)</f>
        <v>13.52</v>
      </c>
      <c r="CY818">
        <f>AD818</f>
        <v>539.69000000000005</v>
      </c>
      <c r="CZ818">
        <f>AH818</f>
        <v>539.69000000000005</v>
      </c>
      <c r="DA818">
        <f>AL818</f>
        <v>1</v>
      </c>
      <c r="DB818">
        <f>ROUND(ROUND(AT818*CZ818,2),6)</f>
        <v>7296.61</v>
      </c>
      <c r="DC818">
        <f>ROUND(ROUND(AT818*AG818,2),6)</f>
        <v>0</v>
      </c>
      <c r="DD818" t="s">
        <v>3</v>
      </c>
      <c r="DE818" t="s">
        <v>3</v>
      </c>
      <c r="DF818">
        <f>ROUND(ROUND(AE818,2)*CX818,2)</f>
        <v>0</v>
      </c>
      <c r="DG818">
        <f t="shared" si="352"/>
        <v>0</v>
      </c>
      <c r="DH818">
        <f t="shared" si="348"/>
        <v>0</v>
      </c>
      <c r="DI818">
        <f t="shared" si="350"/>
        <v>7296.61</v>
      </c>
      <c r="DJ818">
        <f>DI818</f>
        <v>7296.61</v>
      </c>
      <c r="DK818">
        <v>1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ROW(Source!A448)</f>
        <v>448</v>
      </c>
      <c r="B819">
        <v>424238656</v>
      </c>
      <c r="C819">
        <v>424237785</v>
      </c>
      <c r="D819">
        <v>417090896</v>
      </c>
      <c r="E819">
        <v>117</v>
      </c>
      <c r="F819">
        <v>1</v>
      </c>
      <c r="G819">
        <v>1</v>
      </c>
      <c r="H819">
        <v>1</v>
      </c>
      <c r="I819" t="s">
        <v>854</v>
      </c>
      <c r="J819" t="s">
        <v>3</v>
      </c>
      <c r="K819" t="s">
        <v>855</v>
      </c>
      <c r="L819">
        <v>1191</v>
      </c>
      <c r="N819">
        <v>1013</v>
      </c>
      <c r="O819" t="s">
        <v>856</v>
      </c>
      <c r="P819" t="s">
        <v>856</v>
      </c>
      <c r="Q819">
        <v>1</v>
      </c>
      <c r="W819">
        <v>0</v>
      </c>
      <c r="X819">
        <v>-1417349443</v>
      </c>
      <c r="Y819">
        <f>AT819</f>
        <v>0.16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0.16</v>
      </c>
      <c r="AU819" t="s">
        <v>3</v>
      </c>
      <c r="AV819">
        <v>2</v>
      </c>
      <c r="AW819">
        <v>2</v>
      </c>
      <c r="AX819">
        <v>424393427</v>
      </c>
      <c r="AY819">
        <v>1</v>
      </c>
      <c r="AZ819">
        <v>0</v>
      </c>
      <c r="BA819">
        <v>952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ROUND(Y819*Source!I448,7)</f>
        <v>0.16</v>
      </c>
      <c r="CY819">
        <f>AD819</f>
        <v>0</v>
      </c>
      <c r="CZ819">
        <f>AH819</f>
        <v>0</v>
      </c>
      <c r="DA819">
        <f>AL819</f>
        <v>1</v>
      </c>
      <c r="DB819">
        <f>ROUND(ROUND(AT819*CZ819,2),6)</f>
        <v>0</v>
      </c>
      <c r="DC819">
        <f>ROUND(ROUND(AT819*AG819,2),6)</f>
        <v>0</v>
      </c>
      <c r="DD819" t="s">
        <v>3</v>
      </c>
      <c r="DE819" t="s">
        <v>3</v>
      </c>
      <c r="DF819">
        <f>ROUND(ROUND(AE819,2)*CX819,2)</f>
        <v>0</v>
      </c>
      <c r="DG819">
        <f t="shared" si="352"/>
        <v>0</v>
      </c>
      <c r="DH819">
        <f t="shared" si="348"/>
        <v>0</v>
      </c>
      <c r="DI819">
        <f t="shared" si="350"/>
        <v>0</v>
      </c>
      <c r="DJ819">
        <f>DI819</f>
        <v>0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ROW(Source!A448)</f>
        <v>448</v>
      </c>
      <c r="B820">
        <v>424238656</v>
      </c>
      <c r="C820">
        <v>424237785</v>
      </c>
      <c r="D820">
        <v>417097392</v>
      </c>
      <c r="E820">
        <v>1</v>
      </c>
      <c r="F820">
        <v>1</v>
      </c>
      <c r="G820">
        <v>1</v>
      </c>
      <c r="H820">
        <v>2</v>
      </c>
      <c r="I820" t="s">
        <v>963</v>
      </c>
      <c r="J820" t="s">
        <v>964</v>
      </c>
      <c r="K820" t="s">
        <v>965</v>
      </c>
      <c r="L820">
        <v>1368</v>
      </c>
      <c r="N820">
        <v>1011</v>
      </c>
      <c r="O820" t="s">
        <v>748</v>
      </c>
      <c r="P820" t="s">
        <v>748</v>
      </c>
      <c r="Q820">
        <v>1</v>
      </c>
      <c r="W820">
        <v>0</v>
      </c>
      <c r="X820">
        <v>639918019</v>
      </c>
      <c r="Y820">
        <f>AT820</f>
        <v>0.08</v>
      </c>
      <c r="AA820">
        <v>0</v>
      </c>
      <c r="AB820">
        <v>1626.29</v>
      </c>
      <c r="AC820">
        <v>724.95</v>
      </c>
      <c r="AD820">
        <v>0</v>
      </c>
      <c r="AE820">
        <v>0</v>
      </c>
      <c r="AF820">
        <v>1626.29</v>
      </c>
      <c r="AG820">
        <v>724.95</v>
      </c>
      <c r="AH820">
        <v>0</v>
      </c>
      <c r="AI820">
        <v>1</v>
      </c>
      <c r="AJ820">
        <v>1</v>
      </c>
      <c r="AK820">
        <v>1</v>
      </c>
      <c r="AL820">
        <v>1</v>
      </c>
      <c r="AM820">
        <v>-2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0.08</v>
      </c>
      <c r="AU820" t="s">
        <v>3</v>
      </c>
      <c r="AV820">
        <v>1</v>
      </c>
      <c r="AW820">
        <v>2</v>
      </c>
      <c r="AX820">
        <v>424393428</v>
      </c>
      <c r="AY820">
        <v>1</v>
      </c>
      <c r="AZ820">
        <v>0</v>
      </c>
      <c r="BA820">
        <v>953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130.10319999999999</v>
      </c>
      <c r="BL820">
        <v>57.996000000000002</v>
      </c>
      <c r="BM820">
        <v>0</v>
      </c>
      <c r="BN820">
        <v>0</v>
      </c>
      <c r="BO820">
        <v>0.08</v>
      </c>
      <c r="BP820">
        <v>1</v>
      </c>
      <c r="BQ820">
        <v>0</v>
      </c>
      <c r="BR820">
        <v>130.10319999999999</v>
      </c>
      <c r="BS820">
        <v>57.996000000000002</v>
      </c>
      <c r="BT820">
        <v>0</v>
      </c>
      <c r="BU820">
        <v>0</v>
      </c>
      <c r="BV820">
        <v>0.08</v>
      </c>
      <c r="BW820">
        <v>1</v>
      </c>
      <c r="CV820">
        <v>0</v>
      </c>
      <c r="CW820">
        <f>ROUND(Y820*Source!I448*DO820,7)</f>
        <v>0.08</v>
      </c>
      <c r="CX820">
        <f>ROUND(Y820*Source!I448,7)</f>
        <v>0.08</v>
      </c>
      <c r="CY820">
        <f>AB820</f>
        <v>1626.29</v>
      </c>
      <c r="CZ820">
        <f>AF820</f>
        <v>1626.29</v>
      </c>
      <c r="DA820">
        <f>AJ820</f>
        <v>1</v>
      </c>
      <c r="DB820">
        <f>ROUND(ROUND(AT820*CZ820,2),6)</f>
        <v>130.1</v>
      </c>
      <c r="DC820">
        <f>ROUND(ROUND(AT820*AG820,2),6)</f>
        <v>58</v>
      </c>
      <c r="DD820" t="s">
        <v>3</v>
      </c>
      <c r="DE820" t="s">
        <v>3</v>
      </c>
      <c r="DF820">
        <f>ROUND(ROUND(AE820,2)*CX820,2)</f>
        <v>0</v>
      </c>
      <c r="DG820">
        <f t="shared" si="352"/>
        <v>130.1</v>
      </c>
      <c r="DH820">
        <f t="shared" si="348"/>
        <v>58</v>
      </c>
      <c r="DI820">
        <f t="shared" si="350"/>
        <v>0</v>
      </c>
      <c r="DJ820">
        <f>DG820+DH820</f>
        <v>188.1</v>
      </c>
      <c r="DK820">
        <v>1</v>
      </c>
      <c r="DL820" t="s">
        <v>876</v>
      </c>
      <c r="DM820">
        <v>6</v>
      </c>
      <c r="DN820" t="s">
        <v>856</v>
      </c>
      <c r="DO820">
        <v>1</v>
      </c>
    </row>
    <row r="821" spans="1:119" x14ac:dyDescent="0.2">
      <c r="A821">
        <f>ROW(Source!A448)</f>
        <v>448</v>
      </c>
      <c r="B821">
        <v>424238656</v>
      </c>
      <c r="C821">
        <v>424237785</v>
      </c>
      <c r="D821">
        <v>417098287</v>
      </c>
      <c r="E821">
        <v>1</v>
      </c>
      <c r="F821">
        <v>1</v>
      </c>
      <c r="G821">
        <v>1</v>
      </c>
      <c r="H821">
        <v>2</v>
      </c>
      <c r="I821" t="s">
        <v>901</v>
      </c>
      <c r="J821" t="s">
        <v>902</v>
      </c>
      <c r="K821" t="s">
        <v>903</v>
      </c>
      <c r="L821">
        <v>1368</v>
      </c>
      <c r="N821">
        <v>1011</v>
      </c>
      <c r="O821" t="s">
        <v>748</v>
      </c>
      <c r="P821" t="s">
        <v>748</v>
      </c>
      <c r="Q821">
        <v>1</v>
      </c>
      <c r="W821">
        <v>0</v>
      </c>
      <c r="X821">
        <v>-849950259</v>
      </c>
      <c r="Y821">
        <f>AT821</f>
        <v>0.08</v>
      </c>
      <c r="AA821">
        <v>0</v>
      </c>
      <c r="AB821">
        <v>641.70000000000005</v>
      </c>
      <c r="AC821">
        <v>539.69000000000005</v>
      </c>
      <c r="AD821">
        <v>0</v>
      </c>
      <c r="AE821">
        <v>0</v>
      </c>
      <c r="AF821">
        <v>641.70000000000005</v>
      </c>
      <c r="AG821">
        <v>539.69000000000005</v>
      </c>
      <c r="AH821">
        <v>0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3</v>
      </c>
      <c r="AT821">
        <v>0.08</v>
      </c>
      <c r="AU821" t="s">
        <v>3</v>
      </c>
      <c r="AV821">
        <v>1</v>
      </c>
      <c r="AW821">
        <v>2</v>
      </c>
      <c r="AX821">
        <v>424393429</v>
      </c>
      <c r="AY821">
        <v>1</v>
      </c>
      <c r="AZ821">
        <v>0</v>
      </c>
      <c r="BA821">
        <v>954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51.336000000000006</v>
      </c>
      <c r="BL821">
        <v>43.175200000000004</v>
      </c>
      <c r="BM821">
        <v>0</v>
      </c>
      <c r="BN821">
        <v>0</v>
      </c>
      <c r="BO821">
        <v>0.08</v>
      </c>
      <c r="BP821">
        <v>1</v>
      </c>
      <c r="BQ821">
        <v>0</v>
      </c>
      <c r="BR821">
        <v>51.336000000000006</v>
      </c>
      <c r="BS821">
        <v>43.175200000000004</v>
      </c>
      <c r="BT821">
        <v>0</v>
      </c>
      <c r="BU821">
        <v>0</v>
      </c>
      <c r="BV821">
        <v>0.08</v>
      </c>
      <c r="BW821">
        <v>1</v>
      </c>
      <c r="CV821">
        <v>0</v>
      </c>
      <c r="CW821">
        <f>ROUND(Y821*Source!I448*DO821,7)</f>
        <v>0.08</v>
      </c>
      <c r="CX821">
        <f>ROUND(Y821*Source!I448,7)</f>
        <v>0.08</v>
      </c>
      <c r="CY821">
        <f>AB821</f>
        <v>641.70000000000005</v>
      </c>
      <c r="CZ821">
        <f>AF821</f>
        <v>641.70000000000005</v>
      </c>
      <c r="DA821">
        <f>AJ821</f>
        <v>1</v>
      </c>
      <c r="DB821">
        <f>ROUND(ROUND(AT821*CZ821,2),6)</f>
        <v>51.34</v>
      </c>
      <c r="DC821">
        <f>ROUND(ROUND(AT821*AG821,2),6)</f>
        <v>43.18</v>
      </c>
      <c r="DD821" t="s">
        <v>3</v>
      </c>
      <c r="DE821" t="s">
        <v>3</v>
      </c>
      <c r="DF821">
        <f>ROUND(ROUND(AE821,2)*CX821,2)</f>
        <v>0</v>
      </c>
      <c r="DG821">
        <f t="shared" si="352"/>
        <v>51.34</v>
      </c>
      <c r="DH821">
        <f t="shared" si="348"/>
        <v>43.18</v>
      </c>
      <c r="DI821">
        <f t="shared" si="350"/>
        <v>0</v>
      </c>
      <c r="DJ821">
        <f>DG821+DH821</f>
        <v>94.52000000000001</v>
      </c>
      <c r="DK821">
        <v>1</v>
      </c>
      <c r="DL821" t="s">
        <v>867</v>
      </c>
      <c r="DM821">
        <v>4</v>
      </c>
      <c r="DN821" t="s">
        <v>856</v>
      </c>
      <c r="DO821">
        <v>1</v>
      </c>
    </row>
    <row r="822" spans="1:119" x14ac:dyDescent="0.2">
      <c r="A822">
        <f>ROW(Source!A448)</f>
        <v>448</v>
      </c>
      <c r="B822">
        <v>424238656</v>
      </c>
      <c r="C822">
        <v>424237785</v>
      </c>
      <c r="D822">
        <v>417162811</v>
      </c>
      <c r="E822">
        <v>1</v>
      </c>
      <c r="F822">
        <v>1</v>
      </c>
      <c r="G822">
        <v>1</v>
      </c>
      <c r="H822">
        <v>3</v>
      </c>
      <c r="I822" t="s">
        <v>1156</v>
      </c>
      <c r="J822" t="s">
        <v>1157</v>
      </c>
      <c r="K822" t="s">
        <v>1158</v>
      </c>
      <c r="L822">
        <v>1346</v>
      </c>
      <c r="N822">
        <v>1009</v>
      </c>
      <c r="O822" t="s">
        <v>1046</v>
      </c>
      <c r="P822" t="s">
        <v>1046</v>
      </c>
      <c r="Q822">
        <v>1</v>
      </c>
      <c r="W822">
        <v>0</v>
      </c>
      <c r="X822">
        <v>-584860615</v>
      </c>
      <c r="Y822">
        <f t="shared" ref="Y822:Y829" si="360">(AT822*ROUND(0,7))</f>
        <v>0</v>
      </c>
      <c r="AA822">
        <v>2426.9899999999998</v>
      </c>
      <c r="AB822">
        <v>0</v>
      </c>
      <c r="AC822">
        <v>0</v>
      </c>
      <c r="AD822">
        <v>0</v>
      </c>
      <c r="AE822">
        <v>2056.77</v>
      </c>
      <c r="AF822">
        <v>0</v>
      </c>
      <c r="AG822">
        <v>0</v>
      </c>
      <c r="AH822">
        <v>0</v>
      </c>
      <c r="AI822">
        <v>1.18</v>
      </c>
      <c r="AJ822">
        <v>1</v>
      </c>
      <c r="AK822">
        <v>1</v>
      </c>
      <c r="AL822">
        <v>1</v>
      </c>
      <c r="AM822">
        <v>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0.25</v>
      </c>
      <c r="AU822" t="s">
        <v>15</v>
      </c>
      <c r="AV822">
        <v>0</v>
      </c>
      <c r="AW822">
        <v>2</v>
      </c>
      <c r="AX822">
        <v>424393430</v>
      </c>
      <c r="AY822">
        <v>1</v>
      </c>
      <c r="AZ822">
        <v>0</v>
      </c>
      <c r="BA822">
        <v>955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514.1925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ROUND(Y822*Source!I448,7)</f>
        <v>0</v>
      </c>
      <c r="CY822">
        <f t="shared" ref="CY822:CY829" si="361">AA822</f>
        <v>2426.9899999999998</v>
      </c>
      <c r="CZ822">
        <f t="shared" ref="CZ822:CZ829" si="362">AE822</f>
        <v>2056.77</v>
      </c>
      <c r="DA822">
        <f t="shared" ref="DA822:DA829" si="363">AI822</f>
        <v>1.18</v>
      </c>
      <c r="DB822">
        <f t="shared" ref="DB822:DB829" si="364">ROUND((ROUND(AT822*CZ822,2)*ROUND(0,7)),6)</f>
        <v>0</v>
      </c>
      <c r="DC822">
        <f t="shared" ref="DC822:DC829" si="365">ROUND((ROUND(AT822*AG822,2)*ROUND(0,7)),6)</f>
        <v>0</v>
      </c>
      <c r="DD822" t="s">
        <v>3</v>
      </c>
      <c r="DE822" t="s">
        <v>3</v>
      </c>
      <c r="DF822">
        <f>ROUND(ROUND(AE822*AI822,2)*CX822,2)</f>
        <v>0</v>
      </c>
      <c r="DG822">
        <f t="shared" si="352"/>
        <v>0</v>
      </c>
      <c r="DH822">
        <f t="shared" si="348"/>
        <v>0</v>
      </c>
      <c r="DI822">
        <f t="shared" si="350"/>
        <v>0</v>
      </c>
      <c r="DJ822">
        <f t="shared" ref="DJ822:DJ829" si="366">DF822</f>
        <v>0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ROW(Source!A448)</f>
        <v>448</v>
      </c>
      <c r="B823">
        <v>424238656</v>
      </c>
      <c r="C823">
        <v>424237785</v>
      </c>
      <c r="D823">
        <v>417163005</v>
      </c>
      <c r="E823">
        <v>1</v>
      </c>
      <c r="F823">
        <v>1</v>
      </c>
      <c r="G823">
        <v>1</v>
      </c>
      <c r="H823">
        <v>3</v>
      </c>
      <c r="I823" t="s">
        <v>1159</v>
      </c>
      <c r="J823" t="s">
        <v>1160</v>
      </c>
      <c r="K823" t="s">
        <v>1161</v>
      </c>
      <c r="L823">
        <v>1348</v>
      </c>
      <c r="N823">
        <v>1009</v>
      </c>
      <c r="O823" t="s">
        <v>635</v>
      </c>
      <c r="P823" t="s">
        <v>635</v>
      </c>
      <c r="Q823">
        <v>1000</v>
      </c>
      <c r="W823">
        <v>0</v>
      </c>
      <c r="X823">
        <v>-738873499</v>
      </c>
      <c r="Y823">
        <f t="shared" si="360"/>
        <v>0</v>
      </c>
      <c r="AA823">
        <v>130923.52</v>
      </c>
      <c r="AB823">
        <v>0</v>
      </c>
      <c r="AC823">
        <v>0</v>
      </c>
      <c r="AD823">
        <v>0</v>
      </c>
      <c r="AE823">
        <v>81827.199999999997</v>
      </c>
      <c r="AF823">
        <v>0</v>
      </c>
      <c r="AG823">
        <v>0</v>
      </c>
      <c r="AH823">
        <v>0</v>
      </c>
      <c r="AI823">
        <v>1.6</v>
      </c>
      <c r="AJ823">
        <v>1</v>
      </c>
      <c r="AK823">
        <v>1</v>
      </c>
      <c r="AL823">
        <v>1</v>
      </c>
      <c r="AM823">
        <v>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3.5E-4</v>
      </c>
      <c r="AU823" t="s">
        <v>15</v>
      </c>
      <c r="AV823">
        <v>0</v>
      </c>
      <c r="AW823">
        <v>2</v>
      </c>
      <c r="AX823">
        <v>424393431</v>
      </c>
      <c r="AY823">
        <v>1</v>
      </c>
      <c r="AZ823">
        <v>0</v>
      </c>
      <c r="BA823">
        <v>956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28.639519999999997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ROUND(Y823*Source!I448,7)</f>
        <v>0</v>
      </c>
      <c r="CY823">
        <f t="shared" si="361"/>
        <v>130923.52</v>
      </c>
      <c r="CZ823">
        <f t="shared" si="362"/>
        <v>81827.199999999997</v>
      </c>
      <c r="DA823">
        <f t="shared" si="363"/>
        <v>1.6</v>
      </c>
      <c r="DB823">
        <f t="shared" si="364"/>
        <v>0</v>
      </c>
      <c r="DC823">
        <f t="shared" si="365"/>
        <v>0</v>
      </c>
      <c r="DD823" t="s">
        <v>3</v>
      </c>
      <c r="DE823" t="s">
        <v>3</v>
      </c>
      <c r="DF823">
        <f>ROUND(ROUND(AE823*AI823,2)*CX823,2)</f>
        <v>0</v>
      </c>
      <c r="DG823">
        <f t="shared" si="352"/>
        <v>0</v>
      </c>
      <c r="DH823">
        <f t="shared" si="348"/>
        <v>0</v>
      </c>
      <c r="DI823">
        <f t="shared" si="350"/>
        <v>0</v>
      </c>
      <c r="DJ823">
        <f t="shared" si="366"/>
        <v>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ROW(Source!A448)</f>
        <v>448</v>
      </c>
      <c r="B824">
        <v>424238656</v>
      </c>
      <c r="C824">
        <v>424237785</v>
      </c>
      <c r="D824">
        <v>417163072</v>
      </c>
      <c r="E824">
        <v>1</v>
      </c>
      <c r="F824">
        <v>1</v>
      </c>
      <c r="G824">
        <v>1</v>
      </c>
      <c r="H824">
        <v>3</v>
      </c>
      <c r="I824" t="s">
        <v>1153</v>
      </c>
      <c r="J824" t="s">
        <v>1154</v>
      </c>
      <c r="K824" t="s">
        <v>1155</v>
      </c>
      <c r="L824">
        <v>1346</v>
      </c>
      <c r="N824">
        <v>1009</v>
      </c>
      <c r="O824" t="s">
        <v>1046</v>
      </c>
      <c r="P824" t="s">
        <v>1046</v>
      </c>
      <c r="Q824">
        <v>1</v>
      </c>
      <c r="W824">
        <v>0</v>
      </c>
      <c r="X824">
        <v>-1568219933</v>
      </c>
      <c r="Y824">
        <f t="shared" si="360"/>
        <v>0</v>
      </c>
      <c r="AA824">
        <v>54.5</v>
      </c>
      <c r="AB824">
        <v>0</v>
      </c>
      <c r="AC824">
        <v>0</v>
      </c>
      <c r="AD824">
        <v>0</v>
      </c>
      <c r="AE824">
        <v>54.5</v>
      </c>
      <c r="AF824">
        <v>0</v>
      </c>
      <c r="AG824">
        <v>0</v>
      </c>
      <c r="AH824">
        <v>0</v>
      </c>
      <c r="AI824">
        <v>1</v>
      </c>
      <c r="AJ824">
        <v>1</v>
      </c>
      <c r="AK824">
        <v>1</v>
      </c>
      <c r="AL824">
        <v>1</v>
      </c>
      <c r="AM824">
        <v>-2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5</v>
      </c>
      <c r="AU824" t="s">
        <v>15</v>
      </c>
      <c r="AV824">
        <v>0</v>
      </c>
      <c r="AW824">
        <v>2</v>
      </c>
      <c r="AX824">
        <v>424393432</v>
      </c>
      <c r="AY824">
        <v>1</v>
      </c>
      <c r="AZ824">
        <v>0</v>
      </c>
      <c r="BA824">
        <v>957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272.5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ROUND(Y824*Source!I448,7)</f>
        <v>0</v>
      </c>
      <c r="CY824">
        <f t="shared" si="361"/>
        <v>54.5</v>
      </c>
      <c r="CZ824">
        <f t="shared" si="362"/>
        <v>54.5</v>
      </c>
      <c r="DA824">
        <f t="shared" si="363"/>
        <v>1</v>
      </c>
      <c r="DB824">
        <f t="shared" si="364"/>
        <v>0</v>
      </c>
      <c r="DC824">
        <f t="shared" si="365"/>
        <v>0</v>
      </c>
      <c r="DD824" t="s">
        <v>3</v>
      </c>
      <c r="DE824" t="s">
        <v>3</v>
      </c>
      <c r="DF824">
        <f>ROUND(ROUND(AE824,2)*CX824,2)</f>
        <v>0</v>
      </c>
      <c r="DG824">
        <f t="shared" si="352"/>
        <v>0</v>
      </c>
      <c r="DH824">
        <f t="shared" si="348"/>
        <v>0</v>
      </c>
      <c r="DI824">
        <f t="shared" si="350"/>
        <v>0</v>
      </c>
      <c r="DJ824">
        <f t="shared" si="366"/>
        <v>0</v>
      </c>
      <c r="DK824">
        <v>1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ROW(Source!A448)</f>
        <v>448</v>
      </c>
      <c r="B825">
        <v>424238656</v>
      </c>
      <c r="C825">
        <v>424237785</v>
      </c>
      <c r="D825">
        <v>417167710</v>
      </c>
      <c r="E825">
        <v>1</v>
      </c>
      <c r="F825">
        <v>1</v>
      </c>
      <c r="G825">
        <v>1</v>
      </c>
      <c r="H825">
        <v>3</v>
      </c>
      <c r="I825" t="s">
        <v>1162</v>
      </c>
      <c r="J825" t="s">
        <v>1163</v>
      </c>
      <c r="K825" t="s">
        <v>1164</v>
      </c>
      <c r="L825">
        <v>1330</v>
      </c>
      <c r="N825">
        <v>1005</v>
      </c>
      <c r="O825" t="s">
        <v>224</v>
      </c>
      <c r="P825" t="s">
        <v>224</v>
      </c>
      <c r="Q825">
        <v>10</v>
      </c>
      <c r="W825">
        <v>0</v>
      </c>
      <c r="X825">
        <v>-277904706</v>
      </c>
      <c r="Y825">
        <f t="shared" si="360"/>
        <v>0</v>
      </c>
      <c r="AA825">
        <v>595.15</v>
      </c>
      <c r="AB825">
        <v>0</v>
      </c>
      <c r="AC825">
        <v>0</v>
      </c>
      <c r="AD825">
        <v>0</v>
      </c>
      <c r="AE825">
        <v>386.46</v>
      </c>
      <c r="AF825">
        <v>0</v>
      </c>
      <c r="AG825">
        <v>0</v>
      </c>
      <c r="AH825">
        <v>0</v>
      </c>
      <c r="AI825">
        <v>1.54</v>
      </c>
      <c r="AJ825">
        <v>1</v>
      </c>
      <c r="AK825">
        <v>1</v>
      </c>
      <c r="AL825">
        <v>1</v>
      </c>
      <c r="AM825">
        <v>2</v>
      </c>
      <c r="AN825">
        <v>0</v>
      </c>
      <c r="AO825">
        <v>0</v>
      </c>
      <c r="AP825">
        <v>1</v>
      </c>
      <c r="AQ825">
        <v>1</v>
      </c>
      <c r="AR825">
        <v>0</v>
      </c>
      <c r="AS825" t="s">
        <v>3</v>
      </c>
      <c r="AT825">
        <v>0.01</v>
      </c>
      <c r="AU825" t="s">
        <v>15</v>
      </c>
      <c r="AV825">
        <v>0</v>
      </c>
      <c r="AW825">
        <v>2</v>
      </c>
      <c r="AX825">
        <v>424393433</v>
      </c>
      <c r="AY825">
        <v>1</v>
      </c>
      <c r="AZ825">
        <v>0</v>
      </c>
      <c r="BA825">
        <v>958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3.8645999999999998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ROUND(Y825*Source!I448,7)</f>
        <v>0</v>
      </c>
      <c r="CY825">
        <f t="shared" si="361"/>
        <v>595.15</v>
      </c>
      <c r="CZ825">
        <f t="shared" si="362"/>
        <v>386.46</v>
      </c>
      <c r="DA825">
        <f t="shared" si="363"/>
        <v>1.54</v>
      </c>
      <c r="DB825">
        <f t="shared" si="364"/>
        <v>0</v>
      </c>
      <c r="DC825">
        <f t="shared" si="365"/>
        <v>0</v>
      </c>
      <c r="DD825" t="s">
        <v>3</v>
      </c>
      <c r="DE825" t="s">
        <v>3</v>
      </c>
      <c r="DF825">
        <f>ROUND(ROUND(AE825*AI825,2)*CX825,2)</f>
        <v>0</v>
      </c>
      <c r="DG825">
        <f t="shared" si="352"/>
        <v>0</v>
      </c>
      <c r="DH825">
        <f t="shared" si="348"/>
        <v>0</v>
      </c>
      <c r="DI825">
        <f t="shared" si="350"/>
        <v>0</v>
      </c>
      <c r="DJ825">
        <f t="shared" si="366"/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ROW(Source!A448)</f>
        <v>448</v>
      </c>
      <c r="B826">
        <v>424238656</v>
      </c>
      <c r="C826">
        <v>424237785</v>
      </c>
      <c r="D826">
        <v>417175540</v>
      </c>
      <c r="E826">
        <v>1</v>
      </c>
      <c r="F826">
        <v>1</v>
      </c>
      <c r="G826">
        <v>1</v>
      </c>
      <c r="H826">
        <v>3</v>
      </c>
      <c r="I826" t="s">
        <v>1165</v>
      </c>
      <c r="J826" t="s">
        <v>1166</v>
      </c>
      <c r="K826" t="s">
        <v>1167</v>
      </c>
      <c r="L826">
        <v>1348</v>
      </c>
      <c r="N826">
        <v>1009</v>
      </c>
      <c r="O826" t="s">
        <v>635</v>
      </c>
      <c r="P826" t="s">
        <v>635</v>
      </c>
      <c r="Q826">
        <v>1000</v>
      </c>
      <c r="W826">
        <v>0</v>
      </c>
      <c r="X826">
        <v>1793987537</v>
      </c>
      <c r="Y826">
        <f t="shared" si="360"/>
        <v>0</v>
      </c>
      <c r="AA826">
        <v>1144599.95</v>
      </c>
      <c r="AB826">
        <v>0</v>
      </c>
      <c r="AC826">
        <v>0</v>
      </c>
      <c r="AD826">
        <v>0</v>
      </c>
      <c r="AE826">
        <v>1050091.7</v>
      </c>
      <c r="AF826">
        <v>0</v>
      </c>
      <c r="AG826">
        <v>0</v>
      </c>
      <c r="AH826">
        <v>0</v>
      </c>
      <c r="AI826">
        <v>1.0900000000000001</v>
      </c>
      <c r="AJ826">
        <v>1</v>
      </c>
      <c r="AK826">
        <v>1</v>
      </c>
      <c r="AL826">
        <v>1</v>
      </c>
      <c r="AM826">
        <v>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6.9999999999999999E-4</v>
      </c>
      <c r="AU826" t="s">
        <v>15</v>
      </c>
      <c r="AV826">
        <v>0</v>
      </c>
      <c r="AW826">
        <v>2</v>
      </c>
      <c r="AX826">
        <v>424393434</v>
      </c>
      <c r="AY826">
        <v>1</v>
      </c>
      <c r="AZ826">
        <v>0</v>
      </c>
      <c r="BA826">
        <v>959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735.06418999999994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1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ROUND(Y826*Source!I448,7)</f>
        <v>0</v>
      </c>
      <c r="CY826">
        <f t="shared" si="361"/>
        <v>1144599.95</v>
      </c>
      <c r="CZ826">
        <f t="shared" si="362"/>
        <v>1050091.7</v>
      </c>
      <c r="DA826">
        <f t="shared" si="363"/>
        <v>1.0900000000000001</v>
      </c>
      <c r="DB826">
        <f t="shared" si="364"/>
        <v>0</v>
      </c>
      <c r="DC826">
        <f t="shared" si="365"/>
        <v>0</v>
      </c>
      <c r="DD826" t="s">
        <v>3</v>
      </c>
      <c r="DE826" t="s">
        <v>3</v>
      </c>
      <c r="DF826">
        <f>ROUND(ROUND(AE826*AI826,2)*CX826,2)</f>
        <v>0</v>
      </c>
      <c r="DG826">
        <f t="shared" si="352"/>
        <v>0</v>
      </c>
      <c r="DH826">
        <f t="shared" si="348"/>
        <v>0</v>
      </c>
      <c r="DI826">
        <f t="shared" si="350"/>
        <v>0</v>
      </c>
      <c r="DJ826">
        <f t="shared" si="366"/>
        <v>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ROW(Source!A448)</f>
        <v>448</v>
      </c>
      <c r="B827">
        <v>424238656</v>
      </c>
      <c r="C827">
        <v>424237785</v>
      </c>
      <c r="D827">
        <v>417175577</v>
      </c>
      <c r="E827">
        <v>1</v>
      </c>
      <c r="F827">
        <v>1</v>
      </c>
      <c r="G827">
        <v>1</v>
      </c>
      <c r="H827">
        <v>3</v>
      </c>
      <c r="I827" t="s">
        <v>1141</v>
      </c>
      <c r="J827" t="s">
        <v>1142</v>
      </c>
      <c r="K827" t="s">
        <v>1143</v>
      </c>
      <c r="L827">
        <v>1346</v>
      </c>
      <c r="N827">
        <v>1009</v>
      </c>
      <c r="O827" t="s">
        <v>1046</v>
      </c>
      <c r="P827" t="s">
        <v>1046</v>
      </c>
      <c r="Q827">
        <v>1</v>
      </c>
      <c r="W827">
        <v>0</v>
      </c>
      <c r="X827">
        <v>1865769342</v>
      </c>
      <c r="Y827">
        <f t="shared" si="360"/>
        <v>0</v>
      </c>
      <c r="AA827">
        <v>1499.09</v>
      </c>
      <c r="AB827">
        <v>0</v>
      </c>
      <c r="AC827">
        <v>0</v>
      </c>
      <c r="AD827">
        <v>0</v>
      </c>
      <c r="AE827">
        <v>931.11</v>
      </c>
      <c r="AF827">
        <v>0</v>
      </c>
      <c r="AG827">
        <v>0</v>
      </c>
      <c r="AH827">
        <v>0</v>
      </c>
      <c r="AI827">
        <v>1.61</v>
      </c>
      <c r="AJ827">
        <v>1</v>
      </c>
      <c r="AK827">
        <v>1</v>
      </c>
      <c r="AL827">
        <v>1</v>
      </c>
      <c r="AM827">
        <v>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2.4</v>
      </c>
      <c r="AU827" t="s">
        <v>15</v>
      </c>
      <c r="AV827">
        <v>0</v>
      </c>
      <c r="AW827">
        <v>2</v>
      </c>
      <c r="AX827">
        <v>424393435</v>
      </c>
      <c r="AY827">
        <v>1</v>
      </c>
      <c r="AZ827">
        <v>0</v>
      </c>
      <c r="BA827">
        <v>960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2234.6639999999998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1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ROUND(Y827*Source!I448,7)</f>
        <v>0</v>
      </c>
      <c r="CY827">
        <f t="shared" si="361"/>
        <v>1499.09</v>
      </c>
      <c r="CZ827">
        <f t="shared" si="362"/>
        <v>931.11</v>
      </c>
      <c r="DA827">
        <f t="shared" si="363"/>
        <v>1.61</v>
      </c>
      <c r="DB827">
        <f t="shared" si="364"/>
        <v>0</v>
      </c>
      <c r="DC827">
        <f t="shared" si="365"/>
        <v>0</v>
      </c>
      <c r="DD827" t="s">
        <v>3</v>
      </c>
      <c r="DE827" t="s">
        <v>3</v>
      </c>
      <c r="DF827">
        <f>ROUND(ROUND(AE827*AI827,2)*CX827,2)</f>
        <v>0</v>
      </c>
      <c r="DG827">
        <f t="shared" si="352"/>
        <v>0</v>
      </c>
      <c r="DH827">
        <f t="shared" si="348"/>
        <v>0</v>
      </c>
      <c r="DI827">
        <f t="shared" si="350"/>
        <v>0</v>
      </c>
      <c r="DJ827">
        <f t="shared" si="366"/>
        <v>0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ROW(Source!A448)</f>
        <v>448</v>
      </c>
      <c r="B828">
        <v>424238656</v>
      </c>
      <c r="C828">
        <v>424237785</v>
      </c>
      <c r="D828">
        <v>417183758</v>
      </c>
      <c r="E828">
        <v>1</v>
      </c>
      <c r="F828">
        <v>1</v>
      </c>
      <c r="G828">
        <v>1</v>
      </c>
      <c r="H828">
        <v>3</v>
      </c>
      <c r="I828" t="s">
        <v>1135</v>
      </c>
      <c r="J828" t="s">
        <v>1136</v>
      </c>
      <c r="K828" t="s">
        <v>1137</v>
      </c>
      <c r="L828">
        <v>1346</v>
      </c>
      <c r="N828">
        <v>1009</v>
      </c>
      <c r="O828" t="s">
        <v>1046</v>
      </c>
      <c r="P828" t="s">
        <v>1046</v>
      </c>
      <c r="Q828">
        <v>1</v>
      </c>
      <c r="W828">
        <v>0</v>
      </c>
      <c r="X828">
        <v>291254868</v>
      </c>
      <c r="Y828">
        <f t="shared" si="360"/>
        <v>0</v>
      </c>
      <c r="AA828">
        <v>115.03</v>
      </c>
      <c r="AB828">
        <v>0</v>
      </c>
      <c r="AC828">
        <v>0</v>
      </c>
      <c r="AD828">
        <v>0</v>
      </c>
      <c r="AE828">
        <v>79.88</v>
      </c>
      <c r="AF828">
        <v>0</v>
      </c>
      <c r="AG828">
        <v>0</v>
      </c>
      <c r="AH828">
        <v>0</v>
      </c>
      <c r="AI828">
        <v>1.44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0.4</v>
      </c>
      <c r="AU828" t="s">
        <v>15</v>
      </c>
      <c r="AV828">
        <v>0</v>
      </c>
      <c r="AW828">
        <v>2</v>
      </c>
      <c r="AX828">
        <v>424393436</v>
      </c>
      <c r="AY828">
        <v>1</v>
      </c>
      <c r="AZ828">
        <v>0</v>
      </c>
      <c r="BA828">
        <v>961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31.951999999999998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ROUND(Y828*Source!I448,7)</f>
        <v>0</v>
      </c>
      <c r="CY828">
        <f t="shared" si="361"/>
        <v>115.03</v>
      </c>
      <c r="CZ828">
        <f t="shared" si="362"/>
        <v>79.88</v>
      </c>
      <c r="DA828">
        <f t="shared" si="363"/>
        <v>1.44</v>
      </c>
      <c r="DB828">
        <f t="shared" si="364"/>
        <v>0</v>
      </c>
      <c r="DC828">
        <f t="shared" si="365"/>
        <v>0</v>
      </c>
      <c r="DD828" t="s">
        <v>3</v>
      </c>
      <c r="DE828" t="s">
        <v>3</v>
      </c>
      <c r="DF828">
        <f>ROUND(ROUND(AE828*AI828,2)*CX828,2)</f>
        <v>0</v>
      </c>
      <c r="DG828">
        <f t="shared" si="352"/>
        <v>0</v>
      </c>
      <c r="DH828">
        <f t="shared" si="348"/>
        <v>0</v>
      </c>
      <c r="DI828">
        <f t="shared" si="350"/>
        <v>0</v>
      </c>
      <c r="DJ828">
        <f t="shared" si="366"/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ROW(Source!A448)</f>
        <v>448</v>
      </c>
      <c r="B829">
        <v>424238656</v>
      </c>
      <c r="C829">
        <v>424237785</v>
      </c>
      <c r="D829">
        <v>417191017</v>
      </c>
      <c r="E829">
        <v>1</v>
      </c>
      <c r="F829">
        <v>1</v>
      </c>
      <c r="G829">
        <v>1</v>
      </c>
      <c r="H829">
        <v>3</v>
      </c>
      <c r="I829" t="s">
        <v>1168</v>
      </c>
      <c r="J829" t="s">
        <v>1169</v>
      </c>
      <c r="K829" t="s">
        <v>1170</v>
      </c>
      <c r="L829">
        <v>1346</v>
      </c>
      <c r="N829">
        <v>1009</v>
      </c>
      <c r="O829" t="s">
        <v>1046</v>
      </c>
      <c r="P829" t="s">
        <v>1046</v>
      </c>
      <c r="Q829">
        <v>1</v>
      </c>
      <c r="W829">
        <v>0</v>
      </c>
      <c r="X829">
        <v>-82616516</v>
      </c>
      <c r="Y829">
        <f t="shared" si="360"/>
        <v>0</v>
      </c>
      <c r="AA829">
        <v>1034.8499999999999</v>
      </c>
      <c r="AB829">
        <v>0</v>
      </c>
      <c r="AC829">
        <v>0</v>
      </c>
      <c r="AD829">
        <v>0</v>
      </c>
      <c r="AE829">
        <v>646.78</v>
      </c>
      <c r="AF829">
        <v>0</v>
      </c>
      <c r="AG829">
        <v>0</v>
      </c>
      <c r="AH829">
        <v>0</v>
      </c>
      <c r="AI829">
        <v>1.6</v>
      </c>
      <c r="AJ829">
        <v>1</v>
      </c>
      <c r="AK829">
        <v>1</v>
      </c>
      <c r="AL829">
        <v>1</v>
      </c>
      <c r="AM829">
        <v>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3</v>
      </c>
      <c r="AT829">
        <v>0.06</v>
      </c>
      <c r="AU829" t="s">
        <v>15</v>
      </c>
      <c r="AV829">
        <v>0</v>
      </c>
      <c r="AW829">
        <v>2</v>
      </c>
      <c r="AX829">
        <v>424393437</v>
      </c>
      <c r="AY829">
        <v>1</v>
      </c>
      <c r="AZ829">
        <v>0</v>
      </c>
      <c r="BA829">
        <v>962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38.806799999999996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1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ROUND(Y829*Source!I448,7)</f>
        <v>0</v>
      </c>
      <c r="CY829">
        <f t="shared" si="361"/>
        <v>1034.8499999999999</v>
      </c>
      <c r="CZ829">
        <f t="shared" si="362"/>
        <v>646.78</v>
      </c>
      <c r="DA829">
        <f t="shared" si="363"/>
        <v>1.6</v>
      </c>
      <c r="DB829">
        <f t="shared" si="364"/>
        <v>0</v>
      </c>
      <c r="DC829">
        <f t="shared" si="365"/>
        <v>0</v>
      </c>
      <c r="DD829" t="s">
        <v>3</v>
      </c>
      <c r="DE829" t="s">
        <v>3</v>
      </c>
      <c r="DF829">
        <f>ROUND(ROUND(AE829*AI829,2)*CX829,2)</f>
        <v>0</v>
      </c>
      <c r="DG829">
        <f t="shared" si="352"/>
        <v>0</v>
      </c>
      <c r="DH829">
        <f t="shared" si="348"/>
        <v>0</v>
      </c>
      <c r="DI829">
        <f t="shared" si="350"/>
        <v>0</v>
      </c>
      <c r="DJ829">
        <f t="shared" si="366"/>
        <v>0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ROW(Source!A484)</f>
        <v>484</v>
      </c>
      <c r="B830">
        <v>424238656</v>
      </c>
      <c r="C830">
        <v>424237812</v>
      </c>
      <c r="D830">
        <v>417090720</v>
      </c>
      <c r="E830">
        <v>117</v>
      </c>
      <c r="F830">
        <v>1</v>
      </c>
      <c r="G830">
        <v>1</v>
      </c>
      <c r="H830">
        <v>1</v>
      </c>
      <c r="I830" t="s">
        <v>1087</v>
      </c>
      <c r="J830" t="s">
        <v>3</v>
      </c>
      <c r="K830" t="s">
        <v>1088</v>
      </c>
      <c r="L830">
        <v>1191</v>
      </c>
      <c r="N830">
        <v>1013</v>
      </c>
      <c r="O830" t="s">
        <v>856</v>
      </c>
      <c r="P830" t="s">
        <v>856</v>
      </c>
      <c r="Q830">
        <v>1</v>
      </c>
      <c r="W830">
        <v>0</v>
      </c>
      <c r="X830">
        <v>44848675</v>
      </c>
      <c r="Y830">
        <f>AT830</f>
        <v>54</v>
      </c>
      <c r="AA830">
        <v>0</v>
      </c>
      <c r="AB830">
        <v>0</v>
      </c>
      <c r="AC830">
        <v>0</v>
      </c>
      <c r="AD830">
        <v>527.6</v>
      </c>
      <c r="AE830">
        <v>0</v>
      </c>
      <c r="AF830">
        <v>0</v>
      </c>
      <c r="AG830">
        <v>0</v>
      </c>
      <c r="AH830">
        <v>527.6</v>
      </c>
      <c r="AI830">
        <v>1</v>
      </c>
      <c r="AJ830">
        <v>1</v>
      </c>
      <c r="AK830">
        <v>1</v>
      </c>
      <c r="AL830">
        <v>1</v>
      </c>
      <c r="AM830">
        <v>-2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54</v>
      </c>
      <c r="AU830" t="s">
        <v>3</v>
      </c>
      <c r="AV830">
        <v>1</v>
      </c>
      <c r="AW830">
        <v>2</v>
      </c>
      <c r="AX830">
        <v>424393440</v>
      </c>
      <c r="AY830">
        <v>1</v>
      </c>
      <c r="AZ830">
        <v>0</v>
      </c>
      <c r="BA830">
        <v>964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28490.400000000001</v>
      </c>
      <c r="BN830">
        <v>54</v>
      </c>
      <c r="BO830">
        <v>0</v>
      </c>
      <c r="BP830">
        <v>1</v>
      </c>
      <c r="BQ830">
        <v>0</v>
      </c>
      <c r="BR830">
        <v>0</v>
      </c>
      <c r="BS830">
        <v>0</v>
      </c>
      <c r="BT830">
        <v>28490.400000000001</v>
      </c>
      <c r="BU830">
        <v>54</v>
      </c>
      <c r="BV830">
        <v>0</v>
      </c>
      <c r="BW830">
        <v>1</v>
      </c>
      <c r="CU830">
        <f>ROUND(AT830*Source!I484*AH830*AL830,2)</f>
        <v>28490.400000000001</v>
      </c>
      <c r="CV830">
        <f>ROUND(Y830*Source!I484,7)</f>
        <v>54</v>
      </c>
      <c r="CW830">
        <v>0</v>
      </c>
      <c r="CX830">
        <f>ROUND(Y830*Source!I484,7)</f>
        <v>54</v>
      </c>
      <c r="CY830">
        <f>AD830</f>
        <v>527.6</v>
      </c>
      <c r="CZ830">
        <f>AH830</f>
        <v>527.6</v>
      </c>
      <c r="DA830">
        <f>AL830</f>
        <v>1</v>
      </c>
      <c r="DB830">
        <f>ROUND(ROUND(AT830*CZ830,2),6)</f>
        <v>28490.400000000001</v>
      </c>
      <c r="DC830">
        <f>ROUND(ROUND(AT830*AG830,2),6)</f>
        <v>0</v>
      </c>
      <c r="DD830" t="s">
        <v>3</v>
      </c>
      <c r="DE830" t="s">
        <v>3</v>
      </c>
      <c r="DF830">
        <f>ROUND(ROUND(AE830,2)*CX830,2)</f>
        <v>0</v>
      </c>
      <c r="DG830">
        <f t="shared" si="352"/>
        <v>0</v>
      </c>
      <c r="DH830">
        <f t="shared" si="348"/>
        <v>0</v>
      </c>
      <c r="DI830">
        <f t="shared" si="350"/>
        <v>28490.400000000001</v>
      </c>
      <c r="DJ830">
        <f>DI830</f>
        <v>28490.400000000001</v>
      </c>
      <c r="DK830">
        <v>1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ROW(Source!A484)</f>
        <v>484</v>
      </c>
      <c r="B831">
        <v>424238656</v>
      </c>
      <c r="C831">
        <v>424237812</v>
      </c>
      <c r="D831">
        <v>417090896</v>
      </c>
      <c r="E831">
        <v>117</v>
      </c>
      <c r="F831">
        <v>1</v>
      </c>
      <c r="G831">
        <v>1</v>
      </c>
      <c r="H831">
        <v>1</v>
      </c>
      <c r="I831" t="s">
        <v>854</v>
      </c>
      <c r="J831" t="s">
        <v>3</v>
      </c>
      <c r="K831" t="s">
        <v>855</v>
      </c>
      <c r="L831">
        <v>1191</v>
      </c>
      <c r="N831">
        <v>1013</v>
      </c>
      <c r="O831" t="s">
        <v>856</v>
      </c>
      <c r="P831" t="s">
        <v>856</v>
      </c>
      <c r="Q831">
        <v>1</v>
      </c>
      <c r="W831">
        <v>0</v>
      </c>
      <c r="X831">
        <v>-1417349443</v>
      </c>
      <c r="Y831">
        <f>AT831</f>
        <v>0.4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0.4</v>
      </c>
      <c r="AU831" t="s">
        <v>3</v>
      </c>
      <c r="AV831">
        <v>2</v>
      </c>
      <c r="AW831">
        <v>2</v>
      </c>
      <c r="AX831">
        <v>424393441</v>
      </c>
      <c r="AY831">
        <v>1</v>
      </c>
      <c r="AZ831">
        <v>0</v>
      </c>
      <c r="BA831">
        <v>965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ROUND(Y831*Source!I484,7)</f>
        <v>0.4</v>
      </c>
      <c r="CY831">
        <f>AD831</f>
        <v>0</v>
      </c>
      <c r="CZ831">
        <f>AH831</f>
        <v>0</v>
      </c>
      <c r="DA831">
        <f>AL831</f>
        <v>1</v>
      </c>
      <c r="DB831">
        <f>ROUND(ROUND(AT831*CZ831,2),6)</f>
        <v>0</v>
      </c>
      <c r="DC831">
        <f>ROUND(ROUND(AT831*AG831,2),6)</f>
        <v>0</v>
      </c>
      <c r="DD831" t="s">
        <v>3</v>
      </c>
      <c r="DE831" t="s">
        <v>3</v>
      </c>
      <c r="DF831">
        <f>ROUND(ROUND(AE831,2)*CX831,2)</f>
        <v>0</v>
      </c>
      <c r="DG831">
        <f t="shared" si="352"/>
        <v>0</v>
      </c>
      <c r="DH831">
        <f t="shared" si="348"/>
        <v>0</v>
      </c>
      <c r="DI831">
        <f t="shared" si="350"/>
        <v>0</v>
      </c>
      <c r="DJ831">
        <f>DI831</f>
        <v>0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">
      <c r="A832">
        <f>ROW(Source!A484)</f>
        <v>484</v>
      </c>
      <c r="B832">
        <v>424238656</v>
      </c>
      <c r="C832">
        <v>424237812</v>
      </c>
      <c r="D832">
        <v>417097392</v>
      </c>
      <c r="E832">
        <v>1</v>
      </c>
      <c r="F832">
        <v>1</v>
      </c>
      <c r="G832">
        <v>1</v>
      </c>
      <c r="H832">
        <v>2</v>
      </c>
      <c r="I832" t="s">
        <v>963</v>
      </c>
      <c r="J832" t="s">
        <v>964</v>
      </c>
      <c r="K832" t="s">
        <v>965</v>
      </c>
      <c r="L832">
        <v>1368</v>
      </c>
      <c r="N832">
        <v>1011</v>
      </c>
      <c r="O832" t="s">
        <v>748</v>
      </c>
      <c r="P832" t="s">
        <v>748</v>
      </c>
      <c r="Q832">
        <v>1</v>
      </c>
      <c r="W832">
        <v>0</v>
      </c>
      <c r="X832">
        <v>639918019</v>
      </c>
      <c r="Y832">
        <f>AT832</f>
        <v>0.2</v>
      </c>
      <c r="AA832">
        <v>0</v>
      </c>
      <c r="AB832">
        <v>1626.29</v>
      </c>
      <c r="AC832">
        <v>724.95</v>
      </c>
      <c r="AD832">
        <v>0</v>
      </c>
      <c r="AE832">
        <v>0</v>
      </c>
      <c r="AF832">
        <v>1626.29</v>
      </c>
      <c r="AG832">
        <v>724.95</v>
      </c>
      <c r="AH832">
        <v>0</v>
      </c>
      <c r="AI832">
        <v>1</v>
      </c>
      <c r="AJ832">
        <v>1</v>
      </c>
      <c r="AK832">
        <v>1</v>
      </c>
      <c r="AL832">
        <v>1</v>
      </c>
      <c r="AM832">
        <v>-2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0.2</v>
      </c>
      <c r="AU832" t="s">
        <v>3</v>
      </c>
      <c r="AV832">
        <v>1</v>
      </c>
      <c r="AW832">
        <v>2</v>
      </c>
      <c r="AX832">
        <v>424393442</v>
      </c>
      <c r="AY832">
        <v>1</v>
      </c>
      <c r="AZ832">
        <v>0</v>
      </c>
      <c r="BA832">
        <v>966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325.25800000000004</v>
      </c>
      <c r="BL832">
        <v>144.99</v>
      </c>
      <c r="BM832">
        <v>0</v>
      </c>
      <c r="BN832">
        <v>0</v>
      </c>
      <c r="BO832">
        <v>0.2</v>
      </c>
      <c r="BP832">
        <v>1</v>
      </c>
      <c r="BQ832">
        <v>0</v>
      </c>
      <c r="BR832">
        <v>325.25800000000004</v>
      </c>
      <c r="BS832">
        <v>144.99</v>
      </c>
      <c r="BT832">
        <v>0</v>
      </c>
      <c r="BU832">
        <v>0</v>
      </c>
      <c r="BV832">
        <v>0.2</v>
      </c>
      <c r="BW832">
        <v>1</v>
      </c>
      <c r="CV832">
        <v>0</v>
      </c>
      <c r="CW832">
        <f>ROUND(Y832*Source!I484*DO832,7)</f>
        <v>0.2</v>
      </c>
      <c r="CX832">
        <f>ROUND(Y832*Source!I484,7)</f>
        <v>0.2</v>
      </c>
      <c r="CY832">
        <f>AB832</f>
        <v>1626.29</v>
      </c>
      <c r="CZ832">
        <f>AF832</f>
        <v>1626.29</v>
      </c>
      <c r="DA832">
        <f>AJ832</f>
        <v>1</v>
      </c>
      <c r="DB832">
        <f>ROUND(ROUND(AT832*CZ832,2),6)</f>
        <v>325.26</v>
      </c>
      <c r="DC832">
        <f>ROUND(ROUND(AT832*AG832,2),6)</f>
        <v>144.99</v>
      </c>
      <c r="DD832" t="s">
        <v>3</v>
      </c>
      <c r="DE832" t="s">
        <v>3</v>
      </c>
      <c r="DF832">
        <f>ROUND(ROUND(AE832,2)*CX832,2)</f>
        <v>0</v>
      </c>
      <c r="DG832">
        <f t="shared" si="352"/>
        <v>325.26</v>
      </c>
      <c r="DH832">
        <f t="shared" si="348"/>
        <v>144.99</v>
      </c>
      <c r="DI832">
        <f t="shared" si="350"/>
        <v>0</v>
      </c>
      <c r="DJ832">
        <f>DG832+DH832</f>
        <v>470.25</v>
      </c>
      <c r="DK832">
        <v>1</v>
      </c>
      <c r="DL832" t="s">
        <v>876</v>
      </c>
      <c r="DM832">
        <v>6</v>
      </c>
      <c r="DN832" t="s">
        <v>856</v>
      </c>
      <c r="DO832">
        <v>1</v>
      </c>
    </row>
    <row r="833" spans="1:119" x14ac:dyDescent="0.2">
      <c r="A833">
        <f>ROW(Source!A484)</f>
        <v>484</v>
      </c>
      <c r="B833">
        <v>424238656</v>
      </c>
      <c r="C833">
        <v>424237812</v>
      </c>
      <c r="D833">
        <v>417098287</v>
      </c>
      <c r="E833">
        <v>1</v>
      </c>
      <c r="F833">
        <v>1</v>
      </c>
      <c r="G833">
        <v>1</v>
      </c>
      <c r="H833">
        <v>2</v>
      </c>
      <c r="I833" t="s">
        <v>901</v>
      </c>
      <c r="J833" t="s">
        <v>902</v>
      </c>
      <c r="K833" t="s">
        <v>903</v>
      </c>
      <c r="L833">
        <v>1368</v>
      </c>
      <c r="N833">
        <v>1011</v>
      </c>
      <c r="O833" t="s">
        <v>748</v>
      </c>
      <c r="P833" t="s">
        <v>748</v>
      </c>
      <c r="Q833">
        <v>1</v>
      </c>
      <c r="W833">
        <v>0</v>
      </c>
      <c r="X833">
        <v>-849950259</v>
      </c>
      <c r="Y833">
        <f>AT833</f>
        <v>0.2</v>
      </c>
      <c r="AA833">
        <v>0</v>
      </c>
      <c r="AB833">
        <v>641.70000000000005</v>
      </c>
      <c r="AC833">
        <v>539.69000000000005</v>
      </c>
      <c r="AD833">
        <v>0</v>
      </c>
      <c r="AE833">
        <v>0</v>
      </c>
      <c r="AF833">
        <v>641.70000000000005</v>
      </c>
      <c r="AG833">
        <v>539.69000000000005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0</v>
      </c>
      <c r="AO833">
        <v>0</v>
      </c>
      <c r="AP833">
        <v>1</v>
      </c>
      <c r="AQ833">
        <v>1</v>
      </c>
      <c r="AR833">
        <v>0</v>
      </c>
      <c r="AS833" t="s">
        <v>3</v>
      </c>
      <c r="AT833">
        <v>0.2</v>
      </c>
      <c r="AU833" t="s">
        <v>3</v>
      </c>
      <c r="AV833">
        <v>1</v>
      </c>
      <c r="AW833">
        <v>2</v>
      </c>
      <c r="AX833">
        <v>424393443</v>
      </c>
      <c r="AY833">
        <v>1</v>
      </c>
      <c r="AZ833">
        <v>0</v>
      </c>
      <c r="BA833">
        <v>967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128.34</v>
      </c>
      <c r="BL833">
        <v>107.93800000000002</v>
      </c>
      <c r="BM833">
        <v>0</v>
      </c>
      <c r="BN833">
        <v>0</v>
      </c>
      <c r="BO833">
        <v>0.2</v>
      </c>
      <c r="BP833">
        <v>1</v>
      </c>
      <c r="BQ833">
        <v>0</v>
      </c>
      <c r="BR833">
        <v>128.34</v>
      </c>
      <c r="BS833">
        <v>107.93800000000002</v>
      </c>
      <c r="BT833">
        <v>0</v>
      </c>
      <c r="BU833">
        <v>0</v>
      </c>
      <c r="BV833">
        <v>0.2</v>
      </c>
      <c r="BW833">
        <v>1</v>
      </c>
      <c r="CV833">
        <v>0</v>
      </c>
      <c r="CW833">
        <f>ROUND(Y833*Source!I484*DO833,7)</f>
        <v>0.2</v>
      </c>
      <c r="CX833">
        <f>ROUND(Y833*Source!I484,7)</f>
        <v>0.2</v>
      </c>
      <c r="CY833">
        <f>AB833</f>
        <v>641.70000000000005</v>
      </c>
      <c r="CZ833">
        <f>AF833</f>
        <v>641.70000000000005</v>
      </c>
      <c r="DA833">
        <f>AJ833</f>
        <v>1</v>
      </c>
      <c r="DB833">
        <f>ROUND(ROUND(AT833*CZ833,2),6)</f>
        <v>128.34</v>
      </c>
      <c r="DC833">
        <f>ROUND(ROUND(AT833*AG833,2),6)</f>
        <v>107.94</v>
      </c>
      <c r="DD833" t="s">
        <v>3</v>
      </c>
      <c r="DE833" t="s">
        <v>3</v>
      </c>
      <c r="DF833">
        <f>ROUND(ROUND(AE833,2)*CX833,2)</f>
        <v>0</v>
      </c>
      <c r="DG833">
        <f t="shared" si="352"/>
        <v>128.34</v>
      </c>
      <c r="DH833">
        <f t="shared" ref="DH833:DH883" si="367">ROUND(ROUND(AG833,2)*CX833,2)</f>
        <v>107.94</v>
      </c>
      <c r="DI833">
        <f t="shared" si="350"/>
        <v>0</v>
      </c>
      <c r="DJ833">
        <f>DG833+DH833</f>
        <v>236.28</v>
      </c>
      <c r="DK833">
        <v>1</v>
      </c>
      <c r="DL833" t="s">
        <v>867</v>
      </c>
      <c r="DM833">
        <v>4</v>
      </c>
      <c r="DN833" t="s">
        <v>856</v>
      </c>
      <c r="DO833">
        <v>1</v>
      </c>
    </row>
    <row r="834" spans="1:119" x14ac:dyDescent="0.2">
      <c r="A834">
        <f>ROW(Source!A484)</f>
        <v>484</v>
      </c>
      <c r="B834">
        <v>424238656</v>
      </c>
      <c r="C834">
        <v>424237812</v>
      </c>
      <c r="D834">
        <v>417098483</v>
      </c>
      <c r="E834">
        <v>1</v>
      </c>
      <c r="F834">
        <v>1</v>
      </c>
      <c r="G834">
        <v>1</v>
      </c>
      <c r="H834">
        <v>2</v>
      </c>
      <c r="I834" t="s">
        <v>1176</v>
      </c>
      <c r="J834" t="s">
        <v>1177</v>
      </c>
      <c r="K834" t="s">
        <v>1178</v>
      </c>
      <c r="L834">
        <v>1368</v>
      </c>
      <c r="N834">
        <v>1011</v>
      </c>
      <c r="O834" t="s">
        <v>748</v>
      </c>
      <c r="P834" t="s">
        <v>748</v>
      </c>
      <c r="Q834">
        <v>1</v>
      </c>
      <c r="W834">
        <v>0</v>
      </c>
      <c r="X834">
        <v>303316554</v>
      </c>
      <c r="Y834">
        <f>AT834</f>
        <v>14.88</v>
      </c>
      <c r="AA834">
        <v>0</v>
      </c>
      <c r="AB834">
        <v>34.61</v>
      </c>
      <c r="AC834">
        <v>0</v>
      </c>
      <c r="AD834">
        <v>0</v>
      </c>
      <c r="AE834">
        <v>0</v>
      </c>
      <c r="AF834">
        <v>34.61</v>
      </c>
      <c r="AG834">
        <v>0</v>
      </c>
      <c r="AH834">
        <v>0</v>
      </c>
      <c r="AI834">
        <v>1</v>
      </c>
      <c r="AJ834">
        <v>1</v>
      </c>
      <c r="AK834">
        <v>1</v>
      </c>
      <c r="AL834">
        <v>1</v>
      </c>
      <c r="AM834">
        <v>-2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14.88</v>
      </c>
      <c r="AU834" t="s">
        <v>3</v>
      </c>
      <c r="AV834">
        <v>1</v>
      </c>
      <c r="AW834">
        <v>2</v>
      </c>
      <c r="AX834">
        <v>424393444</v>
      </c>
      <c r="AY834">
        <v>1</v>
      </c>
      <c r="AZ834">
        <v>0</v>
      </c>
      <c r="BA834">
        <v>968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514.99680000000001</v>
      </c>
      <c r="BL834">
        <v>0</v>
      </c>
      <c r="BM834">
        <v>0</v>
      </c>
      <c r="BN834">
        <v>0</v>
      </c>
      <c r="BO834">
        <v>0</v>
      </c>
      <c r="BP834">
        <v>1</v>
      </c>
      <c r="BQ834">
        <v>0</v>
      </c>
      <c r="BR834">
        <v>514.99680000000001</v>
      </c>
      <c r="BS834">
        <v>0</v>
      </c>
      <c r="BT834">
        <v>0</v>
      </c>
      <c r="BU834">
        <v>0</v>
      </c>
      <c r="BV834">
        <v>0</v>
      </c>
      <c r="BW834">
        <v>1</v>
      </c>
      <c r="CV834">
        <v>0</v>
      </c>
      <c r="CW834">
        <f>ROUND(Y834*Source!I484*DO834,7)</f>
        <v>0</v>
      </c>
      <c r="CX834">
        <f>ROUND(Y834*Source!I484,7)</f>
        <v>14.88</v>
      </c>
      <c r="CY834">
        <f>AB834</f>
        <v>34.61</v>
      </c>
      <c r="CZ834">
        <f>AF834</f>
        <v>34.61</v>
      </c>
      <c r="DA834">
        <f>AJ834</f>
        <v>1</v>
      </c>
      <c r="DB834">
        <f>ROUND(ROUND(AT834*CZ834,2),6)</f>
        <v>515</v>
      </c>
      <c r="DC834">
        <f>ROUND(ROUND(AT834*AG834,2),6)</f>
        <v>0</v>
      </c>
      <c r="DD834" t="s">
        <v>3</v>
      </c>
      <c r="DE834" t="s">
        <v>3</v>
      </c>
      <c r="DF834">
        <f>ROUND(ROUND(AE834,2)*CX834,2)</f>
        <v>0</v>
      </c>
      <c r="DG834">
        <f t="shared" si="352"/>
        <v>515</v>
      </c>
      <c r="DH834">
        <f t="shared" si="367"/>
        <v>0</v>
      </c>
      <c r="DI834">
        <f t="shared" si="350"/>
        <v>0</v>
      </c>
      <c r="DJ834">
        <f>DG834+DH834</f>
        <v>515</v>
      </c>
      <c r="DK834">
        <v>1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ROW(Source!A484)</f>
        <v>484</v>
      </c>
      <c r="B835">
        <v>424238656</v>
      </c>
      <c r="C835">
        <v>424237812</v>
      </c>
      <c r="D835">
        <v>417165805</v>
      </c>
      <c r="E835">
        <v>1</v>
      </c>
      <c r="F835">
        <v>1</v>
      </c>
      <c r="G835">
        <v>1</v>
      </c>
      <c r="H835">
        <v>3</v>
      </c>
      <c r="I835" t="s">
        <v>1179</v>
      </c>
      <c r="J835" t="s">
        <v>1180</v>
      </c>
      <c r="K835" t="s">
        <v>1181</v>
      </c>
      <c r="L835">
        <v>1346</v>
      </c>
      <c r="N835">
        <v>1009</v>
      </c>
      <c r="O835" t="s">
        <v>1046</v>
      </c>
      <c r="P835" t="s">
        <v>1046</v>
      </c>
      <c r="Q835">
        <v>1</v>
      </c>
      <c r="W835">
        <v>0</v>
      </c>
      <c r="X835">
        <v>-163259778</v>
      </c>
      <c r="Y835">
        <f>(AT835*ROUND(0,7))</f>
        <v>0</v>
      </c>
      <c r="AA835">
        <v>121.39</v>
      </c>
      <c r="AB835">
        <v>0</v>
      </c>
      <c r="AC835">
        <v>0</v>
      </c>
      <c r="AD835">
        <v>0</v>
      </c>
      <c r="AE835">
        <v>155.63</v>
      </c>
      <c r="AF835">
        <v>0</v>
      </c>
      <c r="AG835">
        <v>0</v>
      </c>
      <c r="AH835">
        <v>0</v>
      </c>
      <c r="AI835">
        <v>0.78</v>
      </c>
      <c r="AJ835">
        <v>1</v>
      </c>
      <c r="AK835">
        <v>1</v>
      </c>
      <c r="AL835">
        <v>1</v>
      </c>
      <c r="AM835">
        <v>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1.49</v>
      </c>
      <c r="AU835" t="s">
        <v>15</v>
      </c>
      <c r="AV835">
        <v>0</v>
      </c>
      <c r="AW835">
        <v>2</v>
      </c>
      <c r="AX835">
        <v>424393445</v>
      </c>
      <c r="AY835">
        <v>1</v>
      </c>
      <c r="AZ835">
        <v>0</v>
      </c>
      <c r="BA835">
        <v>969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231.8887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1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ROUND(Y835*Source!I484,7)</f>
        <v>0</v>
      </c>
      <c r="CY835">
        <f>AA835</f>
        <v>121.39</v>
      </c>
      <c r="CZ835">
        <f>AE835</f>
        <v>155.63</v>
      </c>
      <c r="DA835">
        <f>AI835</f>
        <v>0.78</v>
      </c>
      <c r="DB835">
        <f>ROUND((ROUND(AT835*CZ835,2)*ROUND(0,7)),6)</f>
        <v>0</v>
      </c>
      <c r="DC835">
        <f>ROUND((ROUND(AT835*AG835,2)*ROUND(0,7)),6)</f>
        <v>0</v>
      </c>
      <c r="DD835" t="s">
        <v>3</v>
      </c>
      <c r="DE835" t="s">
        <v>3</v>
      </c>
      <c r="DF835">
        <f>ROUND(ROUND(AE835*AI835,2)*CX835,2)</f>
        <v>0</v>
      </c>
      <c r="DG835">
        <f t="shared" si="352"/>
        <v>0</v>
      </c>
      <c r="DH835">
        <f t="shared" si="367"/>
        <v>0</v>
      </c>
      <c r="DI835">
        <f t="shared" si="350"/>
        <v>0</v>
      </c>
      <c r="DJ835">
        <f>DF835</f>
        <v>0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ROW(Source!A484)</f>
        <v>484</v>
      </c>
      <c r="B836">
        <v>424238656</v>
      </c>
      <c r="C836">
        <v>424237812</v>
      </c>
      <c r="D836">
        <v>417168430</v>
      </c>
      <c r="E836">
        <v>1</v>
      </c>
      <c r="F836">
        <v>1</v>
      </c>
      <c r="G836">
        <v>1</v>
      </c>
      <c r="H836">
        <v>3</v>
      </c>
      <c r="I836" t="s">
        <v>1182</v>
      </c>
      <c r="J836" t="s">
        <v>1183</v>
      </c>
      <c r="K836" t="s">
        <v>1184</v>
      </c>
      <c r="L836">
        <v>1348</v>
      </c>
      <c r="N836">
        <v>1009</v>
      </c>
      <c r="O836" t="s">
        <v>635</v>
      </c>
      <c r="P836" t="s">
        <v>635</v>
      </c>
      <c r="Q836">
        <v>1000</v>
      </c>
      <c r="W836">
        <v>0</v>
      </c>
      <c r="X836">
        <v>269049756</v>
      </c>
      <c r="Y836">
        <f>(AT836*ROUND(0,7))</f>
        <v>0</v>
      </c>
      <c r="AA836">
        <v>7057.25</v>
      </c>
      <c r="AB836">
        <v>0</v>
      </c>
      <c r="AC836">
        <v>0</v>
      </c>
      <c r="AD836">
        <v>0</v>
      </c>
      <c r="AE836">
        <v>4800.8500000000004</v>
      </c>
      <c r="AF836">
        <v>0</v>
      </c>
      <c r="AG836">
        <v>0</v>
      </c>
      <c r="AH836">
        <v>0</v>
      </c>
      <c r="AI836">
        <v>1.47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3.7399999999999998E-3</v>
      </c>
      <c r="AU836" t="s">
        <v>15</v>
      </c>
      <c r="AV836">
        <v>0</v>
      </c>
      <c r="AW836">
        <v>2</v>
      </c>
      <c r="AX836">
        <v>424393446</v>
      </c>
      <c r="AY836">
        <v>1</v>
      </c>
      <c r="AZ836">
        <v>0</v>
      </c>
      <c r="BA836">
        <v>970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17.955179000000001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ROUND(Y836*Source!I484,7)</f>
        <v>0</v>
      </c>
      <c r="CY836">
        <f>AA836</f>
        <v>7057.25</v>
      </c>
      <c r="CZ836">
        <f>AE836</f>
        <v>4800.8500000000004</v>
      </c>
      <c r="DA836">
        <f>AI836</f>
        <v>1.47</v>
      </c>
      <c r="DB836">
        <f>ROUND((ROUND(AT836*CZ836,2)*ROUND(0,7)),6)</f>
        <v>0</v>
      </c>
      <c r="DC836">
        <f>ROUND((ROUND(AT836*AG836,2)*ROUND(0,7)),6)</f>
        <v>0</v>
      </c>
      <c r="DD836" t="s">
        <v>3</v>
      </c>
      <c r="DE836" t="s">
        <v>3</v>
      </c>
      <c r="DF836">
        <f>ROUND(ROUND(AE836*AI836,2)*CX836,2)</f>
        <v>0</v>
      </c>
      <c r="DG836">
        <f t="shared" si="352"/>
        <v>0</v>
      </c>
      <c r="DH836">
        <f t="shared" si="367"/>
        <v>0</v>
      </c>
      <c r="DI836">
        <f t="shared" si="350"/>
        <v>0</v>
      </c>
      <c r="DJ836">
        <f>DF836</f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ROW(Source!A484)</f>
        <v>484</v>
      </c>
      <c r="B837">
        <v>424238656</v>
      </c>
      <c r="C837">
        <v>424237812</v>
      </c>
      <c r="D837">
        <v>417183788</v>
      </c>
      <c r="E837">
        <v>1</v>
      </c>
      <c r="F837">
        <v>1</v>
      </c>
      <c r="G837">
        <v>1</v>
      </c>
      <c r="H837">
        <v>3</v>
      </c>
      <c r="I837" t="s">
        <v>1138</v>
      </c>
      <c r="J837" t="s">
        <v>1139</v>
      </c>
      <c r="K837" t="s">
        <v>1140</v>
      </c>
      <c r="L837">
        <v>1348</v>
      </c>
      <c r="N837">
        <v>1009</v>
      </c>
      <c r="O837" t="s">
        <v>635</v>
      </c>
      <c r="P837" t="s">
        <v>635</v>
      </c>
      <c r="Q837">
        <v>1000</v>
      </c>
      <c r="W837">
        <v>0</v>
      </c>
      <c r="X837">
        <v>-734320380</v>
      </c>
      <c r="Y837">
        <f>(AT837*ROUND(0,7))</f>
        <v>0</v>
      </c>
      <c r="AA837">
        <v>106680.6</v>
      </c>
      <c r="AB837">
        <v>0</v>
      </c>
      <c r="AC837">
        <v>0</v>
      </c>
      <c r="AD837">
        <v>0</v>
      </c>
      <c r="AE837">
        <v>82698.14</v>
      </c>
      <c r="AF837">
        <v>0</v>
      </c>
      <c r="AG837">
        <v>0</v>
      </c>
      <c r="AH837">
        <v>0</v>
      </c>
      <c r="AI837">
        <v>1.29</v>
      </c>
      <c r="AJ837">
        <v>1</v>
      </c>
      <c r="AK837">
        <v>1</v>
      </c>
      <c r="AL837">
        <v>1</v>
      </c>
      <c r="AM837">
        <v>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3</v>
      </c>
      <c r="AT837">
        <v>7.7999999999999996E-3</v>
      </c>
      <c r="AU837" t="s">
        <v>15</v>
      </c>
      <c r="AV837">
        <v>0</v>
      </c>
      <c r="AW837">
        <v>2</v>
      </c>
      <c r="AX837">
        <v>424393447</v>
      </c>
      <c r="AY837">
        <v>1</v>
      </c>
      <c r="AZ837">
        <v>0</v>
      </c>
      <c r="BA837">
        <v>971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645.04549199999997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1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ROUND(Y837*Source!I484,7)</f>
        <v>0</v>
      </c>
      <c r="CY837">
        <f>AA837</f>
        <v>106680.6</v>
      </c>
      <c r="CZ837">
        <f>AE837</f>
        <v>82698.14</v>
      </c>
      <c r="DA837">
        <f>AI837</f>
        <v>1.29</v>
      </c>
      <c r="DB837">
        <f>ROUND((ROUND(AT837*CZ837,2)*ROUND(0,7)),6)</f>
        <v>0</v>
      </c>
      <c r="DC837">
        <f>ROUND((ROUND(AT837*AG837,2)*ROUND(0,7)),6)</f>
        <v>0</v>
      </c>
      <c r="DD837" t="s">
        <v>3</v>
      </c>
      <c r="DE837" t="s">
        <v>3</v>
      </c>
      <c r="DF837">
        <f>ROUND(ROUND(AE837*AI837,2)*CX837,2)</f>
        <v>0</v>
      </c>
      <c r="DG837">
        <f t="shared" ref="DG837:DG868" si="368">ROUND(ROUND(AF837,2)*CX837,2)</f>
        <v>0</v>
      </c>
      <c r="DH837">
        <f t="shared" si="367"/>
        <v>0</v>
      </c>
      <c r="DI837">
        <f t="shared" si="350"/>
        <v>0</v>
      </c>
      <c r="DJ837">
        <f>DF837</f>
        <v>0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ROW(Source!A485)</f>
        <v>485</v>
      </c>
      <c r="B838">
        <v>424238656</v>
      </c>
      <c r="C838">
        <v>424237831</v>
      </c>
      <c r="D838">
        <v>417090720</v>
      </c>
      <c r="E838">
        <v>117</v>
      </c>
      <c r="F838">
        <v>1</v>
      </c>
      <c r="G838">
        <v>1</v>
      </c>
      <c r="H838">
        <v>1</v>
      </c>
      <c r="I838" t="s">
        <v>1087</v>
      </c>
      <c r="J838" t="s">
        <v>3</v>
      </c>
      <c r="K838" t="s">
        <v>1088</v>
      </c>
      <c r="L838">
        <v>1191</v>
      </c>
      <c r="N838">
        <v>1013</v>
      </c>
      <c r="O838" t="s">
        <v>856</v>
      </c>
      <c r="P838" t="s">
        <v>856</v>
      </c>
      <c r="Q838">
        <v>1</v>
      </c>
      <c r="W838">
        <v>0</v>
      </c>
      <c r="X838">
        <v>44848675</v>
      </c>
      <c r="Y838">
        <f>AT838</f>
        <v>0.51</v>
      </c>
      <c r="AA838">
        <v>0</v>
      </c>
      <c r="AB838">
        <v>0</v>
      </c>
      <c r="AC838">
        <v>0</v>
      </c>
      <c r="AD838">
        <v>527.6</v>
      </c>
      <c r="AE838">
        <v>0</v>
      </c>
      <c r="AF838">
        <v>0</v>
      </c>
      <c r="AG838">
        <v>0</v>
      </c>
      <c r="AH838">
        <v>527.6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1</v>
      </c>
      <c r="AQ838">
        <v>1</v>
      </c>
      <c r="AR838">
        <v>0</v>
      </c>
      <c r="AS838" t="s">
        <v>3</v>
      </c>
      <c r="AT838">
        <v>0.51</v>
      </c>
      <c r="AU838" t="s">
        <v>3</v>
      </c>
      <c r="AV838">
        <v>1</v>
      </c>
      <c r="AW838">
        <v>2</v>
      </c>
      <c r="AX838">
        <v>424393450</v>
      </c>
      <c r="AY838">
        <v>1</v>
      </c>
      <c r="AZ838">
        <v>0</v>
      </c>
      <c r="BA838">
        <v>973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269.07600000000002</v>
      </c>
      <c r="BN838">
        <v>0.51</v>
      </c>
      <c r="BO838">
        <v>0</v>
      </c>
      <c r="BP838">
        <v>1</v>
      </c>
      <c r="BQ838">
        <v>0</v>
      </c>
      <c r="BR838">
        <v>0</v>
      </c>
      <c r="BS838">
        <v>0</v>
      </c>
      <c r="BT838">
        <v>269.07600000000002</v>
      </c>
      <c r="BU838">
        <v>0.51</v>
      </c>
      <c r="BV838">
        <v>0</v>
      </c>
      <c r="BW838">
        <v>1</v>
      </c>
      <c r="CU838">
        <f>ROUND(AT838*Source!I485*AH838*AL838,2)</f>
        <v>269.08</v>
      </c>
      <c r="CV838">
        <f>ROUND(Y838*Source!I485,7)</f>
        <v>0.51</v>
      </c>
      <c r="CW838">
        <v>0</v>
      </c>
      <c r="CX838">
        <f>ROUND(Y838*Source!I485,7)</f>
        <v>0.51</v>
      </c>
      <c r="CY838">
        <f>AD838</f>
        <v>527.6</v>
      </c>
      <c r="CZ838">
        <f>AH838</f>
        <v>527.6</v>
      </c>
      <c r="DA838">
        <f>AL838</f>
        <v>1</v>
      </c>
      <c r="DB838">
        <f>ROUND(ROUND(AT838*CZ838,2),6)</f>
        <v>269.08</v>
      </c>
      <c r="DC838">
        <f>ROUND(ROUND(AT838*AG838,2),6)</f>
        <v>0</v>
      </c>
      <c r="DD838" t="s">
        <v>3</v>
      </c>
      <c r="DE838" t="s">
        <v>3</v>
      </c>
      <c r="DF838">
        <f>ROUND(ROUND(AE838,2)*CX838,2)</f>
        <v>0</v>
      </c>
      <c r="DG838">
        <f t="shared" si="368"/>
        <v>0</v>
      </c>
      <c r="DH838">
        <f t="shared" si="367"/>
        <v>0</v>
      </c>
      <c r="DI838">
        <f t="shared" si="350"/>
        <v>269.08</v>
      </c>
      <c r="DJ838">
        <f>DI838</f>
        <v>269.08</v>
      </c>
      <c r="DK838">
        <v>1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ROW(Source!A485)</f>
        <v>485</v>
      </c>
      <c r="B839">
        <v>424238656</v>
      </c>
      <c r="C839">
        <v>424237831</v>
      </c>
      <c r="D839">
        <v>417173884</v>
      </c>
      <c r="E839">
        <v>1</v>
      </c>
      <c r="F839">
        <v>1</v>
      </c>
      <c r="G839">
        <v>1</v>
      </c>
      <c r="H839">
        <v>3</v>
      </c>
      <c r="I839" t="s">
        <v>1185</v>
      </c>
      <c r="J839" t="s">
        <v>1186</v>
      </c>
      <c r="K839" t="s">
        <v>1187</v>
      </c>
      <c r="L839">
        <v>1348</v>
      </c>
      <c r="N839">
        <v>1009</v>
      </c>
      <c r="O839" t="s">
        <v>635</v>
      </c>
      <c r="P839" t="s">
        <v>635</v>
      </c>
      <c r="Q839">
        <v>1000</v>
      </c>
      <c r="W839">
        <v>0</v>
      </c>
      <c r="X839">
        <v>-1417638397</v>
      </c>
      <c r="Y839">
        <f>(AT839*ROUND(0,7))</f>
        <v>0</v>
      </c>
      <c r="AA839">
        <v>49995.77</v>
      </c>
      <c r="AB839">
        <v>0</v>
      </c>
      <c r="AC839">
        <v>0</v>
      </c>
      <c r="AD839">
        <v>0</v>
      </c>
      <c r="AE839">
        <v>49995.77</v>
      </c>
      <c r="AF839">
        <v>0</v>
      </c>
      <c r="AG839">
        <v>0</v>
      </c>
      <c r="AH839">
        <v>0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1.06E-3</v>
      </c>
      <c r="AU839" t="s">
        <v>15</v>
      </c>
      <c r="AV839">
        <v>0</v>
      </c>
      <c r="AW839">
        <v>2</v>
      </c>
      <c r="AX839">
        <v>424393451</v>
      </c>
      <c r="AY839">
        <v>1</v>
      </c>
      <c r="AZ839">
        <v>0</v>
      </c>
      <c r="BA839">
        <v>974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52.995516199999997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1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V839">
        <v>0</v>
      </c>
      <c r="CW839">
        <v>0</v>
      </c>
      <c r="CX839">
        <f>ROUND(Y839*Source!I485,7)</f>
        <v>0</v>
      </c>
      <c r="CY839">
        <f>AA839</f>
        <v>49995.77</v>
      </c>
      <c r="CZ839">
        <f>AE839</f>
        <v>49995.77</v>
      </c>
      <c r="DA839">
        <f>AI839</f>
        <v>1</v>
      </c>
      <c r="DB839">
        <f>ROUND((ROUND(AT839*CZ839,2)*ROUND(0,7)),6)</f>
        <v>0</v>
      </c>
      <c r="DC839">
        <f>ROUND((ROUND(AT839*AG839,2)*ROUND(0,7)),6)</f>
        <v>0</v>
      </c>
      <c r="DD839" t="s">
        <v>3</v>
      </c>
      <c r="DE839" t="s">
        <v>3</v>
      </c>
      <c r="DF839">
        <f>ROUND(ROUND(AE839,2)*CX839,2)</f>
        <v>0</v>
      </c>
      <c r="DG839">
        <f t="shared" si="368"/>
        <v>0</v>
      </c>
      <c r="DH839">
        <f t="shared" si="367"/>
        <v>0</v>
      </c>
      <c r="DI839">
        <f t="shared" si="350"/>
        <v>0</v>
      </c>
      <c r="DJ839">
        <f>DF839</f>
        <v>0</v>
      </c>
      <c r="DK839">
        <v>1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ROW(Source!A485)</f>
        <v>485</v>
      </c>
      <c r="B840">
        <v>424238656</v>
      </c>
      <c r="C840">
        <v>424237831</v>
      </c>
      <c r="D840">
        <v>417174138</v>
      </c>
      <c r="E840">
        <v>1</v>
      </c>
      <c r="F840">
        <v>1</v>
      </c>
      <c r="G840">
        <v>1</v>
      </c>
      <c r="H840">
        <v>3</v>
      </c>
      <c r="I840" t="s">
        <v>1132</v>
      </c>
      <c r="J840" t="s">
        <v>1133</v>
      </c>
      <c r="K840" t="s">
        <v>1134</v>
      </c>
      <c r="L840">
        <v>1348</v>
      </c>
      <c r="N840">
        <v>1009</v>
      </c>
      <c r="O840" t="s">
        <v>635</v>
      </c>
      <c r="P840" t="s">
        <v>635</v>
      </c>
      <c r="Q840">
        <v>1000</v>
      </c>
      <c r="W840">
        <v>0</v>
      </c>
      <c r="X840">
        <v>1120015680</v>
      </c>
      <c r="Y840">
        <f>(AT840*ROUND(0,7))</f>
        <v>0</v>
      </c>
      <c r="AA840">
        <v>41746.199999999997</v>
      </c>
      <c r="AB840">
        <v>0</v>
      </c>
      <c r="AC840">
        <v>0</v>
      </c>
      <c r="AD840">
        <v>0</v>
      </c>
      <c r="AE840">
        <v>41746.199999999997</v>
      </c>
      <c r="AF840">
        <v>0</v>
      </c>
      <c r="AG840">
        <v>0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-2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5.0899999999999999E-3</v>
      </c>
      <c r="AU840" t="s">
        <v>15</v>
      </c>
      <c r="AV840">
        <v>0</v>
      </c>
      <c r="AW840">
        <v>2</v>
      </c>
      <c r="AX840">
        <v>424393452</v>
      </c>
      <c r="AY840">
        <v>1</v>
      </c>
      <c r="AZ840">
        <v>0</v>
      </c>
      <c r="BA840">
        <v>975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212.48815799999997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1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ROUND(Y840*Source!I485,7)</f>
        <v>0</v>
      </c>
      <c r="CY840">
        <f>AA840</f>
        <v>41746.199999999997</v>
      </c>
      <c r="CZ840">
        <f>AE840</f>
        <v>41746.199999999997</v>
      </c>
      <c r="DA840">
        <f>AI840</f>
        <v>1</v>
      </c>
      <c r="DB840">
        <f>ROUND((ROUND(AT840*CZ840,2)*ROUND(0,7)),6)</f>
        <v>0</v>
      </c>
      <c r="DC840">
        <f>ROUND((ROUND(AT840*AG840,2)*ROUND(0,7)),6)</f>
        <v>0</v>
      </c>
      <c r="DD840" t="s">
        <v>3</v>
      </c>
      <c r="DE840" t="s">
        <v>3</v>
      </c>
      <c r="DF840">
        <f>ROUND(ROUND(AE840,2)*CX840,2)</f>
        <v>0</v>
      </c>
      <c r="DG840">
        <f t="shared" si="368"/>
        <v>0</v>
      </c>
      <c r="DH840">
        <f t="shared" si="367"/>
        <v>0</v>
      </c>
      <c r="DI840">
        <f t="shared" si="350"/>
        <v>0</v>
      </c>
      <c r="DJ840">
        <f>DF840</f>
        <v>0</v>
      </c>
      <c r="DK840">
        <v>1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ROW(Source!A485)</f>
        <v>485</v>
      </c>
      <c r="B841">
        <v>424238656</v>
      </c>
      <c r="C841">
        <v>424237831</v>
      </c>
      <c r="D841">
        <v>417183898</v>
      </c>
      <c r="E841">
        <v>1</v>
      </c>
      <c r="F841">
        <v>1</v>
      </c>
      <c r="G841">
        <v>1</v>
      </c>
      <c r="H841">
        <v>3</v>
      </c>
      <c r="I841" t="s">
        <v>1188</v>
      </c>
      <c r="J841" t="s">
        <v>1189</v>
      </c>
      <c r="K841" t="s">
        <v>1190</v>
      </c>
      <c r="L841">
        <v>1348</v>
      </c>
      <c r="N841">
        <v>1009</v>
      </c>
      <c r="O841" t="s">
        <v>635</v>
      </c>
      <c r="P841" t="s">
        <v>635</v>
      </c>
      <c r="Q841">
        <v>1000</v>
      </c>
      <c r="W841">
        <v>0</v>
      </c>
      <c r="X841">
        <v>-2123937778</v>
      </c>
      <c r="Y841">
        <f>(AT841*ROUND(0,7))</f>
        <v>0</v>
      </c>
      <c r="AA841">
        <v>482595.71</v>
      </c>
      <c r="AB841">
        <v>0</v>
      </c>
      <c r="AC841">
        <v>0</v>
      </c>
      <c r="AD841">
        <v>0</v>
      </c>
      <c r="AE841">
        <v>360146.05</v>
      </c>
      <c r="AF841">
        <v>0</v>
      </c>
      <c r="AG841">
        <v>0</v>
      </c>
      <c r="AH841">
        <v>0</v>
      </c>
      <c r="AI841">
        <v>1.34</v>
      </c>
      <c r="AJ841">
        <v>1</v>
      </c>
      <c r="AK841">
        <v>1</v>
      </c>
      <c r="AL841">
        <v>1</v>
      </c>
      <c r="AM841">
        <v>2</v>
      </c>
      <c r="AN841">
        <v>0</v>
      </c>
      <c r="AO841">
        <v>0</v>
      </c>
      <c r="AP841">
        <v>1</v>
      </c>
      <c r="AQ841">
        <v>1</v>
      </c>
      <c r="AR841">
        <v>0</v>
      </c>
      <c r="AS841" t="s">
        <v>3</v>
      </c>
      <c r="AT841">
        <v>2.0000000000000001E-4</v>
      </c>
      <c r="AU841" t="s">
        <v>15</v>
      </c>
      <c r="AV841">
        <v>0</v>
      </c>
      <c r="AW841">
        <v>2</v>
      </c>
      <c r="AX841">
        <v>424393453</v>
      </c>
      <c r="AY841">
        <v>1</v>
      </c>
      <c r="AZ841">
        <v>0</v>
      </c>
      <c r="BA841">
        <v>976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72.029210000000006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1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v>0</v>
      </c>
      <c r="CX841">
        <f>ROUND(Y841*Source!I485,7)</f>
        <v>0</v>
      </c>
      <c r="CY841">
        <f>AA841</f>
        <v>482595.71</v>
      </c>
      <c r="CZ841">
        <f>AE841</f>
        <v>360146.05</v>
      </c>
      <c r="DA841">
        <f>AI841</f>
        <v>1.34</v>
      </c>
      <c r="DB841">
        <f>ROUND((ROUND(AT841*CZ841,2)*ROUND(0,7)),6)</f>
        <v>0</v>
      </c>
      <c r="DC841">
        <f>ROUND((ROUND(AT841*AG841,2)*ROUND(0,7)),6)</f>
        <v>0</v>
      </c>
      <c r="DD841" t="s">
        <v>3</v>
      </c>
      <c r="DE841" t="s">
        <v>3</v>
      </c>
      <c r="DF841">
        <f>ROUND(ROUND(AE841*AI841,2)*CX841,2)</f>
        <v>0</v>
      </c>
      <c r="DG841">
        <f t="shared" si="368"/>
        <v>0</v>
      </c>
      <c r="DH841">
        <f t="shared" si="367"/>
        <v>0</v>
      </c>
      <c r="DI841">
        <f t="shared" si="350"/>
        <v>0</v>
      </c>
      <c r="DJ841">
        <f>DF841</f>
        <v>0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">
      <c r="A842">
        <f>ROW(Source!A486)</f>
        <v>486</v>
      </c>
      <c r="B842">
        <v>424238656</v>
      </c>
      <c r="C842">
        <v>424237842</v>
      </c>
      <c r="D842">
        <v>417090712</v>
      </c>
      <c r="E842">
        <v>117</v>
      </c>
      <c r="F842">
        <v>1</v>
      </c>
      <c r="G842">
        <v>1</v>
      </c>
      <c r="H842">
        <v>1</v>
      </c>
      <c r="I842" t="s">
        <v>1171</v>
      </c>
      <c r="J842" t="s">
        <v>3</v>
      </c>
      <c r="K842" t="s">
        <v>1172</v>
      </c>
      <c r="L842">
        <v>1191</v>
      </c>
      <c r="N842">
        <v>1013</v>
      </c>
      <c r="O842" t="s">
        <v>856</v>
      </c>
      <c r="P842" t="s">
        <v>856</v>
      </c>
      <c r="Q842">
        <v>1</v>
      </c>
      <c r="W842">
        <v>0</v>
      </c>
      <c r="X842">
        <v>-715079457</v>
      </c>
      <c r="Y842">
        <f>(AT842*ROUND(0.8,7))</f>
        <v>244.8</v>
      </c>
      <c r="AA842">
        <v>0</v>
      </c>
      <c r="AB842">
        <v>0</v>
      </c>
      <c r="AC842">
        <v>0</v>
      </c>
      <c r="AD842">
        <v>509.48</v>
      </c>
      <c r="AE842">
        <v>0</v>
      </c>
      <c r="AF842">
        <v>0</v>
      </c>
      <c r="AG842">
        <v>0</v>
      </c>
      <c r="AH842">
        <v>509.48</v>
      </c>
      <c r="AI842">
        <v>1</v>
      </c>
      <c r="AJ842">
        <v>1</v>
      </c>
      <c r="AK842">
        <v>1</v>
      </c>
      <c r="AL842">
        <v>1</v>
      </c>
      <c r="AM842">
        <v>-2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306</v>
      </c>
      <c r="AU842" t="s">
        <v>646</v>
      </c>
      <c r="AV842">
        <v>1</v>
      </c>
      <c r="AW842">
        <v>2</v>
      </c>
      <c r="AX842">
        <v>424393456</v>
      </c>
      <c r="AY842">
        <v>1</v>
      </c>
      <c r="AZ842">
        <v>0</v>
      </c>
      <c r="BA842">
        <v>978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155900.88</v>
      </c>
      <c r="BN842">
        <v>306</v>
      </c>
      <c r="BO842">
        <v>0</v>
      </c>
      <c r="BP842">
        <v>1</v>
      </c>
      <c r="BQ842">
        <v>0</v>
      </c>
      <c r="BR842">
        <v>0</v>
      </c>
      <c r="BS842">
        <v>0</v>
      </c>
      <c r="BT842">
        <v>124720.70400000001</v>
      </c>
      <c r="BU842">
        <v>244.8</v>
      </c>
      <c r="BV842">
        <v>0</v>
      </c>
      <c r="BW842">
        <v>1</v>
      </c>
      <c r="CU842">
        <f>ROUND(AT842*Source!I486*AH842*AL842,2)</f>
        <v>155900.88</v>
      </c>
      <c r="CV842">
        <f>ROUND(Y842*Source!I486,7)</f>
        <v>244.8</v>
      </c>
      <c r="CW842">
        <v>0</v>
      </c>
      <c r="CX842">
        <f>ROUND(Y842*Source!I486,7)</f>
        <v>244.8</v>
      </c>
      <c r="CY842">
        <f>AD842</f>
        <v>509.48</v>
      </c>
      <c r="CZ842">
        <f>AH842</f>
        <v>509.48</v>
      </c>
      <c r="DA842">
        <f>AL842</f>
        <v>1</v>
      </c>
      <c r="DB842">
        <f>ROUND((ROUND(AT842*CZ842,2)*ROUND(0.8,7)),6)</f>
        <v>124720.704</v>
      </c>
      <c r="DC842">
        <f>ROUND((ROUND(AT842*AG842,2)*ROUND(0.8,7)),6)</f>
        <v>0</v>
      </c>
      <c r="DD842" t="s">
        <v>3</v>
      </c>
      <c r="DE842" t="s">
        <v>3</v>
      </c>
      <c r="DF842">
        <f>ROUND(ROUND(AE842,2)*CX842,2)</f>
        <v>0</v>
      </c>
      <c r="DG842">
        <f t="shared" si="368"/>
        <v>0</v>
      </c>
      <c r="DH842">
        <f t="shared" si="367"/>
        <v>0</v>
      </c>
      <c r="DI842">
        <f t="shared" si="350"/>
        <v>124720.7</v>
      </c>
      <c r="DJ842">
        <f>DI842</f>
        <v>124720.7</v>
      </c>
      <c r="DK842">
        <v>1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">
      <c r="A843">
        <f>ROW(Source!A486)</f>
        <v>486</v>
      </c>
      <c r="B843">
        <v>424238656</v>
      </c>
      <c r="C843">
        <v>424237842</v>
      </c>
      <c r="D843">
        <v>417090896</v>
      </c>
      <c r="E843">
        <v>117</v>
      </c>
      <c r="F843">
        <v>1</v>
      </c>
      <c r="G843">
        <v>1</v>
      </c>
      <c r="H843">
        <v>1</v>
      </c>
      <c r="I843" t="s">
        <v>854</v>
      </c>
      <c r="J843" t="s">
        <v>3</v>
      </c>
      <c r="K843" t="s">
        <v>855</v>
      </c>
      <c r="L843">
        <v>1191</v>
      </c>
      <c r="N843">
        <v>1013</v>
      </c>
      <c r="O843" t="s">
        <v>856</v>
      </c>
      <c r="P843" t="s">
        <v>856</v>
      </c>
      <c r="Q843">
        <v>1</v>
      </c>
      <c r="W843">
        <v>0</v>
      </c>
      <c r="X843">
        <v>-1417349443</v>
      </c>
      <c r="Y843">
        <f>(AT843*ROUND(0.8,7))</f>
        <v>0.72000000000000008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1</v>
      </c>
      <c r="AJ843">
        <v>1</v>
      </c>
      <c r="AK843">
        <v>1</v>
      </c>
      <c r="AL843">
        <v>1</v>
      </c>
      <c r="AM843">
        <v>-2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0.9</v>
      </c>
      <c r="AU843" t="s">
        <v>646</v>
      </c>
      <c r="AV843">
        <v>2</v>
      </c>
      <c r="AW843">
        <v>2</v>
      </c>
      <c r="AX843">
        <v>424393457</v>
      </c>
      <c r="AY843">
        <v>1</v>
      </c>
      <c r="AZ843">
        <v>0</v>
      </c>
      <c r="BA843">
        <v>979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ROUND(Y843*Source!I486,7)</f>
        <v>0.72</v>
      </c>
      <c r="CY843">
        <f>AD843</f>
        <v>0</v>
      </c>
      <c r="CZ843">
        <f>AH843</f>
        <v>0</v>
      </c>
      <c r="DA843">
        <f>AL843</f>
        <v>1</v>
      </c>
      <c r="DB843">
        <f>ROUND((ROUND(AT843*CZ843,2)*ROUND(0.8,7)),6)</f>
        <v>0</v>
      </c>
      <c r="DC843">
        <f>ROUND((ROUND(AT843*AG843,2)*ROUND(0.8,7)),6)</f>
        <v>0</v>
      </c>
      <c r="DD843" t="s">
        <v>3</v>
      </c>
      <c r="DE843" t="s">
        <v>3</v>
      </c>
      <c r="DF843">
        <f>ROUND(ROUND(AE843,2)*CX843,2)</f>
        <v>0</v>
      </c>
      <c r="DG843">
        <f t="shared" si="368"/>
        <v>0</v>
      </c>
      <c r="DH843">
        <f t="shared" si="367"/>
        <v>0</v>
      </c>
      <c r="DI843">
        <f t="shared" si="350"/>
        <v>0</v>
      </c>
      <c r="DJ843">
        <f>DI843</f>
        <v>0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ROW(Source!A486)</f>
        <v>486</v>
      </c>
      <c r="B844">
        <v>424238656</v>
      </c>
      <c r="C844">
        <v>424237842</v>
      </c>
      <c r="D844">
        <v>417097392</v>
      </c>
      <c r="E844">
        <v>1</v>
      </c>
      <c r="F844">
        <v>1</v>
      </c>
      <c r="G844">
        <v>1</v>
      </c>
      <c r="H844">
        <v>2</v>
      </c>
      <c r="I844" t="s">
        <v>963</v>
      </c>
      <c r="J844" t="s">
        <v>964</v>
      </c>
      <c r="K844" t="s">
        <v>965</v>
      </c>
      <c r="L844">
        <v>1368</v>
      </c>
      <c r="N844">
        <v>1011</v>
      </c>
      <c r="O844" t="s">
        <v>748</v>
      </c>
      <c r="P844" t="s">
        <v>748</v>
      </c>
      <c r="Q844">
        <v>1</v>
      </c>
      <c r="W844">
        <v>0</v>
      </c>
      <c r="X844">
        <v>639918019</v>
      </c>
      <c r="Y844">
        <f>(AT844*ROUND(0.8,7))</f>
        <v>0.28799999999999998</v>
      </c>
      <c r="AA844">
        <v>0</v>
      </c>
      <c r="AB844">
        <v>1626.29</v>
      </c>
      <c r="AC844">
        <v>724.95</v>
      </c>
      <c r="AD844">
        <v>0</v>
      </c>
      <c r="AE844">
        <v>0</v>
      </c>
      <c r="AF844">
        <v>1626.29</v>
      </c>
      <c r="AG844">
        <v>724.95</v>
      </c>
      <c r="AH844">
        <v>0</v>
      </c>
      <c r="AI844">
        <v>1</v>
      </c>
      <c r="AJ844">
        <v>1</v>
      </c>
      <c r="AK844">
        <v>1</v>
      </c>
      <c r="AL844">
        <v>1</v>
      </c>
      <c r="AM844">
        <v>-2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0.36</v>
      </c>
      <c r="AU844" t="s">
        <v>646</v>
      </c>
      <c r="AV844">
        <v>1</v>
      </c>
      <c r="AW844">
        <v>2</v>
      </c>
      <c r="AX844">
        <v>424393458</v>
      </c>
      <c r="AY844">
        <v>1</v>
      </c>
      <c r="AZ844">
        <v>0</v>
      </c>
      <c r="BA844">
        <v>980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585.46439999999996</v>
      </c>
      <c r="BL844">
        <v>260.98200000000003</v>
      </c>
      <c r="BM844">
        <v>0</v>
      </c>
      <c r="BN844">
        <v>0</v>
      </c>
      <c r="BO844">
        <v>0.36</v>
      </c>
      <c r="BP844">
        <v>1</v>
      </c>
      <c r="BQ844">
        <v>0</v>
      </c>
      <c r="BR844">
        <v>468.37151999999998</v>
      </c>
      <c r="BS844">
        <v>208.78559999999999</v>
      </c>
      <c r="BT844">
        <v>0</v>
      </c>
      <c r="BU844">
        <v>0</v>
      </c>
      <c r="BV844">
        <v>0.28799999999999998</v>
      </c>
      <c r="BW844">
        <v>1</v>
      </c>
      <c r="CV844">
        <v>0</v>
      </c>
      <c r="CW844">
        <f>ROUND(Y844*Source!I486*DO844,7)</f>
        <v>0.28799999999999998</v>
      </c>
      <c r="CX844">
        <f>ROUND(Y844*Source!I486,7)</f>
        <v>0.28799999999999998</v>
      </c>
      <c r="CY844">
        <f>AB844</f>
        <v>1626.29</v>
      </c>
      <c r="CZ844">
        <f>AF844</f>
        <v>1626.29</v>
      </c>
      <c r="DA844">
        <f>AJ844</f>
        <v>1</v>
      </c>
      <c r="DB844">
        <f>ROUND((ROUND(AT844*CZ844,2)*ROUND(0.8,7)),6)</f>
        <v>468.36799999999999</v>
      </c>
      <c r="DC844">
        <f>ROUND((ROUND(AT844*AG844,2)*ROUND(0.8,7)),6)</f>
        <v>208.78399999999999</v>
      </c>
      <c r="DD844" t="s">
        <v>3</v>
      </c>
      <c r="DE844" t="s">
        <v>3</v>
      </c>
      <c r="DF844">
        <f>ROUND(ROUND(AE844,2)*CX844,2)</f>
        <v>0</v>
      </c>
      <c r="DG844">
        <f t="shared" si="368"/>
        <v>468.37</v>
      </c>
      <c r="DH844">
        <f t="shared" si="367"/>
        <v>208.79</v>
      </c>
      <c r="DI844">
        <f t="shared" si="350"/>
        <v>0</v>
      </c>
      <c r="DJ844">
        <f>DG844+DH844</f>
        <v>677.16</v>
      </c>
      <c r="DK844">
        <v>1</v>
      </c>
      <c r="DL844" t="s">
        <v>876</v>
      </c>
      <c r="DM844">
        <v>6</v>
      </c>
      <c r="DN844" t="s">
        <v>856</v>
      </c>
      <c r="DO844">
        <v>1</v>
      </c>
    </row>
    <row r="845" spans="1:119" x14ac:dyDescent="0.2">
      <c r="A845">
        <f>ROW(Source!A486)</f>
        <v>486</v>
      </c>
      <c r="B845">
        <v>424238656</v>
      </c>
      <c r="C845">
        <v>424237842</v>
      </c>
      <c r="D845">
        <v>417098287</v>
      </c>
      <c r="E845">
        <v>1</v>
      </c>
      <c r="F845">
        <v>1</v>
      </c>
      <c r="G845">
        <v>1</v>
      </c>
      <c r="H845">
        <v>2</v>
      </c>
      <c r="I845" t="s">
        <v>901</v>
      </c>
      <c r="J845" t="s">
        <v>902</v>
      </c>
      <c r="K845" t="s">
        <v>903</v>
      </c>
      <c r="L845">
        <v>1368</v>
      </c>
      <c r="N845">
        <v>1011</v>
      </c>
      <c r="O845" t="s">
        <v>748</v>
      </c>
      <c r="P845" t="s">
        <v>748</v>
      </c>
      <c r="Q845">
        <v>1</v>
      </c>
      <c r="W845">
        <v>0</v>
      </c>
      <c r="X845">
        <v>-849950259</v>
      </c>
      <c r="Y845">
        <f>(AT845*ROUND(0.8,7))</f>
        <v>0.43200000000000005</v>
      </c>
      <c r="AA845">
        <v>0</v>
      </c>
      <c r="AB845">
        <v>641.70000000000005</v>
      </c>
      <c r="AC845">
        <v>539.69000000000005</v>
      </c>
      <c r="AD845">
        <v>0</v>
      </c>
      <c r="AE845">
        <v>0</v>
      </c>
      <c r="AF845">
        <v>641.70000000000005</v>
      </c>
      <c r="AG845">
        <v>539.69000000000005</v>
      </c>
      <c r="AH845">
        <v>0</v>
      </c>
      <c r="AI845">
        <v>1</v>
      </c>
      <c r="AJ845">
        <v>1</v>
      </c>
      <c r="AK845">
        <v>1</v>
      </c>
      <c r="AL845">
        <v>1</v>
      </c>
      <c r="AM845">
        <v>-2</v>
      </c>
      <c r="AN845">
        <v>0</v>
      </c>
      <c r="AO845">
        <v>0</v>
      </c>
      <c r="AP845">
        <v>1</v>
      </c>
      <c r="AQ845">
        <v>1</v>
      </c>
      <c r="AR845">
        <v>0</v>
      </c>
      <c r="AS845" t="s">
        <v>3</v>
      </c>
      <c r="AT845">
        <v>0.54</v>
      </c>
      <c r="AU845" t="s">
        <v>646</v>
      </c>
      <c r="AV845">
        <v>1</v>
      </c>
      <c r="AW845">
        <v>2</v>
      </c>
      <c r="AX845">
        <v>424393459</v>
      </c>
      <c r="AY845">
        <v>1</v>
      </c>
      <c r="AZ845">
        <v>0</v>
      </c>
      <c r="BA845">
        <v>981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346.51800000000003</v>
      </c>
      <c r="BL845">
        <v>291.43260000000004</v>
      </c>
      <c r="BM845">
        <v>0</v>
      </c>
      <c r="BN845">
        <v>0</v>
      </c>
      <c r="BO845">
        <v>0.54</v>
      </c>
      <c r="BP845">
        <v>1</v>
      </c>
      <c r="BQ845">
        <v>0</v>
      </c>
      <c r="BR845">
        <v>277.21440000000007</v>
      </c>
      <c r="BS845">
        <v>233.14608000000004</v>
      </c>
      <c r="BT845">
        <v>0</v>
      </c>
      <c r="BU845">
        <v>0</v>
      </c>
      <c r="BV845">
        <v>0.43200000000000005</v>
      </c>
      <c r="BW845">
        <v>1</v>
      </c>
      <c r="CV845">
        <v>0</v>
      </c>
      <c r="CW845">
        <f>ROUND(Y845*Source!I486*DO845,7)</f>
        <v>0.432</v>
      </c>
      <c r="CX845">
        <f>ROUND(Y845*Source!I486,7)</f>
        <v>0.432</v>
      </c>
      <c r="CY845">
        <f>AB845</f>
        <v>641.70000000000005</v>
      </c>
      <c r="CZ845">
        <f>AF845</f>
        <v>641.70000000000005</v>
      </c>
      <c r="DA845">
        <f>AJ845</f>
        <v>1</v>
      </c>
      <c r="DB845">
        <f>ROUND((ROUND(AT845*CZ845,2)*ROUND(0.8,7)),6)</f>
        <v>277.21600000000001</v>
      </c>
      <c r="DC845">
        <f>ROUND((ROUND(AT845*AG845,2)*ROUND(0.8,7)),6)</f>
        <v>233.14400000000001</v>
      </c>
      <c r="DD845" t="s">
        <v>3</v>
      </c>
      <c r="DE845" t="s">
        <v>3</v>
      </c>
      <c r="DF845">
        <f>ROUND(ROUND(AE845,2)*CX845,2)</f>
        <v>0</v>
      </c>
      <c r="DG845">
        <f t="shared" si="368"/>
        <v>277.20999999999998</v>
      </c>
      <c r="DH845">
        <f t="shared" si="367"/>
        <v>233.15</v>
      </c>
      <c r="DI845">
        <f t="shared" si="350"/>
        <v>0</v>
      </c>
      <c r="DJ845">
        <f>DG845+DH845</f>
        <v>510.36</v>
      </c>
      <c r="DK845">
        <v>1</v>
      </c>
      <c r="DL845" t="s">
        <v>867</v>
      </c>
      <c r="DM845">
        <v>4</v>
      </c>
      <c r="DN845" t="s">
        <v>856</v>
      </c>
      <c r="DO845">
        <v>1</v>
      </c>
    </row>
    <row r="846" spans="1:119" x14ac:dyDescent="0.2">
      <c r="A846">
        <f>ROW(Source!A486)</f>
        <v>486</v>
      </c>
      <c r="B846">
        <v>424238656</v>
      </c>
      <c r="C846">
        <v>424237842</v>
      </c>
      <c r="D846">
        <v>417165052</v>
      </c>
      <c r="E846">
        <v>1</v>
      </c>
      <c r="F846">
        <v>1</v>
      </c>
      <c r="G846">
        <v>1</v>
      </c>
      <c r="H846">
        <v>3</v>
      </c>
      <c r="I846" t="s">
        <v>907</v>
      </c>
      <c r="J846" t="s">
        <v>908</v>
      </c>
      <c r="K846" t="s">
        <v>909</v>
      </c>
      <c r="L846">
        <v>1339</v>
      </c>
      <c r="N846">
        <v>1007</v>
      </c>
      <c r="O846" t="s">
        <v>910</v>
      </c>
      <c r="P846" t="s">
        <v>910</v>
      </c>
      <c r="Q846">
        <v>1</v>
      </c>
      <c r="W846">
        <v>0</v>
      </c>
      <c r="X846">
        <v>1964556667</v>
      </c>
      <c r="Y846">
        <f>(AT846*ROUND(0,7))</f>
        <v>0</v>
      </c>
      <c r="AA846">
        <v>31.78</v>
      </c>
      <c r="AB846">
        <v>0</v>
      </c>
      <c r="AC846">
        <v>0</v>
      </c>
      <c r="AD846">
        <v>0</v>
      </c>
      <c r="AE846">
        <v>35.71</v>
      </c>
      <c r="AF846">
        <v>0</v>
      </c>
      <c r="AG846">
        <v>0</v>
      </c>
      <c r="AH846">
        <v>0</v>
      </c>
      <c r="AI846">
        <v>0.89</v>
      </c>
      <c r="AJ846">
        <v>1</v>
      </c>
      <c r="AK846">
        <v>1</v>
      </c>
      <c r="AL846">
        <v>1</v>
      </c>
      <c r="AM846">
        <v>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18</v>
      </c>
      <c r="AU846" t="s">
        <v>15</v>
      </c>
      <c r="AV846">
        <v>0</v>
      </c>
      <c r="AW846">
        <v>2</v>
      </c>
      <c r="AX846">
        <v>424393460</v>
      </c>
      <c r="AY846">
        <v>1</v>
      </c>
      <c r="AZ846">
        <v>0</v>
      </c>
      <c r="BA846">
        <v>982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642.78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ROUND(Y846*Source!I486,7)</f>
        <v>0</v>
      </c>
      <c r="CY846">
        <f>AA846</f>
        <v>31.78</v>
      </c>
      <c r="CZ846">
        <f>AE846</f>
        <v>35.71</v>
      </c>
      <c r="DA846">
        <f>AI846</f>
        <v>0.89</v>
      </c>
      <c r="DB846">
        <f>ROUND((ROUND(AT846*CZ846,2)*ROUND(0,7)),6)</f>
        <v>0</v>
      </c>
      <c r="DC846">
        <f>ROUND((ROUND(AT846*AG846,2)*ROUND(0,7)),6)</f>
        <v>0</v>
      </c>
      <c r="DD846" t="s">
        <v>3</v>
      </c>
      <c r="DE846" t="s">
        <v>3</v>
      </c>
      <c r="DF846">
        <f>ROUND(ROUND(AE846*AI846,2)*CX846,2)</f>
        <v>0</v>
      </c>
      <c r="DG846">
        <f t="shared" si="368"/>
        <v>0</v>
      </c>
      <c r="DH846">
        <f t="shared" si="367"/>
        <v>0</v>
      </c>
      <c r="DI846">
        <f t="shared" si="350"/>
        <v>0</v>
      </c>
      <c r="DJ846">
        <f>DF846</f>
        <v>0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ROW(Source!A486)</f>
        <v>486</v>
      </c>
      <c r="B847">
        <v>424238656</v>
      </c>
      <c r="C847">
        <v>424237842</v>
      </c>
      <c r="D847">
        <v>417165535</v>
      </c>
      <c r="E847">
        <v>1</v>
      </c>
      <c r="F847">
        <v>1</v>
      </c>
      <c r="G847">
        <v>1</v>
      </c>
      <c r="H847">
        <v>3</v>
      </c>
      <c r="I847" t="s">
        <v>1191</v>
      </c>
      <c r="J847" t="s">
        <v>1192</v>
      </c>
      <c r="K847" t="s">
        <v>1193</v>
      </c>
      <c r="L847">
        <v>1346</v>
      </c>
      <c r="N847">
        <v>1009</v>
      </c>
      <c r="O847" t="s">
        <v>1046</v>
      </c>
      <c r="P847" t="s">
        <v>1046</v>
      </c>
      <c r="Q847">
        <v>1</v>
      </c>
      <c r="W847">
        <v>0</v>
      </c>
      <c r="X847">
        <v>219322737</v>
      </c>
      <c r="Y847">
        <f>(AT847*ROUND(0,7))</f>
        <v>0</v>
      </c>
      <c r="AA847">
        <v>201.67</v>
      </c>
      <c r="AB847">
        <v>0</v>
      </c>
      <c r="AC847">
        <v>0</v>
      </c>
      <c r="AD847">
        <v>0</v>
      </c>
      <c r="AE847">
        <v>152.78</v>
      </c>
      <c r="AF847">
        <v>0</v>
      </c>
      <c r="AG847">
        <v>0</v>
      </c>
      <c r="AH847">
        <v>0</v>
      </c>
      <c r="AI847">
        <v>1.32</v>
      </c>
      <c r="AJ847">
        <v>1</v>
      </c>
      <c r="AK847">
        <v>1</v>
      </c>
      <c r="AL847">
        <v>1</v>
      </c>
      <c r="AM847">
        <v>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116</v>
      </c>
      <c r="AU847" t="s">
        <v>15</v>
      </c>
      <c r="AV847">
        <v>0</v>
      </c>
      <c r="AW847">
        <v>2</v>
      </c>
      <c r="AX847">
        <v>424393461</v>
      </c>
      <c r="AY847">
        <v>1</v>
      </c>
      <c r="AZ847">
        <v>0</v>
      </c>
      <c r="BA847">
        <v>983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17722.48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ROUND(Y847*Source!I486,7)</f>
        <v>0</v>
      </c>
      <c r="CY847">
        <f>AA847</f>
        <v>201.67</v>
      </c>
      <c r="CZ847">
        <f>AE847</f>
        <v>152.78</v>
      </c>
      <c r="DA847">
        <f>AI847</f>
        <v>1.32</v>
      </c>
      <c r="DB847">
        <f>ROUND((ROUND(AT847*CZ847,2)*ROUND(0,7)),6)</f>
        <v>0</v>
      </c>
      <c r="DC847">
        <f>ROUND((ROUND(AT847*AG847,2)*ROUND(0,7)),6)</f>
        <v>0</v>
      </c>
      <c r="DD847" t="s">
        <v>3</v>
      </c>
      <c r="DE847" t="s">
        <v>3</v>
      </c>
      <c r="DF847">
        <f>ROUND(ROUND(AE847*AI847,2)*CX847,2)</f>
        <v>0</v>
      </c>
      <c r="DG847">
        <f t="shared" si="368"/>
        <v>0</v>
      </c>
      <c r="DH847">
        <f t="shared" si="367"/>
        <v>0</v>
      </c>
      <c r="DI847">
        <f t="shared" si="350"/>
        <v>0</v>
      </c>
      <c r="DJ847">
        <f>DF847</f>
        <v>0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ROW(Source!A486)</f>
        <v>486</v>
      </c>
      <c r="B848">
        <v>424238656</v>
      </c>
      <c r="C848">
        <v>424237842</v>
      </c>
      <c r="D848">
        <v>417169022</v>
      </c>
      <c r="E848">
        <v>1</v>
      </c>
      <c r="F848">
        <v>1</v>
      </c>
      <c r="G848">
        <v>1</v>
      </c>
      <c r="H848">
        <v>3</v>
      </c>
      <c r="I848" t="s">
        <v>988</v>
      </c>
      <c r="J848" t="s">
        <v>989</v>
      </c>
      <c r="K848" t="s">
        <v>990</v>
      </c>
      <c r="L848">
        <v>1339</v>
      </c>
      <c r="N848">
        <v>1007</v>
      </c>
      <c r="O848" t="s">
        <v>910</v>
      </c>
      <c r="P848" t="s">
        <v>910</v>
      </c>
      <c r="Q848">
        <v>1</v>
      </c>
      <c r="W848">
        <v>0</v>
      </c>
      <c r="X848">
        <v>-2089581116</v>
      </c>
      <c r="Y848">
        <f>(AT848*ROUND(0,7))</f>
        <v>0</v>
      </c>
      <c r="AA848">
        <v>4949.99</v>
      </c>
      <c r="AB848">
        <v>0</v>
      </c>
      <c r="AC848">
        <v>0</v>
      </c>
      <c r="AD848">
        <v>0</v>
      </c>
      <c r="AE848">
        <v>3778.62</v>
      </c>
      <c r="AF848">
        <v>0</v>
      </c>
      <c r="AG848">
        <v>0</v>
      </c>
      <c r="AH848">
        <v>0</v>
      </c>
      <c r="AI848">
        <v>1.31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0.93</v>
      </c>
      <c r="AU848" t="s">
        <v>15</v>
      </c>
      <c r="AV848">
        <v>0</v>
      </c>
      <c r="AW848">
        <v>2</v>
      </c>
      <c r="AX848">
        <v>424393463</v>
      </c>
      <c r="AY848">
        <v>1</v>
      </c>
      <c r="AZ848">
        <v>0</v>
      </c>
      <c r="BA848">
        <v>985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3514.1166000000003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ROUND(Y848*Source!I486,7)</f>
        <v>0</v>
      </c>
      <c r="CY848">
        <f>AA848</f>
        <v>4949.99</v>
      </c>
      <c r="CZ848">
        <f>AE848</f>
        <v>3778.62</v>
      </c>
      <c r="DA848">
        <f>AI848</f>
        <v>1.31</v>
      </c>
      <c r="DB848">
        <f>ROUND((ROUND(AT848*CZ848,2)*ROUND(0,7)),6)</f>
        <v>0</v>
      </c>
      <c r="DC848">
        <f>ROUND((ROUND(AT848*AG848,2)*ROUND(0,7)),6)</f>
        <v>0</v>
      </c>
      <c r="DD848" t="s">
        <v>3</v>
      </c>
      <c r="DE848" t="s">
        <v>3</v>
      </c>
      <c r="DF848">
        <f>ROUND(ROUND(AE848*AI848,2)*CX848,2)</f>
        <v>0</v>
      </c>
      <c r="DG848">
        <f t="shared" si="368"/>
        <v>0</v>
      </c>
      <c r="DH848">
        <f t="shared" si="367"/>
        <v>0</v>
      </c>
      <c r="DI848">
        <f t="shared" si="350"/>
        <v>0</v>
      </c>
      <c r="DJ848">
        <f>DF848</f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ROW(Source!A486)</f>
        <v>486</v>
      </c>
      <c r="B849">
        <v>424238656</v>
      </c>
      <c r="C849">
        <v>424237842</v>
      </c>
      <c r="D849">
        <v>417175961</v>
      </c>
      <c r="E849">
        <v>1</v>
      </c>
      <c r="F849">
        <v>1</v>
      </c>
      <c r="G849">
        <v>1</v>
      </c>
      <c r="H849">
        <v>3</v>
      </c>
      <c r="I849" t="s">
        <v>1194</v>
      </c>
      <c r="J849" t="s">
        <v>1195</v>
      </c>
      <c r="K849" t="s">
        <v>1196</v>
      </c>
      <c r="L849">
        <v>1339</v>
      </c>
      <c r="N849">
        <v>1007</v>
      </c>
      <c r="O849" t="s">
        <v>910</v>
      </c>
      <c r="P849" t="s">
        <v>910</v>
      </c>
      <c r="Q849">
        <v>1</v>
      </c>
      <c r="W849">
        <v>0</v>
      </c>
      <c r="X849">
        <v>1562942180</v>
      </c>
      <c r="Y849">
        <f>(AT849*ROUND(0,7))</f>
        <v>0</v>
      </c>
      <c r="AA849">
        <v>12866.9</v>
      </c>
      <c r="AB849">
        <v>0</v>
      </c>
      <c r="AC849">
        <v>0</v>
      </c>
      <c r="AD849">
        <v>0</v>
      </c>
      <c r="AE849">
        <v>16496.03</v>
      </c>
      <c r="AF849">
        <v>0</v>
      </c>
      <c r="AG849">
        <v>0</v>
      </c>
      <c r="AH849">
        <v>0</v>
      </c>
      <c r="AI849">
        <v>0.78</v>
      </c>
      <c r="AJ849">
        <v>1</v>
      </c>
      <c r="AK849">
        <v>1</v>
      </c>
      <c r="AL849">
        <v>1</v>
      </c>
      <c r="AM849">
        <v>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</v>
      </c>
      <c r="AT849">
        <v>7.0000000000000007E-2</v>
      </c>
      <c r="AU849" t="s">
        <v>15</v>
      </c>
      <c r="AV849">
        <v>0</v>
      </c>
      <c r="AW849">
        <v>2</v>
      </c>
      <c r="AX849">
        <v>424393464</v>
      </c>
      <c r="AY849">
        <v>1</v>
      </c>
      <c r="AZ849">
        <v>0</v>
      </c>
      <c r="BA849">
        <v>986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1154.7221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1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ROUND(Y849*Source!I486,7)</f>
        <v>0</v>
      </c>
      <c r="CY849">
        <f>AA849</f>
        <v>12866.9</v>
      </c>
      <c r="CZ849">
        <f>AE849</f>
        <v>16496.03</v>
      </c>
      <c r="DA849">
        <f>AI849</f>
        <v>0.78</v>
      </c>
      <c r="DB849">
        <f>ROUND((ROUND(AT849*CZ849,2)*ROUND(0,7)),6)</f>
        <v>0</v>
      </c>
      <c r="DC849">
        <f>ROUND((ROUND(AT849*AG849,2)*ROUND(0,7)),6)</f>
        <v>0</v>
      </c>
      <c r="DD849" t="s">
        <v>3</v>
      </c>
      <c r="DE849" t="s">
        <v>3</v>
      </c>
      <c r="DF849">
        <f>ROUND(ROUND(AE849*AI849,2)*CX849,2)</f>
        <v>0</v>
      </c>
      <c r="DG849">
        <f t="shared" si="368"/>
        <v>0</v>
      </c>
      <c r="DH849">
        <f t="shared" si="367"/>
        <v>0</v>
      </c>
      <c r="DI849">
        <f t="shared" si="350"/>
        <v>0</v>
      </c>
      <c r="DJ849">
        <f>DF849</f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ROW(Source!A487)</f>
        <v>487</v>
      </c>
      <c r="B850">
        <v>424238656</v>
      </c>
      <c r="C850">
        <v>424237865</v>
      </c>
      <c r="D850">
        <v>417090720</v>
      </c>
      <c r="E850">
        <v>117</v>
      </c>
      <c r="F850">
        <v>1</v>
      </c>
      <c r="G850">
        <v>1</v>
      </c>
      <c r="H850">
        <v>1</v>
      </c>
      <c r="I850" t="s">
        <v>1087</v>
      </c>
      <c r="J850" t="s">
        <v>3</v>
      </c>
      <c r="K850" t="s">
        <v>1088</v>
      </c>
      <c r="L850">
        <v>1191</v>
      </c>
      <c r="N850">
        <v>1013</v>
      </c>
      <c r="O850" t="s">
        <v>856</v>
      </c>
      <c r="P850" t="s">
        <v>856</v>
      </c>
      <c r="Q850">
        <v>1</v>
      </c>
      <c r="W850">
        <v>0</v>
      </c>
      <c r="X850">
        <v>44848675</v>
      </c>
      <c r="Y850">
        <f t="shared" ref="Y850:Y885" si="369">AT850</f>
        <v>5.3</v>
      </c>
      <c r="AA850">
        <v>0</v>
      </c>
      <c r="AB850">
        <v>0</v>
      </c>
      <c r="AC850">
        <v>0</v>
      </c>
      <c r="AD850">
        <v>527.6</v>
      </c>
      <c r="AE850">
        <v>0</v>
      </c>
      <c r="AF850">
        <v>0</v>
      </c>
      <c r="AG850">
        <v>0</v>
      </c>
      <c r="AH850">
        <v>527.6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5.3</v>
      </c>
      <c r="AU850" t="s">
        <v>3</v>
      </c>
      <c r="AV850">
        <v>1</v>
      </c>
      <c r="AW850">
        <v>2</v>
      </c>
      <c r="AX850">
        <v>424393470</v>
      </c>
      <c r="AY850">
        <v>1</v>
      </c>
      <c r="AZ850">
        <v>0</v>
      </c>
      <c r="BA850">
        <v>989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2796.28</v>
      </c>
      <c r="BN850">
        <v>5.3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2796.28</v>
      </c>
      <c r="BU850">
        <v>5.3</v>
      </c>
      <c r="BV850">
        <v>0</v>
      </c>
      <c r="BW850">
        <v>1</v>
      </c>
      <c r="CU850">
        <f>ROUND(AT850*Source!I487*AH850*AL850,2)</f>
        <v>27.96</v>
      </c>
      <c r="CV850">
        <f>ROUND(Y850*Source!I487,7)</f>
        <v>5.2999999999999999E-2</v>
      </c>
      <c r="CW850">
        <v>0</v>
      </c>
      <c r="CX850">
        <f>ROUND(Y850*Source!I487,7)</f>
        <v>5.2999999999999999E-2</v>
      </c>
      <c r="CY850">
        <f>AD850</f>
        <v>527.6</v>
      </c>
      <c r="CZ850">
        <f>AH850</f>
        <v>527.6</v>
      </c>
      <c r="DA850">
        <f>AL850</f>
        <v>1</v>
      </c>
      <c r="DB850">
        <f t="shared" ref="DB850:DB882" si="370">ROUND(ROUND(AT850*CZ850,2),6)</f>
        <v>2796.28</v>
      </c>
      <c r="DC850">
        <f t="shared" ref="DC850:DC883" si="371">ROUND(ROUND(AT850*AG850,2),6)</f>
        <v>0</v>
      </c>
      <c r="DD850" t="s">
        <v>3</v>
      </c>
      <c r="DE850" t="s">
        <v>3</v>
      </c>
      <c r="DF850">
        <f t="shared" ref="DF850:DF882" si="372">ROUND(ROUND(AE850,2)*CX850,2)</f>
        <v>0</v>
      </c>
      <c r="DG850">
        <f t="shared" si="368"/>
        <v>0</v>
      </c>
      <c r="DH850">
        <f t="shared" si="367"/>
        <v>0</v>
      </c>
      <c r="DI850">
        <f t="shared" si="350"/>
        <v>27.96</v>
      </c>
      <c r="DJ850">
        <f>DI850</f>
        <v>27.96</v>
      </c>
      <c r="DK850">
        <v>1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ROW(Source!A487)</f>
        <v>487</v>
      </c>
      <c r="B851">
        <v>424238656</v>
      </c>
      <c r="C851">
        <v>424237865</v>
      </c>
      <c r="D851">
        <v>417090896</v>
      </c>
      <c r="E851">
        <v>117</v>
      </c>
      <c r="F851">
        <v>1</v>
      </c>
      <c r="G851">
        <v>1</v>
      </c>
      <c r="H851">
        <v>1</v>
      </c>
      <c r="I851" t="s">
        <v>854</v>
      </c>
      <c r="J851" t="s">
        <v>3</v>
      </c>
      <c r="K851" t="s">
        <v>855</v>
      </c>
      <c r="L851">
        <v>1191</v>
      </c>
      <c r="N851">
        <v>1013</v>
      </c>
      <c r="O851" t="s">
        <v>856</v>
      </c>
      <c r="P851" t="s">
        <v>856</v>
      </c>
      <c r="Q851">
        <v>1</v>
      </c>
      <c r="W851">
        <v>0</v>
      </c>
      <c r="X851">
        <v>-1417349443</v>
      </c>
      <c r="Y851">
        <f t="shared" si="369"/>
        <v>3.9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1</v>
      </c>
      <c r="AJ851">
        <v>1</v>
      </c>
      <c r="AK851">
        <v>1</v>
      </c>
      <c r="AL851">
        <v>1</v>
      </c>
      <c r="AM851">
        <v>-2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3.9</v>
      </c>
      <c r="AU851" t="s">
        <v>3</v>
      </c>
      <c r="AV851">
        <v>2</v>
      </c>
      <c r="AW851">
        <v>2</v>
      </c>
      <c r="AX851">
        <v>424393471</v>
      </c>
      <c r="AY851">
        <v>1</v>
      </c>
      <c r="AZ851">
        <v>0</v>
      </c>
      <c r="BA851">
        <v>990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ROUND(Y851*Source!I487,7)</f>
        <v>3.9E-2</v>
      </c>
      <c r="CY851">
        <f>AD851</f>
        <v>0</v>
      </c>
      <c r="CZ851">
        <f>AH851</f>
        <v>0</v>
      </c>
      <c r="DA851">
        <f>AL851</f>
        <v>1</v>
      </c>
      <c r="DB851">
        <f t="shared" si="370"/>
        <v>0</v>
      </c>
      <c r="DC851">
        <f t="shared" si="371"/>
        <v>0</v>
      </c>
      <c r="DD851" t="s">
        <v>3</v>
      </c>
      <c r="DE851" t="s">
        <v>3</v>
      </c>
      <c r="DF851">
        <f t="shared" si="372"/>
        <v>0</v>
      </c>
      <c r="DG851">
        <f t="shared" si="368"/>
        <v>0</v>
      </c>
      <c r="DH851">
        <f t="shared" si="367"/>
        <v>0</v>
      </c>
      <c r="DI851">
        <f t="shared" si="350"/>
        <v>0</v>
      </c>
      <c r="DJ851">
        <f>DI851</f>
        <v>0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ROW(Source!A487)</f>
        <v>487</v>
      </c>
      <c r="B852">
        <v>424238656</v>
      </c>
      <c r="C852">
        <v>424237865</v>
      </c>
      <c r="D852">
        <v>417098287</v>
      </c>
      <c r="E852">
        <v>1</v>
      </c>
      <c r="F852">
        <v>1</v>
      </c>
      <c r="G852">
        <v>1</v>
      </c>
      <c r="H852">
        <v>2</v>
      </c>
      <c r="I852" t="s">
        <v>901</v>
      </c>
      <c r="J852" t="s">
        <v>902</v>
      </c>
      <c r="K852" t="s">
        <v>903</v>
      </c>
      <c r="L852">
        <v>1368</v>
      </c>
      <c r="N852">
        <v>1011</v>
      </c>
      <c r="O852" t="s">
        <v>748</v>
      </c>
      <c r="P852" t="s">
        <v>748</v>
      </c>
      <c r="Q852">
        <v>1</v>
      </c>
      <c r="W852">
        <v>0</v>
      </c>
      <c r="X852">
        <v>-849950259</v>
      </c>
      <c r="Y852">
        <f t="shared" si="369"/>
        <v>3.9</v>
      </c>
      <c r="AA852">
        <v>0</v>
      </c>
      <c r="AB852">
        <v>641.70000000000005</v>
      </c>
      <c r="AC852">
        <v>539.69000000000005</v>
      </c>
      <c r="AD852">
        <v>0</v>
      </c>
      <c r="AE852">
        <v>0</v>
      </c>
      <c r="AF852">
        <v>641.70000000000005</v>
      </c>
      <c r="AG852">
        <v>539.69000000000005</v>
      </c>
      <c r="AH852">
        <v>0</v>
      </c>
      <c r="AI852">
        <v>1</v>
      </c>
      <c r="AJ852">
        <v>1</v>
      </c>
      <c r="AK852">
        <v>1</v>
      </c>
      <c r="AL852">
        <v>1</v>
      </c>
      <c r="AM852">
        <v>-2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3.9</v>
      </c>
      <c r="AU852" t="s">
        <v>3</v>
      </c>
      <c r="AV852">
        <v>1</v>
      </c>
      <c r="AW852">
        <v>2</v>
      </c>
      <c r="AX852">
        <v>424393472</v>
      </c>
      <c r="AY852">
        <v>1</v>
      </c>
      <c r="AZ852">
        <v>0</v>
      </c>
      <c r="BA852">
        <v>991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2502.63</v>
      </c>
      <c r="BL852">
        <v>2104.7910000000002</v>
      </c>
      <c r="BM852">
        <v>0</v>
      </c>
      <c r="BN852">
        <v>0</v>
      </c>
      <c r="BO852">
        <v>3.9</v>
      </c>
      <c r="BP852">
        <v>1</v>
      </c>
      <c r="BQ852">
        <v>0</v>
      </c>
      <c r="BR852">
        <v>2502.63</v>
      </c>
      <c r="BS852">
        <v>2104.7910000000002</v>
      </c>
      <c r="BT852">
        <v>0</v>
      </c>
      <c r="BU852">
        <v>0</v>
      </c>
      <c r="BV852">
        <v>3.9</v>
      </c>
      <c r="BW852">
        <v>1</v>
      </c>
      <c r="CV852">
        <v>0</v>
      </c>
      <c r="CW852">
        <f>ROUND(Y852*Source!I487*DO852,7)</f>
        <v>3.9E-2</v>
      </c>
      <c r="CX852">
        <f>ROUND(Y852*Source!I487,7)</f>
        <v>3.9E-2</v>
      </c>
      <c r="CY852">
        <f>AB852</f>
        <v>641.70000000000005</v>
      </c>
      <c r="CZ852">
        <f>AF852</f>
        <v>641.70000000000005</v>
      </c>
      <c r="DA852">
        <f>AJ852</f>
        <v>1</v>
      </c>
      <c r="DB852">
        <f t="shared" si="370"/>
        <v>2502.63</v>
      </c>
      <c r="DC852">
        <f t="shared" si="371"/>
        <v>2104.79</v>
      </c>
      <c r="DD852" t="s">
        <v>3</v>
      </c>
      <c r="DE852" t="s">
        <v>3</v>
      </c>
      <c r="DF852">
        <f t="shared" si="372"/>
        <v>0</v>
      </c>
      <c r="DG852">
        <f t="shared" si="368"/>
        <v>25.03</v>
      </c>
      <c r="DH852">
        <f t="shared" si="367"/>
        <v>21.05</v>
      </c>
      <c r="DI852">
        <f t="shared" si="350"/>
        <v>0</v>
      </c>
      <c r="DJ852">
        <f>DG852+DH852</f>
        <v>46.08</v>
      </c>
      <c r="DK852">
        <v>1</v>
      </c>
      <c r="DL852" t="s">
        <v>867</v>
      </c>
      <c r="DM852">
        <v>4</v>
      </c>
      <c r="DN852" t="s">
        <v>856</v>
      </c>
      <c r="DO852">
        <v>1</v>
      </c>
    </row>
    <row r="853" spans="1:119" x14ac:dyDescent="0.2">
      <c r="A853">
        <f>ROW(Source!A488)</f>
        <v>488</v>
      </c>
      <c r="B853">
        <v>424238656</v>
      </c>
      <c r="C853">
        <v>424237874</v>
      </c>
      <c r="D853">
        <v>417090720</v>
      </c>
      <c r="E853">
        <v>117</v>
      </c>
      <c r="F853">
        <v>1</v>
      </c>
      <c r="G853">
        <v>1</v>
      </c>
      <c r="H853">
        <v>1</v>
      </c>
      <c r="I853" t="s">
        <v>1087</v>
      </c>
      <c r="J853" t="s">
        <v>3</v>
      </c>
      <c r="K853" t="s">
        <v>1088</v>
      </c>
      <c r="L853">
        <v>1191</v>
      </c>
      <c r="N853">
        <v>1013</v>
      </c>
      <c r="O853" t="s">
        <v>856</v>
      </c>
      <c r="P853" t="s">
        <v>856</v>
      </c>
      <c r="Q853">
        <v>1</v>
      </c>
      <c r="W853">
        <v>0</v>
      </c>
      <c r="X853">
        <v>44848675</v>
      </c>
      <c r="Y853">
        <f t="shared" si="369"/>
        <v>1.99</v>
      </c>
      <c r="AA853">
        <v>0</v>
      </c>
      <c r="AB853">
        <v>0</v>
      </c>
      <c r="AC853">
        <v>0</v>
      </c>
      <c r="AD853">
        <v>527.6</v>
      </c>
      <c r="AE853">
        <v>0</v>
      </c>
      <c r="AF853">
        <v>0</v>
      </c>
      <c r="AG853">
        <v>0</v>
      </c>
      <c r="AH853">
        <v>527.6</v>
      </c>
      <c r="AI853">
        <v>1</v>
      </c>
      <c r="AJ853">
        <v>1</v>
      </c>
      <c r="AK853">
        <v>1</v>
      </c>
      <c r="AL853">
        <v>1</v>
      </c>
      <c r="AM853">
        <v>-2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</v>
      </c>
      <c r="AT853">
        <v>1.99</v>
      </c>
      <c r="AU853" t="s">
        <v>3</v>
      </c>
      <c r="AV853">
        <v>1</v>
      </c>
      <c r="AW853">
        <v>2</v>
      </c>
      <c r="AX853">
        <v>424393475</v>
      </c>
      <c r="AY853">
        <v>1</v>
      </c>
      <c r="AZ853">
        <v>0</v>
      </c>
      <c r="BA853">
        <v>993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1049.924</v>
      </c>
      <c r="BN853">
        <v>1.99</v>
      </c>
      <c r="BO853">
        <v>0</v>
      </c>
      <c r="BP853">
        <v>1</v>
      </c>
      <c r="BQ853">
        <v>0</v>
      </c>
      <c r="BR853">
        <v>0</v>
      </c>
      <c r="BS853">
        <v>0</v>
      </c>
      <c r="BT853">
        <v>1049.924</v>
      </c>
      <c r="BU853">
        <v>1.99</v>
      </c>
      <c r="BV853">
        <v>0</v>
      </c>
      <c r="BW853">
        <v>1</v>
      </c>
      <c r="CU853">
        <f>ROUND(AT853*Source!I488*AH853*AL853,2)</f>
        <v>10.5</v>
      </c>
      <c r="CV853">
        <f>ROUND(Y853*Source!I488,7)</f>
        <v>1.9900000000000001E-2</v>
      </c>
      <c r="CW853">
        <v>0</v>
      </c>
      <c r="CX853">
        <f>ROUND(Y853*Source!I488,7)</f>
        <v>1.9900000000000001E-2</v>
      </c>
      <c r="CY853">
        <f>AD853</f>
        <v>527.6</v>
      </c>
      <c r="CZ853">
        <f>AH853</f>
        <v>527.6</v>
      </c>
      <c r="DA853">
        <f>AL853</f>
        <v>1</v>
      </c>
      <c r="DB853">
        <f t="shared" si="370"/>
        <v>1049.92</v>
      </c>
      <c r="DC853">
        <f t="shared" si="371"/>
        <v>0</v>
      </c>
      <c r="DD853" t="s">
        <v>3</v>
      </c>
      <c r="DE853" t="s">
        <v>3</v>
      </c>
      <c r="DF853">
        <f t="shared" si="372"/>
        <v>0</v>
      </c>
      <c r="DG853">
        <f t="shared" si="368"/>
        <v>0</v>
      </c>
      <c r="DH853">
        <f t="shared" si="367"/>
        <v>0</v>
      </c>
      <c r="DI853">
        <f t="shared" si="350"/>
        <v>10.5</v>
      </c>
      <c r="DJ853">
        <f>DI853</f>
        <v>10.5</v>
      </c>
      <c r="DK853">
        <v>1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ROW(Source!A488)</f>
        <v>488</v>
      </c>
      <c r="B854">
        <v>424238656</v>
      </c>
      <c r="C854">
        <v>424237874</v>
      </c>
      <c r="D854">
        <v>417090896</v>
      </c>
      <c r="E854">
        <v>117</v>
      </c>
      <c r="F854">
        <v>1</v>
      </c>
      <c r="G854">
        <v>1</v>
      </c>
      <c r="H854">
        <v>1</v>
      </c>
      <c r="I854" t="s">
        <v>854</v>
      </c>
      <c r="J854" t="s">
        <v>3</v>
      </c>
      <c r="K854" t="s">
        <v>855</v>
      </c>
      <c r="L854">
        <v>1191</v>
      </c>
      <c r="N854">
        <v>1013</v>
      </c>
      <c r="O854" t="s">
        <v>856</v>
      </c>
      <c r="P854" t="s">
        <v>856</v>
      </c>
      <c r="Q854">
        <v>1</v>
      </c>
      <c r="W854">
        <v>0</v>
      </c>
      <c r="X854">
        <v>-1417349443</v>
      </c>
      <c r="Y854">
        <f t="shared" si="369"/>
        <v>0.08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1</v>
      </c>
      <c r="AJ854">
        <v>1</v>
      </c>
      <c r="AK854">
        <v>1</v>
      </c>
      <c r="AL854">
        <v>1</v>
      </c>
      <c r="AM854">
        <v>-2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0.08</v>
      </c>
      <c r="AU854" t="s">
        <v>3</v>
      </c>
      <c r="AV854">
        <v>2</v>
      </c>
      <c r="AW854">
        <v>2</v>
      </c>
      <c r="AX854">
        <v>424393476</v>
      </c>
      <c r="AY854">
        <v>1</v>
      </c>
      <c r="AZ854">
        <v>0</v>
      </c>
      <c r="BA854">
        <v>994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ROUND(Y854*Source!I488,7)</f>
        <v>8.0000000000000004E-4</v>
      </c>
      <c r="CY854">
        <f>AD854</f>
        <v>0</v>
      </c>
      <c r="CZ854">
        <f>AH854</f>
        <v>0</v>
      </c>
      <c r="DA854">
        <f>AL854</f>
        <v>1</v>
      </c>
      <c r="DB854">
        <f t="shared" si="370"/>
        <v>0</v>
      </c>
      <c r="DC854">
        <f t="shared" si="371"/>
        <v>0</v>
      </c>
      <c r="DD854" t="s">
        <v>3</v>
      </c>
      <c r="DE854" t="s">
        <v>3</v>
      </c>
      <c r="DF854">
        <f t="shared" si="372"/>
        <v>0</v>
      </c>
      <c r="DG854">
        <f t="shared" si="368"/>
        <v>0</v>
      </c>
      <c r="DH854">
        <f t="shared" si="367"/>
        <v>0</v>
      </c>
      <c r="DI854">
        <f t="shared" si="350"/>
        <v>0</v>
      </c>
      <c r="DJ854">
        <f>DI854</f>
        <v>0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ROW(Source!A488)</f>
        <v>488</v>
      </c>
      <c r="B855">
        <v>424238656</v>
      </c>
      <c r="C855">
        <v>424237874</v>
      </c>
      <c r="D855">
        <v>417098287</v>
      </c>
      <c r="E855">
        <v>1</v>
      </c>
      <c r="F855">
        <v>1</v>
      </c>
      <c r="G855">
        <v>1</v>
      </c>
      <c r="H855">
        <v>2</v>
      </c>
      <c r="I855" t="s">
        <v>901</v>
      </c>
      <c r="J855" t="s">
        <v>902</v>
      </c>
      <c r="K855" t="s">
        <v>903</v>
      </c>
      <c r="L855">
        <v>1368</v>
      </c>
      <c r="N855">
        <v>1011</v>
      </c>
      <c r="O855" t="s">
        <v>748</v>
      </c>
      <c r="P855" t="s">
        <v>748</v>
      </c>
      <c r="Q855">
        <v>1</v>
      </c>
      <c r="W855">
        <v>0</v>
      </c>
      <c r="X855">
        <v>-849950259</v>
      </c>
      <c r="Y855">
        <f t="shared" si="369"/>
        <v>0.08</v>
      </c>
      <c r="AA855">
        <v>0</v>
      </c>
      <c r="AB855">
        <v>641.70000000000005</v>
      </c>
      <c r="AC855">
        <v>539.69000000000005</v>
      </c>
      <c r="AD855">
        <v>0</v>
      </c>
      <c r="AE855">
        <v>0</v>
      </c>
      <c r="AF855">
        <v>641.70000000000005</v>
      </c>
      <c r="AG855">
        <v>539.69000000000005</v>
      </c>
      <c r="AH855">
        <v>0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0.08</v>
      </c>
      <c r="AU855" t="s">
        <v>3</v>
      </c>
      <c r="AV855">
        <v>1</v>
      </c>
      <c r="AW855">
        <v>2</v>
      </c>
      <c r="AX855">
        <v>424393477</v>
      </c>
      <c r="AY855">
        <v>1</v>
      </c>
      <c r="AZ855">
        <v>0</v>
      </c>
      <c r="BA855">
        <v>995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51.336000000000006</v>
      </c>
      <c r="BL855">
        <v>43.175200000000004</v>
      </c>
      <c r="BM855">
        <v>0</v>
      </c>
      <c r="BN855">
        <v>0</v>
      </c>
      <c r="BO855">
        <v>0.08</v>
      </c>
      <c r="BP855">
        <v>1</v>
      </c>
      <c r="BQ855">
        <v>0</v>
      </c>
      <c r="BR855">
        <v>51.336000000000006</v>
      </c>
      <c r="BS855">
        <v>43.175200000000004</v>
      </c>
      <c r="BT855">
        <v>0</v>
      </c>
      <c r="BU855">
        <v>0</v>
      </c>
      <c r="BV855">
        <v>0.08</v>
      </c>
      <c r="BW855">
        <v>1</v>
      </c>
      <c r="CV855">
        <v>0</v>
      </c>
      <c r="CW855">
        <f>ROUND(Y855*Source!I488*DO855,7)</f>
        <v>8.0000000000000004E-4</v>
      </c>
      <c r="CX855">
        <f>ROUND(Y855*Source!I488,7)</f>
        <v>8.0000000000000004E-4</v>
      </c>
      <c r="CY855">
        <f>AB855</f>
        <v>641.70000000000005</v>
      </c>
      <c r="CZ855">
        <f>AF855</f>
        <v>641.70000000000005</v>
      </c>
      <c r="DA855">
        <f>AJ855</f>
        <v>1</v>
      </c>
      <c r="DB855">
        <f t="shared" si="370"/>
        <v>51.34</v>
      </c>
      <c r="DC855">
        <f t="shared" si="371"/>
        <v>43.18</v>
      </c>
      <c r="DD855" t="s">
        <v>3</v>
      </c>
      <c r="DE855" t="s">
        <v>3</v>
      </c>
      <c r="DF855">
        <f t="shared" si="372"/>
        <v>0</v>
      </c>
      <c r="DG855">
        <f t="shared" si="368"/>
        <v>0.51</v>
      </c>
      <c r="DH855">
        <f t="shared" si="367"/>
        <v>0.43</v>
      </c>
      <c r="DI855">
        <f t="shared" si="350"/>
        <v>0</v>
      </c>
      <c r="DJ855">
        <f>DG855+DH855</f>
        <v>0.94</v>
      </c>
      <c r="DK855">
        <v>1</v>
      </c>
      <c r="DL855" t="s">
        <v>867</v>
      </c>
      <c r="DM855">
        <v>4</v>
      </c>
      <c r="DN855" t="s">
        <v>856</v>
      </c>
      <c r="DO855">
        <v>1</v>
      </c>
    </row>
    <row r="856" spans="1:119" x14ac:dyDescent="0.2">
      <c r="A856">
        <f>ROW(Source!A489)</f>
        <v>489</v>
      </c>
      <c r="B856">
        <v>424238656</v>
      </c>
      <c r="C856">
        <v>424237883</v>
      </c>
      <c r="D856">
        <v>417090720</v>
      </c>
      <c r="E856">
        <v>117</v>
      </c>
      <c r="F856">
        <v>1</v>
      </c>
      <c r="G856">
        <v>1</v>
      </c>
      <c r="H856">
        <v>1</v>
      </c>
      <c r="I856" t="s">
        <v>1087</v>
      </c>
      <c r="J856" t="s">
        <v>3</v>
      </c>
      <c r="K856" t="s">
        <v>1088</v>
      </c>
      <c r="L856">
        <v>1191</v>
      </c>
      <c r="N856">
        <v>1013</v>
      </c>
      <c r="O856" t="s">
        <v>856</v>
      </c>
      <c r="P856" t="s">
        <v>856</v>
      </c>
      <c r="Q856">
        <v>1</v>
      </c>
      <c r="W856">
        <v>0</v>
      </c>
      <c r="X856">
        <v>44848675</v>
      </c>
      <c r="Y856">
        <f t="shared" si="369"/>
        <v>5.21</v>
      </c>
      <c r="AA856">
        <v>0</v>
      </c>
      <c r="AB856">
        <v>0</v>
      </c>
      <c r="AC856">
        <v>0</v>
      </c>
      <c r="AD856">
        <v>527.6</v>
      </c>
      <c r="AE856">
        <v>0</v>
      </c>
      <c r="AF856">
        <v>0</v>
      </c>
      <c r="AG856">
        <v>0</v>
      </c>
      <c r="AH856">
        <v>527.6</v>
      </c>
      <c r="AI856">
        <v>1</v>
      </c>
      <c r="AJ856">
        <v>1</v>
      </c>
      <c r="AK856">
        <v>1</v>
      </c>
      <c r="AL856">
        <v>1</v>
      </c>
      <c r="AM856">
        <v>-2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5.21</v>
      </c>
      <c r="AU856" t="s">
        <v>3</v>
      </c>
      <c r="AV856">
        <v>1</v>
      </c>
      <c r="AW856">
        <v>2</v>
      </c>
      <c r="AX856">
        <v>424393480</v>
      </c>
      <c r="AY856">
        <v>1</v>
      </c>
      <c r="AZ856">
        <v>0</v>
      </c>
      <c r="BA856">
        <v>997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2748.7960000000003</v>
      </c>
      <c r="BN856">
        <v>5.21</v>
      </c>
      <c r="BO856">
        <v>0</v>
      </c>
      <c r="BP856">
        <v>1</v>
      </c>
      <c r="BQ856">
        <v>0</v>
      </c>
      <c r="BR856">
        <v>0</v>
      </c>
      <c r="BS856">
        <v>0</v>
      </c>
      <c r="BT856">
        <v>2748.7960000000003</v>
      </c>
      <c r="BU856">
        <v>5.21</v>
      </c>
      <c r="BV856">
        <v>0</v>
      </c>
      <c r="BW856">
        <v>1</v>
      </c>
      <c r="CU856">
        <f>ROUND(AT856*Source!I489*AH856*AL856,2)</f>
        <v>27.49</v>
      </c>
      <c r="CV856">
        <f>ROUND(Y856*Source!I489,7)</f>
        <v>5.21E-2</v>
      </c>
      <c r="CW856">
        <v>0</v>
      </c>
      <c r="CX856">
        <f>ROUND(Y856*Source!I489,7)</f>
        <v>5.21E-2</v>
      </c>
      <c r="CY856">
        <f>AD856</f>
        <v>527.6</v>
      </c>
      <c r="CZ856">
        <f>AH856</f>
        <v>527.6</v>
      </c>
      <c r="DA856">
        <f>AL856</f>
        <v>1</v>
      </c>
      <c r="DB856">
        <f t="shared" si="370"/>
        <v>2748.8</v>
      </c>
      <c r="DC856">
        <f t="shared" si="371"/>
        <v>0</v>
      </c>
      <c r="DD856" t="s">
        <v>3</v>
      </c>
      <c r="DE856" t="s">
        <v>3</v>
      </c>
      <c r="DF856">
        <f t="shared" si="372"/>
        <v>0</v>
      </c>
      <c r="DG856">
        <f t="shared" si="368"/>
        <v>0</v>
      </c>
      <c r="DH856">
        <f t="shared" si="367"/>
        <v>0</v>
      </c>
      <c r="DI856">
        <f t="shared" si="350"/>
        <v>27.49</v>
      </c>
      <c r="DJ856">
        <f>DI856</f>
        <v>27.49</v>
      </c>
      <c r="DK856">
        <v>1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ROW(Source!A489)</f>
        <v>489</v>
      </c>
      <c r="B857">
        <v>424238656</v>
      </c>
      <c r="C857">
        <v>424237883</v>
      </c>
      <c r="D857">
        <v>417090896</v>
      </c>
      <c r="E857">
        <v>117</v>
      </c>
      <c r="F857">
        <v>1</v>
      </c>
      <c r="G857">
        <v>1</v>
      </c>
      <c r="H857">
        <v>1</v>
      </c>
      <c r="I857" t="s">
        <v>854</v>
      </c>
      <c r="J857" t="s">
        <v>3</v>
      </c>
      <c r="K857" t="s">
        <v>855</v>
      </c>
      <c r="L857">
        <v>1191</v>
      </c>
      <c r="N857">
        <v>1013</v>
      </c>
      <c r="O857" t="s">
        <v>856</v>
      </c>
      <c r="P857" t="s">
        <v>856</v>
      </c>
      <c r="Q857">
        <v>1</v>
      </c>
      <c r="W857">
        <v>0</v>
      </c>
      <c r="X857">
        <v>-1417349443</v>
      </c>
      <c r="Y857">
        <f t="shared" si="369"/>
        <v>3.46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</v>
      </c>
      <c r="AT857">
        <v>3.46</v>
      </c>
      <c r="AU857" t="s">
        <v>3</v>
      </c>
      <c r="AV857">
        <v>2</v>
      </c>
      <c r="AW857">
        <v>2</v>
      </c>
      <c r="AX857">
        <v>424393481</v>
      </c>
      <c r="AY857">
        <v>1</v>
      </c>
      <c r="AZ857">
        <v>0</v>
      </c>
      <c r="BA857">
        <v>998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ROUND(Y857*Source!I489,7)</f>
        <v>3.4599999999999999E-2</v>
      </c>
      <c r="CY857">
        <f>AD857</f>
        <v>0</v>
      </c>
      <c r="CZ857">
        <f>AH857</f>
        <v>0</v>
      </c>
      <c r="DA857">
        <f>AL857</f>
        <v>1</v>
      </c>
      <c r="DB857">
        <f t="shared" si="370"/>
        <v>0</v>
      </c>
      <c r="DC857">
        <f t="shared" si="371"/>
        <v>0</v>
      </c>
      <c r="DD857" t="s">
        <v>3</v>
      </c>
      <c r="DE857" t="s">
        <v>3</v>
      </c>
      <c r="DF857">
        <f t="shared" si="372"/>
        <v>0</v>
      </c>
      <c r="DG857">
        <f t="shared" si="368"/>
        <v>0</v>
      </c>
      <c r="DH857">
        <f t="shared" si="367"/>
        <v>0</v>
      </c>
      <c r="DI857">
        <f t="shared" si="350"/>
        <v>0</v>
      </c>
      <c r="DJ857">
        <f>DI857</f>
        <v>0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ROW(Source!A489)</f>
        <v>489</v>
      </c>
      <c r="B858">
        <v>424238656</v>
      </c>
      <c r="C858">
        <v>424237883</v>
      </c>
      <c r="D858">
        <v>417097392</v>
      </c>
      <c r="E858">
        <v>1</v>
      </c>
      <c r="F858">
        <v>1</v>
      </c>
      <c r="G858">
        <v>1</v>
      </c>
      <c r="H858">
        <v>2</v>
      </c>
      <c r="I858" t="s">
        <v>963</v>
      </c>
      <c r="J858" t="s">
        <v>964</v>
      </c>
      <c r="K858" t="s">
        <v>965</v>
      </c>
      <c r="L858">
        <v>1368</v>
      </c>
      <c r="N858">
        <v>1011</v>
      </c>
      <c r="O858" t="s">
        <v>748</v>
      </c>
      <c r="P858" t="s">
        <v>748</v>
      </c>
      <c r="Q858">
        <v>1</v>
      </c>
      <c r="W858">
        <v>0</v>
      </c>
      <c r="X858">
        <v>639918019</v>
      </c>
      <c r="Y858">
        <f t="shared" si="369"/>
        <v>1.73</v>
      </c>
      <c r="AA858">
        <v>0</v>
      </c>
      <c r="AB858">
        <v>1626.29</v>
      </c>
      <c r="AC858">
        <v>724.95</v>
      </c>
      <c r="AD858">
        <v>0</v>
      </c>
      <c r="AE858">
        <v>0</v>
      </c>
      <c r="AF858">
        <v>1626.29</v>
      </c>
      <c r="AG858">
        <v>724.95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</v>
      </c>
      <c r="AT858">
        <v>1.73</v>
      </c>
      <c r="AU858" t="s">
        <v>3</v>
      </c>
      <c r="AV858">
        <v>1</v>
      </c>
      <c r="AW858">
        <v>2</v>
      </c>
      <c r="AX858">
        <v>424393482</v>
      </c>
      <c r="AY858">
        <v>1</v>
      </c>
      <c r="AZ858">
        <v>0</v>
      </c>
      <c r="BA858">
        <v>999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2813.4816999999998</v>
      </c>
      <c r="BL858">
        <v>1254.1635000000001</v>
      </c>
      <c r="BM858">
        <v>0</v>
      </c>
      <c r="BN858">
        <v>0</v>
      </c>
      <c r="BO858">
        <v>1.73</v>
      </c>
      <c r="BP858">
        <v>1</v>
      </c>
      <c r="BQ858">
        <v>0</v>
      </c>
      <c r="BR858">
        <v>2813.4816999999998</v>
      </c>
      <c r="BS858">
        <v>1254.1635000000001</v>
      </c>
      <c r="BT858">
        <v>0</v>
      </c>
      <c r="BU858">
        <v>0</v>
      </c>
      <c r="BV858">
        <v>1.73</v>
      </c>
      <c r="BW858">
        <v>1</v>
      </c>
      <c r="CV858">
        <v>0</v>
      </c>
      <c r="CW858">
        <f>ROUND(Y858*Source!I489*DO858,7)</f>
        <v>1.7299999999999999E-2</v>
      </c>
      <c r="CX858">
        <f>ROUND(Y858*Source!I489,7)</f>
        <v>1.7299999999999999E-2</v>
      </c>
      <c r="CY858">
        <f>AB858</f>
        <v>1626.29</v>
      </c>
      <c r="CZ858">
        <f>AF858</f>
        <v>1626.29</v>
      </c>
      <c r="DA858">
        <f>AJ858</f>
        <v>1</v>
      </c>
      <c r="DB858">
        <f t="shared" si="370"/>
        <v>2813.48</v>
      </c>
      <c r="DC858">
        <f t="shared" si="371"/>
        <v>1254.1600000000001</v>
      </c>
      <c r="DD858" t="s">
        <v>3</v>
      </c>
      <c r="DE858" t="s">
        <v>3</v>
      </c>
      <c r="DF858">
        <f t="shared" si="372"/>
        <v>0</v>
      </c>
      <c r="DG858">
        <f t="shared" si="368"/>
        <v>28.13</v>
      </c>
      <c r="DH858">
        <f t="shared" si="367"/>
        <v>12.54</v>
      </c>
      <c r="DI858">
        <f t="shared" si="350"/>
        <v>0</v>
      </c>
      <c r="DJ858">
        <f>DG858+DH858</f>
        <v>40.67</v>
      </c>
      <c r="DK858">
        <v>1</v>
      </c>
      <c r="DL858" t="s">
        <v>876</v>
      </c>
      <c r="DM858">
        <v>6</v>
      </c>
      <c r="DN858" t="s">
        <v>856</v>
      </c>
      <c r="DO858">
        <v>1</v>
      </c>
    </row>
    <row r="859" spans="1:119" x14ac:dyDescent="0.2">
      <c r="A859">
        <f>ROW(Source!A489)</f>
        <v>489</v>
      </c>
      <c r="B859">
        <v>424238656</v>
      </c>
      <c r="C859">
        <v>424237883</v>
      </c>
      <c r="D859">
        <v>417098287</v>
      </c>
      <c r="E859">
        <v>1</v>
      </c>
      <c r="F859">
        <v>1</v>
      </c>
      <c r="G859">
        <v>1</v>
      </c>
      <c r="H859">
        <v>2</v>
      </c>
      <c r="I859" t="s">
        <v>901</v>
      </c>
      <c r="J859" t="s">
        <v>902</v>
      </c>
      <c r="K859" t="s">
        <v>903</v>
      </c>
      <c r="L859">
        <v>1368</v>
      </c>
      <c r="N859">
        <v>1011</v>
      </c>
      <c r="O859" t="s">
        <v>748</v>
      </c>
      <c r="P859" t="s">
        <v>748</v>
      </c>
      <c r="Q859">
        <v>1</v>
      </c>
      <c r="W859">
        <v>0</v>
      </c>
      <c r="X859">
        <v>-849950259</v>
      </c>
      <c r="Y859">
        <f t="shared" si="369"/>
        <v>1.73</v>
      </c>
      <c r="AA859">
        <v>0</v>
      </c>
      <c r="AB859">
        <v>641.70000000000005</v>
      </c>
      <c r="AC859">
        <v>539.69000000000005</v>
      </c>
      <c r="AD859">
        <v>0</v>
      </c>
      <c r="AE859">
        <v>0</v>
      </c>
      <c r="AF859">
        <v>641.70000000000005</v>
      </c>
      <c r="AG859">
        <v>539.69000000000005</v>
      </c>
      <c r="AH859">
        <v>0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1.73</v>
      </c>
      <c r="AU859" t="s">
        <v>3</v>
      </c>
      <c r="AV859">
        <v>1</v>
      </c>
      <c r="AW859">
        <v>2</v>
      </c>
      <c r="AX859">
        <v>424393483</v>
      </c>
      <c r="AY859">
        <v>1</v>
      </c>
      <c r="AZ859">
        <v>0</v>
      </c>
      <c r="BA859">
        <v>1000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1110.1410000000001</v>
      </c>
      <c r="BL859">
        <v>933.66370000000006</v>
      </c>
      <c r="BM859">
        <v>0</v>
      </c>
      <c r="BN859">
        <v>0</v>
      </c>
      <c r="BO859">
        <v>1.73</v>
      </c>
      <c r="BP859">
        <v>1</v>
      </c>
      <c r="BQ859">
        <v>0</v>
      </c>
      <c r="BR859">
        <v>1110.1410000000001</v>
      </c>
      <c r="BS859">
        <v>933.66370000000006</v>
      </c>
      <c r="BT859">
        <v>0</v>
      </c>
      <c r="BU859">
        <v>0</v>
      </c>
      <c r="BV859">
        <v>1.73</v>
      </c>
      <c r="BW859">
        <v>1</v>
      </c>
      <c r="CV859">
        <v>0</v>
      </c>
      <c r="CW859">
        <f>ROUND(Y859*Source!I489*DO859,7)</f>
        <v>1.7299999999999999E-2</v>
      </c>
      <c r="CX859">
        <f>ROUND(Y859*Source!I489,7)</f>
        <v>1.7299999999999999E-2</v>
      </c>
      <c r="CY859">
        <f>AB859</f>
        <v>641.70000000000005</v>
      </c>
      <c r="CZ859">
        <f>AF859</f>
        <v>641.70000000000005</v>
      </c>
      <c r="DA859">
        <f>AJ859</f>
        <v>1</v>
      </c>
      <c r="DB859">
        <f t="shared" si="370"/>
        <v>1110.1400000000001</v>
      </c>
      <c r="DC859">
        <f t="shared" si="371"/>
        <v>933.66</v>
      </c>
      <c r="DD859" t="s">
        <v>3</v>
      </c>
      <c r="DE859" t="s">
        <v>3</v>
      </c>
      <c r="DF859">
        <f t="shared" si="372"/>
        <v>0</v>
      </c>
      <c r="DG859">
        <f t="shared" si="368"/>
        <v>11.1</v>
      </c>
      <c r="DH859">
        <f t="shared" si="367"/>
        <v>9.34</v>
      </c>
      <c r="DI859">
        <f t="shared" si="350"/>
        <v>0</v>
      </c>
      <c r="DJ859">
        <f>DG859+DH859</f>
        <v>20.439999999999998</v>
      </c>
      <c r="DK859">
        <v>1</v>
      </c>
      <c r="DL859" t="s">
        <v>867</v>
      </c>
      <c r="DM859">
        <v>4</v>
      </c>
      <c r="DN859" t="s">
        <v>856</v>
      </c>
      <c r="DO859">
        <v>1</v>
      </c>
    </row>
    <row r="860" spans="1:119" x14ac:dyDescent="0.2">
      <c r="A860">
        <f>ROW(Source!A490)</f>
        <v>490</v>
      </c>
      <c r="B860">
        <v>424238656</v>
      </c>
      <c r="C860">
        <v>424237894</v>
      </c>
      <c r="D860">
        <v>417090720</v>
      </c>
      <c r="E860">
        <v>117</v>
      </c>
      <c r="F860">
        <v>1</v>
      </c>
      <c r="G860">
        <v>1</v>
      </c>
      <c r="H860">
        <v>1</v>
      </c>
      <c r="I860" t="s">
        <v>1087</v>
      </c>
      <c r="J860" t="s">
        <v>3</v>
      </c>
      <c r="K860" t="s">
        <v>1088</v>
      </c>
      <c r="L860">
        <v>1191</v>
      </c>
      <c r="N860">
        <v>1013</v>
      </c>
      <c r="O860" t="s">
        <v>856</v>
      </c>
      <c r="P860" t="s">
        <v>856</v>
      </c>
      <c r="Q860">
        <v>1</v>
      </c>
      <c r="W860">
        <v>0</v>
      </c>
      <c r="X860">
        <v>44848675</v>
      </c>
      <c r="Y860">
        <f t="shared" si="369"/>
        <v>2.72</v>
      </c>
      <c r="AA860">
        <v>0</v>
      </c>
      <c r="AB860">
        <v>0</v>
      </c>
      <c r="AC860">
        <v>0</v>
      </c>
      <c r="AD860">
        <v>527.6</v>
      </c>
      <c r="AE860">
        <v>0</v>
      </c>
      <c r="AF860">
        <v>0</v>
      </c>
      <c r="AG860">
        <v>0</v>
      </c>
      <c r="AH860">
        <v>527.6</v>
      </c>
      <c r="AI860">
        <v>1</v>
      </c>
      <c r="AJ860">
        <v>1</v>
      </c>
      <c r="AK860">
        <v>1</v>
      </c>
      <c r="AL860">
        <v>1</v>
      </c>
      <c r="AM860">
        <v>-2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2.72</v>
      </c>
      <c r="AU860" t="s">
        <v>3</v>
      </c>
      <c r="AV860">
        <v>1</v>
      </c>
      <c r="AW860">
        <v>2</v>
      </c>
      <c r="AX860">
        <v>424393486</v>
      </c>
      <c r="AY860">
        <v>1</v>
      </c>
      <c r="AZ860">
        <v>0</v>
      </c>
      <c r="BA860">
        <v>1002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1435.0720000000001</v>
      </c>
      <c r="BN860">
        <v>2.72</v>
      </c>
      <c r="BO860">
        <v>0</v>
      </c>
      <c r="BP860">
        <v>1</v>
      </c>
      <c r="BQ860">
        <v>0</v>
      </c>
      <c r="BR860">
        <v>0</v>
      </c>
      <c r="BS860">
        <v>0</v>
      </c>
      <c r="BT860">
        <v>1435.0720000000001</v>
      </c>
      <c r="BU860">
        <v>2.72</v>
      </c>
      <c r="BV860">
        <v>0</v>
      </c>
      <c r="BW860">
        <v>1</v>
      </c>
      <c r="CU860">
        <f>ROUND(AT860*Source!I490*AH860*AL860,2)</f>
        <v>14.35</v>
      </c>
      <c r="CV860">
        <f>ROUND(Y860*Source!I490,7)</f>
        <v>2.7199999999999998E-2</v>
      </c>
      <c r="CW860">
        <v>0</v>
      </c>
      <c r="CX860">
        <f>ROUND(Y860*Source!I490,7)</f>
        <v>2.7199999999999998E-2</v>
      </c>
      <c r="CY860">
        <f>AD860</f>
        <v>527.6</v>
      </c>
      <c r="CZ860">
        <f>AH860</f>
        <v>527.6</v>
      </c>
      <c r="DA860">
        <f>AL860</f>
        <v>1</v>
      </c>
      <c r="DB860">
        <f t="shared" si="370"/>
        <v>1435.07</v>
      </c>
      <c r="DC860">
        <f t="shared" si="371"/>
        <v>0</v>
      </c>
      <c r="DD860" t="s">
        <v>3</v>
      </c>
      <c r="DE860" t="s">
        <v>3</v>
      </c>
      <c r="DF860">
        <f t="shared" si="372"/>
        <v>0</v>
      </c>
      <c r="DG860">
        <f t="shared" si="368"/>
        <v>0</v>
      </c>
      <c r="DH860">
        <f t="shared" si="367"/>
        <v>0</v>
      </c>
      <c r="DI860">
        <f t="shared" si="350"/>
        <v>14.35</v>
      </c>
      <c r="DJ860">
        <f>DI860</f>
        <v>14.35</v>
      </c>
      <c r="DK860">
        <v>1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ROW(Source!A490)</f>
        <v>490</v>
      </c>
      <c r="B861">
        <v>424238656</v>
      </c>
      <c r="C861">
        <v>424237894</v>
      </c>
      <c r="D861">
        <v>417090896</v>
      </c>
      <c r="E861">
        <v>117</v>
      </c>
      <c r="F861">
        <v>1</v>
      </c>
      <c r="G861">
        <v>1</v>
      </c>
      <c r="H861">
        <v>1</v>
      </c>
      <c r="I861" t="s">
        <v>854</v>
      </c>
      <c r="J861" t="s">
        <v>3</v>
      </c>
      <c r="K861" t="s">
        <v>855</v>
      </c>
      <c r="L861">
        <v>1191</v>
      </c>
      <c r="N861">
        <v>1013</v>
      </c>
      <c r="O861" t="s">
        <v>856</v>
      </c>
      <c r="P861" t="s">
        <v>856</v>
      </c>
      <c r="Q861">
        <v>1</v>
      </c>
      <c r="W861">
        <v>0</v>
      </c>
      <c r="X861">
        <v>-1417349443</v>
      </c>
      <c r="Y861">
        <f t="shared" si="369"/>
        <v>1.82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0</v>
      </c>
      <c r="AP861">
        <v>1</v>
      </c>
      <c r="AQ861">
        <v>1</v>
      </c>
      <c r="AR861">
        <v>0</v>
      </c>
      <c r="AS861" t="s">
        <v>3</v>
      </c>
      <c r="AT861">
        <v>1.82</v>
      </c>
      <c r="AU861" t="s">
        <v>3</v>
      </c>
      <c r="AV861">
        <v>2</v>
      </c>
      <c r="AW861">
        <v>2</v>
      </c>
      <c r="AX861">
        <v>424393487</v>
      </c>
      <c r="AY861">
        <v>1</v>
      </c>
      <c r="AZ861">
        <v>0</v>
      </c>
      <c r="BA861">
        <v>1003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v>0</v>
      </c>
      <c r="CX861">
        <f>ROUND(Y861*Source!I490,7)</f>
        <v>1.8200000000000001E-2</v>
      </c>
      <c r="CY861">
        <f>AD861</f>
        <v>0</v>
      </c>
      <c r="CZ861">
        <f>AH861</f>
        <v>0</v>
      </c>
      <c r="DA861">
        <f>AL861</f>
        <v>1</v>
      </c>
      <c r="DB861">
        <f t="shared" si="370"/>
        <v>0</v>
      </c>
      <c r="DC861">
        <f t="shared" si="371"/>
        <v>0</v>
      </c>
      <c r="DD861" t="s">
        <v>3</v>
      </c>
      <c r="DE861" t="s">
        <v>3</v>
      </c>
      <c r="DF861">
        <f t="shared" si="372"/>
        <v>0</v>
      </c>
      <c r="DG861">
        <f t="shared" si="368"/>
        <v>0</v>
      </c>
      <c r="DH861">
        <f t="shared" si="367"/>
        <v>0</v>
      </c>
      <c r="DI861">
        <f t="shared" si="350"/>
        <v>0</v>
      </c>
      <c r="DJ861">
        <f>DI861</f>
        <v>0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ROW(Source!A490)</f>
        <v>490</v>
      </c>
      <c r="B862">
        <v>424238656</v>
      </c>
      <c r="C862">
        <v>424237894</v>
      </c>
      <c r="D862">
        <v>417097392</v>
      </c>
      <c r="E862">
        <v>1</v>
      </c>
      <c r="F862">
        <v>1</v>
      </c>
      <c r="G862">
        <v>1</v>
      </c>
      <c r="H862">
        <v>2</v>
      </c>
      <c r="I862" t="s">
        <v>963</v>
      </c>
      <c r="J862" t="s">
        <v>964</v>
      </c>
      <c r="K862" t="s">
        <v>965</v>
      </c>
      <c r="L862">
        <v>1368</v>
      </c>
      <c r="N862">
        <v>1011</v>
      </c>
      <c r="O862" t="s">
        <v>748</v>
      </c>
      <c r="P862" t="s">
        <v>748</v>
      </c>
      <c r="Q862">
        <v>1</v>
      </c>
      <c r="W862">
        <v>0</v>
      </c>
      <c r="X862">
        <v>639918019</v>
      </c>
      <c r="Y862">
        <f t="shared" si="369"/>
        <v>0.91</v>
      </c>
      <c r="AA862">
        <v>0</v>
      </c>
      <c r="AB862">
        <v>1626.29</v>
      </c>
      <c r="AC862">
        <v>724.95</v>
      </c>
      <c r="AD862">
        <v>0</v>
      </c>
      <c r="AE862">
        <v>0</v>
      </c>
      <c r="AF862">
        <v>1626.29</v>
      </c>
      <c r="AG862">
        <v>724.95</v>
      </c>
      <c r="AH862">
        <v>0</v>
      </c>
      <c r="AI862">
        <v>1</v>
      </c>
      <c r="AJ862">
        <v>1</v>
      </c>
      <c r="AK862">
        <v>1</v>
      </c>
      <c r="AL862">
        <v>1</v>
      </c>
      <c r="AM862">
        <v>-2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0.91</v>
      </c>
      <c r="AU862" t="s">
        <v>3</v>
      </c>
      <c r="AV862">
        <v>1</v>
      </c>
      <c r="AW862">
        <v>2</v>
      </c>
      <c r="AX862">
        <v>424393488</v>
      </c>
      <c r="AY862">
        <v>1</v>
      </c>
      <c r="AZ862">
        <v>0</v>
      </c>
      <c r="BA862">
        <v>1004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1479.9239</v>
      </c>
      <c r="BL862">
        <v>659.70450000000005</v>
      </c>
      <c r="BM862">
        <v>0</v>
      </c>
      <c r="BN862">
        <v>0</v>
      </c>
      <c r="BO862">
        <v>0.91</v>
      </c>
      <c r="BP862">
        <v>1</v>
      </c>
      <c r="BQ862">
        <v>0</v>
      </c>
      <c r="BR862">
        <v>1479.9239</v>
      </c>
      <c r="BS862">
        <v>659.70450000000005</v>
      </c>
      <c r="BT862">
        <v>0</v>
      </c>
      <c r="BU862">
        <v>0</v>
      </c>
      <c r="BV862">
        <v>0.91</v>
      </c>
      <c r="BW862">
        <v>1</v>
      </c>
      <c r="CV862">
        <v>0</v>
      </c>
      <c r="CW862">
        <f>ROUND(Y862*Source!I490*DO862,7)</f>
        <v>9.1000000000000004E-3</v>
      </c>
      <c r="CX862">
        <f>ROUND(Y862*Source!I490,7)</f>
        <v>9.1000000000000004E-3</v>
      </c>
      <c r="CY862">
        <f>AB862</f>
        <v>1626.29</v>
      </c>
      <c r="CZ862">
        <f>AF862</f>
        <v>1626.29</v>
      </c>
      <c r="DA862">
        <f>AJ862</f>
        <v>1</v>
      </c>
      <c r="DB862">
        <f t="shared" si="370"/>
        <v>1479.92</v>
      </c>
      <c r="DC862">
        <f t="shared" si="371"/>
        <v>659.7</v>
      </c>
      <c r="DD862" t="s">
        <v>3</v>
      </c>
      <c r="DE862" t="s">
        <v>3</v>
      </c>
      <c r="DF862">
        <f t="shared" si="372"/>
        <v>0</v>
      </c>
      <c r="DG862">
        <f t="shared" si="368"/>
        <v>14.8</v>
      </c>
      <c r="DH862">
        <f t="shared" si="367"/>
        <v>6.6</v>
      </c>
      <c r="DI862">
        <f t="shared" ref="DI862:DI882" si="373">ROUND(ROUND(AH862,2)*CX862,2)</f>
        <v>0</v>
      </c>
      <c r="DJ862">
        <f>DG862+DH862</f>
        <v>21.4</v>
      </c>
      <c r="DK862">
        <v>1</v>
      </c>
      <c r="DL862" t="s">
        <v>876</v>
      </c>
      <c r="DM862">
        <v>6</v>
      </c>
      <c r="DN862" t="s">
        <v>856</v>
      </c>
      <c r="DO862">
        <v>1</v>
      </c>
    </row>
    <row r="863" spans="1:119" x14ac:dyDescent="0.2">
      <c r="A863">
        <f>ROW(Source!A490)</f>
        <v>490</v>
      </c>
      <c r="B863">
        <v>424238656</v>
      </c>
      <c r="C863">
        <v>424237894</v>
      </c>
      <c r="D863">
        <v>417098287</v>
      </c>
      <c r="E863">
        <v>1</v>
      </c>
      <c r="F863">
        <v>1</v>
      </c>
      <c r="G863">
        <v>1</v>
      </c>
      <c r="H863">
        <v>2</v>
      </c>
      <c r="I863" t="s">
        <v>901</v>
      </c>
      <c r="J863" t="s">
        <v>902</v>
      </c>
      <c r="K863" t="s">
        <v>903</v>
      </c>
      <c r="L863">
        <v>1368</v>
      </c>
      <c r="N863">
        <v>1011</v>
      </c>
      <c r="O863" t="s">
        <v>748</v>
      </c>
      <c r="P863" t="s">
        <v>748</v>
      </c>
      <c r="Q863">
        <v>1</v>
      </c>
      <c r="W863">
        <v>0</v>
      </c>
      <c r="X863">
        <v>-849950259</v>
      </c>
      <c r="Y863">
        <f t="shared" si="369"/>
        <v>0.91</v>
      </c>
      <c r="AA863">
        <v>0</v>
      </c>
      <c r="AB863">
        <v>641.70000000000005</v>
      </c>
      <c r="AC863">
        <v>539.69000000000005</v>
      </c>
      <c r="AD863">
        <v>0</v>
      </c>
      <c r="AE863">
        <v>0</v>
      </c>
      <c r="AF863">
        <v>641.70000000000005</v>
      </c>
      <c r="AG863">
        <v>539.69000000000005</v>
      </c>
      <c r="AH863">
        <v>0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0.91</v>
      </c>
      <c r="AU863" t="s">
        <v>3</v>
      </c>
      <c r="AV863">
        <v>1</v>
      </c>
      <c r="AW863">
        <v>2</v>
      </c>
      <c r="AX863">
        <v>424393489</v>
      </c>
      <c r="AY863">
        <v>1</v>
      </c>
      <c r="AZ863">
        <v>0</v>
      </c>
      <c r="BA863">
        <v>1005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583.94700000000012</v>
      </c>
      <c r="BL863">
        <v>491.11790000000008</v>
      </c>
      <c r="BM863">
        <v>0</v>
      </c>
      <c r="BN863">
        <v>0</v>
      </c>
      <c r="BO863">
        <v>0.91</v>
      </c>
      <c r="BP863">
        <v>1</v>
      </c>
      <c r="BQ863">
        <v>0</v>
      </c>
      <c r="BR863">
        <v>583.94700000000012</v>
      </c>
      <c r="BS863">
        <v>491.11790000000008</v>
      </c>
      <c r="BT863">
        <v>0</v>
      </c>
      <c r="BU863">
        <v>0</v>
      </c>
      <c r="BV863">
        <v>0.91</v>
      </c>
      <c r="BW863">
        <v>1</v>
      </c>
      <c r="CV863">
        <v>0</v>
      </c>
      <c r="CW863">
        <f>ROUND(Y863*Source!I490*DO863,7)</f>
        <v>9.1000000000000004E-3</v>
      </c>
      <c r="CX863">
        <f>ROUND(Y863*Source!I490,7)</f>
        <v>9.1000000000000004E-3</v>
      </c>
      <c r="CY863">
        <f>AB863</f>
        <v>641.70000000000005</v>
      </c>
      <c r="CZ863">
        <f>AF863</f>
        <v>641.70000000000005</v>
      </c>
      <c r="DA863">
        <f>AJ863</f>
        <v>1</v>
      </c>
      <c r="DB863">
        <f t="shared" si="370"/>
        <v>583.95000000000005</v>
      </c>
      <c r="DC863">
        <f t="shared" si="371"/>
        <v>491.12</v>
      </c>
      <c r="DD863" t="s">
        <v>3</v>
      </c>
      <c r="DE863" t="s">
        <v>3</v>
      </c>
      <c r="DF863">
        <f t="shared" si="372"/>
        <v>0</v>
      </c>
      <c r="DG863">
        <f t="shared" si="368"/>
        <v>5.84</v>
      </c>
      <c r="DH863">
        <f t="shared" si="367"/>
        <v>4.91</v>
      </c>
      <c r="DI863">
        <f t="shared" si="373"/>
        <v>0</v>
      </c>
      <c r="DJ863">
        <f>DG863+DH863</f>
        <v>10.75</v>
      </c>
      <c r="DK863">
        <v>1</v>
      </c>
      <c r="DL863" t="s">
        <v>867</v>
      </c>
      <c r="DM863">
        <v>4</v>
      </c>
      <c r="DN863" t="s">
        <v>856</v>
      </c>
      <c r="DO863">
        <v>1</v>
      </c>
    </row>
    <row r="864" spans="1:119" x14ac:dyDescent="0.2">
      <c r="A864">
        <f>ROW(Source!A491)</f>
        <v>491</v>
      </c>
      <c r="B864">
        <v>424238656</v>
      </c>
      <c r="C864">
        <v>424237905</v>
      </c>
      <c r="D864">
        <v>417090720</v>
      </c>
      <c r="E864">
        <v>117</v>
      </c>
      <c r="F864">
        <v>1</v>
      </c>
      <c r="G864">
        <v>1</v>
      </c>
      <c r="H864">
        <v>1</v>
      </c>
      <c r="I864" t="s">
        <v>1087</v>
      </c>
      <c r="J864" t="s">
        <v>3</v>
      </c>
      <c r="K864" t="s">
        <v>1088</v>
      </c>
      <c r="L864">
        <v>1191</v>
      </c>
      <c r="N864">
        <v>1013</v>
      </c>
      <c r="O864" t="s">
        <v>856</v>
      </c>
      <c r="P864" t="s">
        <v>856</v>
      </c>
      <c r="Q864">
        <v>1</v>
      </c>
      <c r="W864">
        <v>0</v>
      </c>
      <c r="X864">
        <v>44848675</v>
      </c>
      <c r="Y864">
        <f t="shared" si="369"/>
        <v>5.74</v>
      </c>
      <c r="AA864">
        <v>0</v>
      </c>
      <c r="AB864">
        <v>0</v>
      </c>
      <c r="AC864">
        <v>0</v>
      </c>
      <c r="AD864">
        <v>527.6</v>
      </c>
      <c r="AE864">
        <v>0</v>
      </c>
      <c r="AF864">
        <v>0</v>
      </c>
      <c r="AG864">
        <v>0</v>
      </c>
      <c r="AH864">
        <v>527.6</v>
      </c>
      <c r="AI864">
        <v>1</v>
      </c>
      <c r="AJ864">
        <v>1</v>
      </c>
      <c r="AK864">
        <v>1</v>
      </c>
      <c r="AL864">
        <v>1</v>
      </c>
      <c r="AM864">
        <v>-2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5.74</v>
      </c>
      <c r="AU864" t="s">
        <v>3</v>
      </c>
      <c r="AV864">
        <v>1</v>
      </c>
      <c r="AW864">
        <v>2</v>
      </c>
      <c r="AX864">
        <v>424393492</v>
      </c>
      <c r="AY864">
        <v>1</v>
      </c>
      <c r="AZ864">
        <v>0</v>
      </c>
      <c r="BA864">
        <v>1007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3028.4240000000004</v>
      </c>
      <c r="BN864">
        <v>5.74</v>
      </c>
      <c r="BO864">
        <v>0</v>
      </c>
      <c r="BP864">
        <v>1</v>
      </c>
      <c r="BQ864">
        <v>0</v>
      </c>
      <c r="BR864">
        <v>0</v>
      </c>
      <c r="BS864">
        <v>0</v>
      </c>
      <c r="BT864">
        <v>3028.4240000000004</v>
      </c>
      <c r="BU864">
        <v>5.74</v>
      </c>
      <c r="BV864">
        <v>0</v>
      </c>
      <c r="BW864">
        <v>1</v>
      </c>
      <c r="CU864">
        <f>ROUND(AT864*Source!I491*AH864*AL864,2)</f>
        <v>30.28</v>
      </c>
      <c r="CV864">
        <f>ROUND(Y864*Source!I491,7)</f>
        <v>5.74E-2</v>
      </c>
      <c r="CW864">
        <v>0</v>
      </c>
      <c r="CX864">
        <f>ROUND(Y864*Source!I491,7)</f>
        <v>5.74E-2</v>
      </c>
      <c r="CY864">
        <f>AD864</f>
        <v>527.6</v>
      </c>
      <c r="CZ864">
        <f>AH864</f>
        <v>527.6</v>
      </c>
      <c r="DA864">
        <f>AL864</f>
        <v>1</v>
      </c>
      <c r="DB864">
        <f t="shared" si="370"/>
        <v>3028.42</v>
      </c>
      <c r="DC864">
        <f t="shared" si="371"/>
        <v>0</v>
      </c>
      <c r="DD864" t="s">
        <v>3</v>
      </c>
      <c r="DE864" t="s">
        <v>3</v>
      </c>
      <c r="DF864">
        <f t="shared" si="372"/>
        <v>0</v>
      </c>
      <c r="DG864">
        <f t="shared" si="368"/>
        <v>0</v>
      </c>
      <c r="DH864">
        <f t="shared" si="367"/>
        <v>0</v>
      </c>
      <c r="DI864">
        <f t="shared" si="373"/>
        <v>30.28</v>
      </c>
      <c r="DJ864">
        <f>DI864</f>
        <v>30.28</v>
      </c>
      <c r="DK864">
        <v>1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ROW(Source!A491)</f>
        <v>491</v>
      </c>
      <c r="B865">
        <v>424238656</v>
      </c>
      <c r="C865">
        <v>424237905</v>
      </c>
      <c r="D865">
        <v>417090896</v>
      </c>
      <c r="E865">
        <v>117</v>
      </c>
      <c r="F865">
        <v>1</v>
      </c>
      <c r="G865">
        <v>1</v>
      </c>
      <c r="H865">
        <v>1</v>
      </c>
      <c r="I865" t="s">
        <v>854</v>
      </c>
      <c r="J865" t="s">
        <v>3</v>
      </c>
      <c r="K865" t="s">
        <v>855</v>
      </c>
      <c r="L865">
        <v>1191</v>
      </c>
      <c r="N865">
        <v>1013</v>
      </c>
      <c r="O865" t="s">
        <v>856</v>
      </c>
      <c r="P865" t="s">
        <v>856</v>
      </c>
      <c r="Q865">
        <v>1</v>
      </c>
      <c r="W865">
        <v>0</v>
      </c>
      <c r="X865">
        <v>-1417349443</v>
      </c>
      <c r="Y865">
        <f t="shared" si="369"/>
        <v>3.84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1</v>
      </c>
      <c r="AJ865">
        <v>1</v>
      </c>
      <c r="AK865">
        <v>1</v>
      </c>
      <c r="AL865">
        <v>1</v>
      </c>
      <c r="AM865">
        <v>-2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3</v>
      </c>
      <c r="AT865">
        <v>3.84</v>
      </c>
      <c r="AU865" t="s">
        <v>3</v>
      </c>
      <c r="AV865">
        <v>2</v>
      </c>
      <c r="AW865">
        <v>2</v>
      </c>
      <c r="AX865">
        <v>424393493</v>
      </c>
      <c r="AY865">
        <v>1</v>
      </c>
      <c r="AZ865">
        <v>0</v>
      </c>
      <c r="BA865">
        <v>1008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ROUND(Y865*Source!I491,7)</f>
        <v>3.8399999999999997E-2</v>
      </c>
      <c r="CY865">
        <f>AD865</f>
        <v>0</v>
      </c>
      <c r="CZ865">
        <f>AH865</f>
        <v>0</v>
      </c>
      <c r="DA865">
        <f>AL865</f>
        <v>1</v>
      </c>
      <c r="DB865">
        <f t="shared" si="370"/>
        <v>0</v>
      </c>
      <c r="DC865">
        <f t="shared" si="371"/>
        <v>0</v>
      </c>
      <c r="DD865" t="s">
        <v>3</v>
      </c>
      <c r="DE865" t="s">
        <v>3</v>
      </c>
      <c r="DF865">
        <f t="shared" si="372"/>
        <v>0</v>
      </c>
      <c r="DG865">
        <f t="shared" si="368"/>
        <v>0</v>
      </c>
      <c r="DH865">
        <f t="shared" si="367"/>
        <v>0</v>
      </c>
      <c r="DI865">
        <f t="shared" si="373"/>
        <v>0</v>
      </c>
      <c r="DJ865">
        <f>DI865</f>
        <v>0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ROW(Source!A491)</f>
        <v>491</v>
      </c>
      <c r="B866">
        <v>424238656</v>
      </c>
      <c r="C866">
        <v>424237905</v>
      </c>
      <c r="D866">
        <v>417097392</v>
      </c>
      <c r="E866">
        <v>1</v>
      </c>
      <c r="F866">
        <v>1</v>
      </c>
      <c r="G866">
        <v>1</v>
      </c>
      <c r="H866">
        <v>2</v>
      </c>
      <c r="I866" t="s">
        <v>963</v>
      </c>
      <c r="J866" t="s">
        <v>964</v>
      </c>
      <c r="K866" t="s">
        <v>965</v>
      </c>
      <c r="L866">
        <v>1368</v>
      </c>
      <c r="N866">
        <v>1011</v>
      </c>
      <c r="O866" t="s">
        <v>748</v>
      </c>
      <c r="P866" t="s">
        <v>748</v>
      </c>
      <c r="Q866">
        <v>1</v>
      </c>
      <c r="W866">
        <v>0</v>
      </c>
      <c r="X866">
        <v>639918019</v>
      </c>
      <c r="Y866">
        <f t="shared" si="369"/>
        <v>1.92</v>
      </c>
      <c r="AA866">
        <v>0</v>
      </c>
      <c r="AB866">
        <v>1626.29</v>
      </c>
      <c r="AC866">
        <v>724.95</v>
      </c>
      <c r="AD866">
        <v>0</v>
      </c>
      <c r="AE866">
        <v>0</v>
      </c>
      <c r="AF866">
        <v>1626.29</v>
      </c>
      <c r="AG866">
        <v>724.95</v>
      </c>
      <c r="AH866">
        <v>0</v>
      </c>
      <c r="AI866">
        <v>1</v>
      </c>
      <c r="AJ866">
        <v>1</v>
      </c>
      <c r="AK866">
        <v>1</v>
      </c>
      <c r="AL866">
        <v>1</v>
      </c>
      <c r="AM866">
        <v>-2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1.92</v>
      </c>
      <c r="AU866" t="s">
        <v>3</v>
      </c>
      <c r="AV866">
        <v>1</v>
      </c>
      <c r="AW866">
        <v>2</v>
      </c>
      <c r="AX866">
        <v>424393494</v>
      </c>
      <c r="AY866">
        <v>1</v>
      </c>
      <c r="AZ866">
        <v>0</v>
      </c>
      <c r="BA866">
        <v>1009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3122.4767999999999</v>
      </c>
      <c r="BL866">
        <v>1391.904</v>
      </c>
      <c r="BM866">
        <v>0</v>
      </c>
      <c r="BN866">
        <v>0</v>
      </c>
      <c r="BO866">
        <v>1.92</v>
      </c>
      <c r="BP866">
        <v>1</v>
      </c>
      <c r="BQ866">
        <v>0</v>
      </c>
      <c r="BR866">
        <v>3122.4767999999999</v>
      </c>
      <c r="BS866">
        <v>1391.904</v>
      </c>
      <c r="BT866">
        <v>0</v>
      </c>
      <c r="BU866">
        <v>0</v>
      </c>
      <c r="BV866">
        <v>1.92</v>
      </c>
      <c r="BW866">
        <v>1</v>
      </c>
      <c r="CV866">
        <v>0</v>
      </c>
      <c r="CW866">
        <f>ROUND(Y866*Source!I491*DO866,7)</f>
        <v>1.9199999999999998E-2</v>
      </c>
      <c r="CX866">
        <f>ROUND(Y866*Source!I491,7)</f>
        <v>1.9199999999999998E-2</v>
      </c>
      <c r="CY866">
        <f>AB866</f>
        <v>1626.29</v>
      </c>
      <c r="CZ866">
        <f>AF866</f>
        <v>1626.29</v>
      </c>
      <c r="DA866">
        <f>AJ866</f>
        <v>1</v>
      </c>
      <c r="DB866">
        <f t="shared" si="370"/>
        <v>3122.48</v>
      </c>
      <c r="DC866">
        <f t="shared" si="371"/>
        <v>1391.9</v>
      </c>
      <c r="DD866" t="s">
        <v>3</v>
      </c>
      <c r="DE866" t="s">
        <v>3</v>
      </c>
      <c r="DF866">
        <f t="shared" si="372"/>
        <v>0</v>
      </c>
      <c r="DG866">
        <f t="shared" si="368"/>
        <v>31.22</v>
      </c>
      <c r="DH866">
        <f t="shared" si="367"/>
        <v>13.92</v>
      </c>
      <c r="DI866">
        <f t="shared" si="373"/>
        <v>0</v>
      </c>
      <c r="DJ866">
        <f>DG866+DH866</f>
        <v>45.14</v>
      </c>
      <c r="DK866">
        <v>1</v>
      </c>
      <c r="DL866" t="s">
        <v>876</v>
      </c>
      <c r="DM866">
        <v>6</v>
      </c>
      <c r="DN866" t="s">
        <v>856</v>
      </c>
      <c r="DO866">
        <v>1</v>
      </c>
    </row>
    <row r="867" spans="1:119" x14ac:dyDescent="0.2">
      <c r="A867">
        <f>ROW(Source!A491)</f>
        <v>491</v>
      </c>
      <c r="B867">
        <v>424238656</v>
      </c>
      <c r="C867">
        <v>424237905</v>
      </c>
      <c r="D867">
        <v>417098287</v>
      </c>
      <c r="E867">
        <v>1</v>
      </c>
      <c r="F867">
        <v>1</v>
      </c>
      <c r="G867">
        <v>1</v>
      </c>
      <c r="H867">
        <v>2</v>
      </c>
      <c r="I867" t="s">
        <v>901</v>
      </c>
      <c r="J867" t="s">
        <v>902</v>
      </c>
      <c r="K867" t="s">
        <v>903</v>
      </c>
      <c r="L867">
        <v>1368</v>
      </c>
      <c r="N867">
        <v>1011</v>
      </c>
      <c r="O867" t="s">
        <v>748</v>
      </c>
      <c r="P867" t="s">
        <v>748</v>
      </c>
      <c r="Q867">
        <v>1</v>
      </c>
      <c r="W867">
        <v>0</v>
      </c>
      <c r="X867">
        <v>-849950259</v>
      </c>
      <c r="Y867">
        <f t="shared" si="369"/>
        <v>1.92</v>
      </c>
      <c r="AA867">
        <v>0</v>
      </c>
      <c r="AB867">
        <v>641.70000000000005</v>
      </c>
      <c r="AC867">
        <v>539.69000000000005</v>
      </c>
      <c r="AD867">
        <v>0</v>
      </c>
      <c r="AE867">
        <v>0</v>
      </c>
      <c r="AF867">
        <v>641.70000000000005</v>
      </c>
      <c r="AG867">
        <v>539.69000000000005</v>
      </c>
      <c r="AH867">
        <v>0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1.92</v>
      </c>
      <c r="AU867" t="s">
        <v>3</v>
      </c>
      <c r="AV867">
        <v>1</v>
      </c>
      <c r="AW867">
        <v>2</v>
      </c>
      <c r="AX867">
        <v>424393495</v>
      </c>
      <c r="AY867">
        <v>1</v>
      </c>
      <c r="AZ867">
        <v>0</v>
      </c>
      <c r="BA867">
        <v>1010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1232.0640000000001</v>
      </c>
      <c r="BL867">
        <v>1036.2048</v>
      </c>
      <c r="BM867">
        <v>0</v>
      </c>
      <c r="BN867">
        <v>0</v>
      </c>
      <c r="BO867">
        <v>1.92</v>
      </c>
      <c r="BP867">
        <v>1</v>
      </c>
      <c r="BQ867">
        <v>0</v>
      </c>
      <c r="BR867">
        <v>1232.0640000000001</v>
      </c>
      <c r="BS867">
        <v>1036.2048</v>
      </c>
      <c r="BT867">
        <v>0</v>
      </c>
      <c r="BU867">
        <v>0</v>
      </c>
      <c r="BV867">
        <v>1.92</v>
      </c>
      <c r="BW867">
        <v>1</v>
      </c>
      <c r="CV867">
        <v>0</v>
      </c>
      <c r="CW867">
        <f>ROUND(Y867*Source!I491*DO867,7)</f>
        <v>1.9199999999999998E-2</v>
      </c>
      <c r="CX867">
        <f>ROUND(Y867*Source!I491,7)</f>
        <v>1.9199999999999998E-2</v>
      </c>
      <c r="CY867">
        <f>AB867</f>
        <v>641.70000000000005</v>
      </c>
      <c r="CZ867">
        <f>AF867</f>
        <v>641.70000000000005</v>
      </c>
      <c r="DA867">
        <f>AJ867</f>
        <v>1</v>
      </c>
      <c r="DB867">
        <f t="shared" si="370"/>
        <v>1232.06</v>
      </c>
      <c r="DC867">
        <f t="shared" si="371"/>
        <v>1036.2</v>
      </c>
      <c r="DD867" t="s">
        <v>3</v>
      </c>
      <c r="DE867" t="s">
        <v>3</v>
      </c>
      <c r="DF867">
        <f t="shared" si="372"/>
        <v>0</v>
      </c>
      <c r="DG867">
        <f t="shared" si="368"/>
        <v>12.32</v>
      </c>
      <c r="DH867">
        <f t="shared" si="367"/>
        <v>10.36</v>
      </c>
      <c r="DI867">
        <f t="shared" si="373"/>
        <v>0</v>
      </c>
      <c r="DJ867">
        <f>DG867+DH867</f>
        <v>22.68</v>
      </c>
      <c r="DK867">
        <v>1</v>
      </c>
      <c r="DL867" t="s">
        <v>867</v>
      </c>
      <c r="DM867">
        <v>4</v>
      </c>
      <c r="DN867" t="s">
        <v>856</v>
      </c>
      <c r="DO867">
        <v>1</v>
      </c>
    </row>
    <row r="868" spans="1:119" x14ac:dyDescent="0.2">
      <c r="A868">
        <f>ROW(Source!A492)</f>
        <v>492</v>
      </c>
      <c r="B868">
        <v>424238656</v>
      </c>
      <c r="C868">
        <v>424237916</v>
      </c>
      <c r="D868">
        <v>417090720</v>
      </c>
      <c r="E868">
        <v>117</v>
      </c>
      <c r="F868">
        <v>1</v>
      </c>
      <c r="G868">
        <v>1</v>
      </c>
      <c r="H868">
        <v>1</v>
      </c>
      <c r="I868" t="s">
        <v>1087</v>
      </c>
      <c r="J868" t="s">
        <v>3</v>
      </c>
      <c r="K868" t="s">
        <v>1088</v>
      </c>
      <c r="L868">
        <v>1191</v>
      </c>
      <c r="N868">
        <v>1013</v>
      </c>
      <c r="O868" t="s">
        <v>856</v>
      </c>
      <c r="P868" t="s">
        <v>856</v>
      </c>
      <c r="Q868">
        <v>1</v>
      </c>
      <c r="W868">
        <v>0</v>
      </c>
      <c r="X868">
        <v>44848675</v>
      </c>
      <c r="Y868">
        <f t="shared" si="369"/>
        <v>2.78</v>
      </c>
      <c r="AA868">
        <v>0</v>
      </c>
      <c r="AB868">
        <v>0</v>
      </c>
      <c r="AC868">
        <v>0</v>
      </c>
      <c r="AD868">
        <v>527.6</v>
      </c>
      <c r="AE868">
        <v>0</v>
      </c>
      <c r="AF868">
        <v>0</v>
      </c>
      <c r="AG868">
        <v>0</v>
      </c>
      <c r="AH868">
        <v>527.6</v>
      </c>
      <c r="AI868">
        <v>1</v>
      </c>
      <c r="AJ868">
        <v>1</v>
      </c>
      <c r="AK868">
        <v>1</v>
      </c>
      <c r="AL868">
        <v>1</v>
      </c>
      <c r="AM868">
        <v>-2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2.78</v>
      </c>
      <c r="AU868" t="s">
        <v>3</v>
      </c>
      <c r="AV868">
        <v>1</v>
      </c>
      <c r="AW868">
        <v>2</v>
      </c>
      <c r="AX868">
        <v>424393498</v>
      </c>
      <c r="AY868">
        <v>1</v>
      </c>
      <c r="AZ868">
        <v>0</v>
      </c>
      <c r="BA868">
        <v>1012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1466.7280000000001</v>
      </c>
      <c r="BN868">
        <v>2.78</v>
      </c>
      <c r="BO868">
        <v>0</v>
      </c>
      <c r="BP868">
        <v>1</v>
      </c>
      <c r="BQ868">
        <v>0</v>
      </c>
      <c r="BR868">
        <v>0</v>
      </c>
      <c r="BS868">
        <v>0</v>
      </c>
      <c r="BT868">
        <v>1466.7280000000001</v>
      </c>
      <c r="BU868">
        <v>2.78</v>
      </c>
      <c r="BV868">
        <v>0</v>
      </c>
      <c r="BW868">
        <v>1</v>
      </c>
      <c r="CU868">
        <f>ROUND(AT868*Source!I492*AH868*AL868,2)</f>
        <v>14.67</v>
      </c>
      <c r="CV868">
        <f>ROUND(Y868*Source!I492,7)</f>
        <v>2.7799999999999998E-2</v>
      </c>
      <c r="CW868">
        <v>0</v>
      </c>
      <c r="CX868">
        <f>ROUND(Y868*Source!I492,7)</f>
        <v>2.7799999999999998E-2</v>
      </c>
      <c r="CY868">
        <f>AD868</f>
        <v>527.6</v>
      </c>
      <c r="CZ868">
        <f>AH868</f>
        <v>527.6</v>
      </c>
      <c r="DA868">
        <f>AL868</f>
        <v>1</v>
      </c>
      <c r="DB868">
        <f t="shared" si="370"/>
        <v>1466.73</v>
      </c>
      <c r="DC868">
        <f t="shared" si="371"/>
        <v>0</v>
      </c>
      <c r="DD868" t="s">
        <v>3</v>
      </c>
      <c r="DE868" t="s">
        <v>3</v>
      </c>
      <c r="DF868">
        <f t="shared" si="372"/>
        <v>0</v>
      </c>
      <c r="DG868">
        <f t="shared" si="368"/>
        <v>0</v>
      </c>
      <c r="DH868">
        <f t="shared" si="367"/>
        <v>0</v>
      </c>
      <c r="DI868">
        <f t="shared" si="373"/>
        <v>14.67</v>
      </c>
      <c r="DJ868">
        <f>DI868</f>
        <v>14.67</v>
      </c>
      <c r="DK868">
        <v>1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ROW(Source!A492)</f>
        <v>492</v>
      </c>
      <c r="B869">
        <v>424238656</v>
      </c>
      <c r="C869">
        <v>424237916</v>
      </c>
      <c r="D869">
        <v>417090896</v>
      </c>
      <c r="E869">
        <v>117</v>
      </c>
      <c r="F869">
        <v>1</v>
      </c>
      <c r="G869">
        <v>1</v>
      </c>
      <c r="H869">
        <v>1</v>
      </c>
      <c r="I869" t="s">
        <v>854</v>
      </c>
      <c r="J869" t="s">
        <v>3</v>
      </c>
      <c r="K869" t="s">
        <v>855</v>
      </c>
      <c r="L869">
        <v>1191</v>
      </c>
      <c r="N869">
        <v>1013</v>
      </c>
      <c r="O869" t="s">
        <v>856</v>
      </c>
      <c r="P869" t="s">
        <v>856</v>
      </c>
      <c r="Q869">
        <v>1</v>
      </c>
      <c r="W869">
        <v>0</v>
      </c>
      <c r="X869">
        <v>-1417349443</v>
      </c>
      <c r="Y869">
        <f t="shared" si="369"/>
        <v>1.84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1</v>
      </c>
      <c r="AJ869">
        <v>1</v>
      </c>
      <c r="AK869">
        <v>1</v>
      </c>
      <c r="AL869">
        <v>1</v>
      </c>
      <c r="AM869">
        <v>-2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1.84</v>
      </c>
      <c r="AU869" t="s">
        <v>3</v>
      </c>
      <c r="AV869">
        <v>2</v>
      </c>
      <c r="AW869">
        <v>2</v>
      </c>
      <c r="AX869">
        <v>424393499</v>
      </c>
      <c r="AY869">
        <v>1</v>
      </c>
      <c r="AZ869">
        <v>0</v>
      </c>
      <c r="BA869">
        <v>1013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ROUND(Y869*Source!I492,7)</f>
        <v>1.84E-2</v>
      </c>
      <c r="CY869">
        <f>AD869</f>
        <v>0</v>
      </c>
      <c r="CZ869">
        <f>AH869</f>
        <v>0</v>
      </c>
      <c r="DA869">
        <f>AL869</f>
        <v>1</v>
      </c>
      <c r="DB869">
        <f t="shared" si="370"/>
        <v>0</v>
      </c>
      <c r="DC869">
        <f t="shared" si="371"/>
        <v>0</v>
      </c>
      <c r="DD869" t="s">
        <v>3</v>
      </c>
      <c r="DE869" t="s">
        <v>3</v>
      </c>
      <c r="DF869">
        <f t="shared" si="372"/>
        <v>0</v>
      </c>
      <c r="DG869">
        <f t="shared" ref="DG869:DG875" si="374">ROUND(ROUND(AF869,2)*CX869,2)</f>
        <v>0</v>
      </c>
      <c r="DH869">
        <f t="shared" si="367"/>
        <v>0</v>
      </c>
      <c r="DI869">
        <f t="shared" si="373"/>
        <v>0</v>
      </c>
      <c r="DJ869">
        <f>DI869</f>
        <v>0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ROW(Source!A492)</f>
        <v>492</v>
      </c>
      <c r="B870">
        <v>424238656</v>
      </c>
      <c r="C870">
        <v>424237916</v>
      </c>
      <c r="D870">
        <v>417097392</v>
      </c>
      <c r="E870">
        <v>1</v>
      </c>
      <c r="F870">
        <v>1</v>
      </c>
      <c r="G870">
        <v>1</v>
      </c>
      <c r="H870">
        <v>2</v>
      </c>
      <c r="I870" t="s">
        <v>963</v>
      </c>
      <c r="J870" t="s">
        <v>964</v>
      </c>
      <c r="K870" t="s">
        <v>965</v>
      </c>
      <c r="L870">
        <v>1368</v>
      </c>
      <c r="N870">
        <v>1011</v>
      </c>
      <c r="O870" t="s">
        <v>748</v>
      </c>
      <c r="P870" t="s">
        <v>748</v>
      </c>
      <c r="Q870">
        <v>1</v>
      </c>
      <c r="W870">
        <v>0</v>
      </c>
      <c r="X870">
        <v>639918019</v>
      </c>
      <c r="Y870">
        <f t="shared" si="369"/>
        <v>0.92</v>
      </c>
      <c r="AA870">
        <v>0</v>
      </c>
      <c r="AB870">
        <v>1626.29</v>
      </c>
      <c r="AC870">
        <v>724.95</v>
      </c>
      <c r="AD870">
        <v>0</v>
      </c>
      <c r="AE870">
        <v>0</v>
      </c>
      <c r="AF870">
        <v>1626.29</v>
      </c>
      <c r="AG870">
        <v>724.95</v>
      </c>
      <c r="AH870">
        <v>0</v>
      </c>
      <c r="AI870">
        <v>1</v>
      </c>
      <c r="AJ870">
        <v>1</v>
      </c>
      <c r="AK870">
        <v>1</v>
      </c>
      <c r="AL870">
        <v>1</v>
      </c>
      <c r="AM870">
        <v>-2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0.92</v>
      </c>
      <c r="AU870" t="s">
        <v>3</v>
      </c>
      <c r="AV870">
        <v>1</v>
      </c>
      <c r="AW870">
        <v>2</v>
      </c>
      <c r="AX870">
        <v>424393500</v>
      </c>
      <c r="AY870">
        <v>1</v>
      </c>
      <c r="AZ870">
        <v>0</v>
      </c>
      <c r="BA870">
        <v>1014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1496.1867999999999</v>
      </c>
      <c r="BL870">
        <v>666.95400000000006</v>
      </c>
      <c r="BM870">
        <v>0</v>
      </c>
      <c r="BN870">
        <v>0</v>
      </c>
      <c r="BO870">
        <v>0.92</v>
      </c>
      <c r="BP870">
        <v>1</v>
      </c>
      <c r="BQ870">
        <v>0</v>
      </c>
      <c r="BR870">
        <v>1496.1867999999999</v>
      </c>
      <c r="BS870">
        <v>666.95400000000006</v>
      </c>
      <c r="BT870">
        <v>0</v>
      </c>
      <c r="BU870">
        <v>0</v>
      </c>
      <c r="BV870">
        <v>0.92</v>
      </c>
      <c r="BW870">
        <v>1</v>
      </c>
      <c r="CV870">
        <v>0</v>
      </c>
      <c r="CW870">
        <f>ROUND(Y870*Source!I492*DO870,7)</f>
        <v>9.1999999999999998E-3</v>
      </c>
      <c r="CX870">
        <f>ROUND(Y870*Source!I492,7)</f>
        <v>9.1999999999999998E-3</v>
      </c>
      <c r="CY870">
        <f>AB870</f>
        <v>1626.29</v>
      </c>
      <c r="CZ870">
        <f>AF870</f>
        <v>1626.29</v>
      </c>
      <c r="DA870">
        <f>AJ870</f>
        <v>1</v>
      </c>
      <c r="DB870">
        <f t="shared" si="370"/>
        <v>1496.19</v>
      </c>
      <c r="DC870">
        <f t="shared" si="371"/>
        <v>666.95</v>
      </c>
      <c r="DD870" t="s">
        <v>3</v>
      </c>
      <c r="DE870" t="s">
        <v>3</v>
      </c>
      <c r="DF870">
        <f t="shared" si="372"/>
        <v>0</v>
      </c>
      <c r="DG870">
        <f t="shared" si="374"/>
        <v>14.96</v>
      </c>
      <c r="DH870">
        <f t="shared" si="367"/>
        <v>6.67</v>
      </c>
      <c r="DI870">
        <f t="shared" si="373"/>
        <v>0</v>
      </c>
      <c r="DJ870">
        <f>DG870+DH870</f>
        <v>21.630000000000003</v>
      </c>
      <c r="DK870">
        <v>1</v>
      </c>
      <c r="DL870" t="s">
        <v>876</v>
      </c>
      <c r="DM870">
        <v>6</v>
      </c>
      <c r="DN870" t="s">
        <v>856</v>
      </c>
      <c r="DO870">
        <v>1</v>
      </c>
    </row>
    <row r="871" spans="1:119" x14ac:dyDescent="0.2">
      <c r="A871">
        <f>ROW(Source!A492)</f>
        <v>492</v>
      </c>
      <c r="B871">
        <v>424238656</v>
      </c>
      <c r="C871">
        <v>424237916</v>
      </c>
      <c r="D871">
        <v>417098287</v>
      </c>
      <c r="E871">
        <v>1</v>
      </c>
      <c r="F871">
        <v>1</v>
      </c>
      <c r="G871">
        <v>1</v>
      </c>
      <c r="H871">
        <v>2</v>
      </c>
      <c r="I871" t="s">
        <v>901</v>
      </c>
      <c r="J871" t="s">
        <v>902</v>
      </c>
      <c r="K871" t="s">
        <v>903</v>
      </c>
      <c r="L871">
        <v>1368</v>
      </c>
      <c r="N871">
        <v>1011</v>
      </c>
      <c r="O871" t="s">
        <v>748</v>
      </c>
      <c r="P871" t="s">
        <v>748</v>
      </c>
      <c r="Q871">
        <v>1</v>
      </c>
      <c r="W871">
        <v>0</v>
      </c>
      <c r="X871">
        <v>-849950259</v>
      </c>
      <c r="Y871">
        <f t="shared" si="369"/>
        <v>0.92</v>
      </c>
      <c r="AA871">
        <v>0</v>
      </c>
      <c r="AB871">
        <v>641.70000000000005</v>
      </c>
      <c r="AC871">
        <v>539.69000000000005</v>
      </c>
      <c r="AD871">
        <v>0</v>
      </c>
      <c r="AE871">
        <v>0</v>
      </c>
      <c r="AF871">
        <v>641.70000000000005</v>
      </c>
      <c r="AG871">
        <v>539.69000000000005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-2</v>
      </c>
      <c r="AN871">
        <v>0</v>
      </c>
      <c r="AO871">
        <v>0</v>
      </c>
      <c r="AP871">
        <v>1</v>
      </c>
      <c r="AQ871">
        <v>1</v>
      </c>
      <c r="AR871">
        <v>0</v>
      </c>
      <c r="AS871" t="s">
        <v>3</v>
      </c>
      <c r="AT871">
        <v>0.92</v>
      </c>
      <c r="AU871" t="s">
        <v>3</v>
      </c>
      <c r="AV871">
        <v>1</v>
      </c>
      <c r="AW871">
        <v>2</v>
      </c>
      <c r="AX871">
        <v>424393501</v>
      </c>
      <c r="AY871">
        <v>1</v>
      </c>
      <c r="AZ871">
        <v>0</v>
      </c>
      <c r="BA871">
        <v>1015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590.36400000000003</v>
      </c>
      <c r="BL871">
        <v>496.51480000000009</v>
      </c>
      <c r="BM871">
        <v>0</v>
      </c>
      <c r="BN871">
        <v>0</v>
      </c>
      <c r="BO871">
        <v>0.92</v>
      </c>
      <c r="BP871">
        <v>1</v>
      </c>
      <c r="BQ871">
        <v>0</v>
      </c>
      <c r="BR871">
        <v>590.36400000000003</v>
      </c>
      <c r="BS871">
        <v>496.51480000000009</v>
      </c>
      <c r="BT871">
        <v>0</v>
      </c>
      <c r="BU871">
        <v>0</v>
      </c>
      <c r="BV871">
        <v>0.92</v>
      </c>
      <c r="BW871">
        <v>1</v>
      </c>
      <c r="CV871">
        <v>0</v>
      </c>
      <c r="CW871">
        <f>ROUND(Y871*Source!I492*DO871,7)</f>
        <v>9.1999999999999998E-3</v>
      </c>
      <c r="CX871">
        <f>ROUND(Y871*Source!I492,7)</f>
        <v>9.1999999999999998E-3</v>
      </c>
      <c r="CY871">
        <f>AB871</f>
        <v>641.70000000000005</v>
      </c>
      <c r="CZ871">
        <f>AF871</f>
        <v>641.70000000000005</v>
      </c>
      <c r="DA871">
        <f>AJ871</f>
        <v>1</v>
      </c>
      <c r="DB871">
        <f t="shared" si="370"/>
        <v>590.36</v>
      </c>
      <c r="DC871">
        <f t="shared" si="371"/>
        <v>496.51</v>
      </c>
      <c r="DD871" t="s">
        <v>3</v>
      </c>
      <c r="DE871" t="s">
        <v>3</v>
      </c>
      <c r="DF871">
        <f t="shared" si="372"/>
        <v>0</v>
      </c>
      <c r="DG871">
        <f t="shared" si="374"/>
        <v>5.9</v>
      </c>
      <c r="DH871">
        <f t="shared" si="367"/>
        <v>4.97</v>
      </c>
      <c r="DI871">
        <f t="shared" si="373"/>
        <v>0</v>
      </c>
      <c r="DJ871">
        <f>DG871+DH871</f>
        <v>10.870000000000001</v>
      </c>
      <c r="DK871">
        <v>1</v>
      </c>
      <c r="DL871" t="s">
        <v>867</v>
      </c>
      <c r="DM871">
        <v>4</v>
      </c>
      <c r="DN871" t="s">
        <v>856</v>
      </c>
      <c r="DO871">
        <v>1</v>
      </c>
    </row>
    <row r="872" spans="1:119" x14ac:dyDescent="0.2">
      <c r="A872">
        <f>ROW(Source!A493)</f>
        <v>493</v>
      </c>
      <c r="B872">
        <v>424238656</v>
      </c>
      <c r="C872">
        <v>424237927</v>
      </c>
      <c r="D872">
        <v>417090678</v>
      </c>
      <c r="E872">
        <v>117</v>
      </c>
      <c r="F872">
        <v>1</v>
      </c>
      <c r="G872">
        <v>1</v>
      </c>
      <c r="H872">
        <v>1</v>
      </c>
      <c r="I872" t="s">
        <v>953</v>
      </c>
      <c r="J872" t="s">
        <v>3</v>
      </c>
      <c r="K872" t="s">
        <v>954</v>
      </c>
      <c r="L872">
        <v>1191</v>
      </c>
      <c r="N872">
        <v>1013</v>
      </c>
      <c r="O872" t="s">
        <v>856</v>
      </c>
      <c r="P872" t="s">
        <v>856</v>
      </c>
      <c r="Q872">
        <v>1</v>
      </c>
      <c r="W872">
        <v>0</v>
      </c>
      <c r="X872">
        <v>1689191095</v>
      </c>
      <c r="Y872">
        <f t="shared" si="369"/>
        <v>0.48</v>
      </c>
      <c r="AA872">
        <v>0</v>
      </c>
      <c r="AB872">
        <v>0</v>
      </c>
      <c r="AC872">
        <v>0</v>
      </c>
      <c r="AD872">
        <v>451.08</v>
      </c>
      <c r="AE872">
        <v>0</v>
      </c>
      <c r="AF872">
        <v>0</v>
      </c>
      <c r="AG872">
        <v>0</v>
      </c>
      <c r="AH872">
        <v>451.08</v>
      </c>
      <c r="AI872">
        <v>1</v>
      </c>
      <c r="AJ872">
        <v>1</v>
      </c>
      <c r="AK872">
        <v>1</v>
      </c>
      <c r="AL872">
        <v>1</v>
      </c>
      <c r="AM872">
        <v>-2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0.48</v>
      </c>
      <c r="AU872" t="s">
        <v>3</v>
      </c>
      <c r="AV872">
        <v>1</v>
      </c>
      <c r="AW872">
        <v>2</v>
      </c>
      <c r="AX872">
        <v>424393504</v>
      </c>
      <c r="AY872">
        <v>1</v>
      </c>
      <c r="AZ872">
        <v>0</v>
      </c>
      <c r="BA872">
        <v>1017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216.51839999999999</v>
      </c>
      <c r="BN872">
        <v>0.48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216.51839999999999</v>
      </c>
      <c r="BU872">
        <v>0.48</v>
      </c>
      <c r="BV872">
        <v>0</v>
      </c>
      <c r="BW872">
        <v>1</v>
      </c>
      <c r="CU872">
        <f>ROUND(AT872*Source!I493*AH872*AL872,2)</f>
        <v>2.17</v>
      </c>
      <c r="CV872">
        <f>ROUND(Y872*Source!I493,7)</f>
        <v>4.7999999999999996E-3</v>
      </c>
      <c r="CW872">
        <v>0</v>
      </c>
      <c r="CX872">
        <f>ROUND(Y872*Source!I493,7)</f>
        <v>4.7999999999999996E-3</v>
      </c>
      <c r="CY872">
        <f>AD872</f>
        <v>451.08</v>
      </c>
      <c r="CZ872">
        <f>AH872</f>
        <v>451.08</v>
      </c>
      <c r="DA872">
        <f>AL872</f>
        <v>1</v>
      </c>
      <c r="DB872">
        <f t="shared" si="370"/>
        <v>216.52</v>
      </c>
      <c r="DC872">
        <f t="shared" si="371"/>
        <v>0</v>
      </c>
      <c r="DD872" t="s">
        <v>3</v>
      </c>
      <c r="DE872" t="s">
        <v>3</v>
      </c>
      <c r="DF872">
        <f t="shared" si="372"/>
        <v>0</v>
      </c>
      <c r="DG872">
        <f t="shared" si="374"/>
        <v>0</v>
      </c>
      <c r="DH872">
        <f t="shared" si="367"/>
        <v>0</v>
      </c>
      <c r="DI872">
        <f t="shared" si="373"/>
        <v>2.17</v>
      </c>
      <c r="DJ872">
        <f>DI872</f>
        <v>2.17</v>
      </c>
      <c r="DK872">
        <v>1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ROW(Source!A493)</f>
        <v>493</v>
      </c>
      <c r="B873">
        <v>424238656</v>
      </c>
      <c r="C873">
        <v>424237927</v>
      </c>
      <c r="D873">
        <v>417090896</v>
      </c>
      <c r="E873">
        <v>117</v>
      </c>
      <c r="F873">
        <v>1</v>
      </c>
      <c r="G873">
        <v>1</v>
      </c>
      <c r="H873">
        <v>1</v>
      </c>
      <c r="I873" t="s">
        <v>854</v>
      </c>
      <c r="J873" t="s">
        <v>3</v>
      </c>
      <c r="K873" t="s">
        <v>855</v>
      </c>
      <c r="L873">
        <v>1191</v>
      </c>
      <c r="N873">
        <v>1013</v>
      </c>
      <c r="O873" t="s">
        <v>856</v>
      </c>
      <c r="P873" t="s">
        <v>856</v>
      </c>
      <c r="Q873">
        <v>1</v>
      </c>
      <c r="W873">
        <v>0</v>
      </c>
      <c r="X873">
        <v>-1417349443</v>
      </c>
      <c r="Y873">
        <f t="shared" si="369"/>
        <v>0.02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0.02</v>
      </c>
      <c r="AU873" t="s">
        <v>3</v>
      </c>
      <c r="AV873">
        <v>2</v>
      </c>
      <c r="AW873">
        <v>2</v>
      </c>
      <c r="AX873">
        <v>424393505</v>
      </c>
      <c r="AY873">
        <v>1</v>
      </c>
      <c r="AZ873">
        <v>0</v>
      </c>
      <c r="BA873">
        <v>1018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v>0</v>
      </c>
      <c r="CX873">
        <f>ROUND(Y873*Source!I493,7)</f>
        <v>2.0000000000000001E-4</v>
      </c>
      <c r="CY873">
        <f>AD873</f>
        <v>0</v>
      </c>
      <c r="CZ873">
        <f>AH873</f>
        <v>0</v>
      </c>
      <c r="DA873">
        <f>AL873</f>
        <v>1</v>
      </c>
      <c r="DB873">
        <f t="shared" si="370"/>
        <v>0</v>
      </c>
      <c r="DC873">
        <f t="shared" si="371"/>
        <v>0</v>
      </c>
      <c r="DD873" t="s">
        <v>3</v>
      </c>
      <c r="DE873" t="s">
        <v>3</v>
      </c>
      <c r="DF873">
        <f t="shared" si="372"/>
        <v>0</v>
      </c>
      <c r="DG873">
        <f t="shared" si="374"/>
        <v>0</v>
      </c>
      <c r="DH873">
        <f t="shared" si="367"/>
        <v>0</v>
      </c>
      <c r="DI873">
        <f t="shared" si="373"/>
        <v>0</v>
      </c>
      <c r="DJ873">
        <f>DI873</f>
        <v>0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ROW(Source!A493)</f>
        <v>493</v>
      </c>
      <c r="B874">
        <v>424238656</v>
      </c>
      <c r="C874">
        <v>424237927</v>
      </c>
      <c r="D874">
        <v>417098287</v>
      </c>
      <c r="E874">
        <v>1</v>
      </c>
      <c r="F874">
        <v>1</v>
      </c>
      <c r="G874">
        <v>1</v>
      </c>
      <c r="H874">
        <v>2</v>
      </c>
      <c r="I874" t="s">
        <v>901</v>
      </c>
      <c r="J874" t="s">
        <v>902</v>
      </c>
      <c r="K874" t="s">
        <v>903</v>
      </c>
      <c r="L874">
        <v>1368</v>
      </c>
      <c r="N874">
        <v>1011</v>
      </c>
      <c r="O874" t="s">
        <v>748</v>
      </c>
      <c r="P874" t="s">
        <v>748</v>
      </c>
      <c r="Q874">
        <v>1</v>
      </c>
      <c r="W874">
        <v>0</v>
      </c>
      <c r="X874">
        <v>-849950259</v>
      </c>
      <c r="Y874">
        <f t="shared" si="369"/>
        <v>0.02</v>
      </c>
      <c r="AA874">
        <v>0</v>
      </c>
      <c r="AB874">
        <v>641.70000000000005</v>
      </c>
      <c r="AC874">
        <v>539.69000000000005</v>
      </c>
      <c r="AD874">
        <v>0</v>
      </c>
      <c r="AE874">
        <v>0</v>
      </c>
      <c r="AF874">
        <v>641.70000000000005</v>
      </c>
      <c r="AG874">
        <v>539.69000000000005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-2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0.02</v>
      </c>
      <c r="AU874" t="s">
        <v>3</v>
      </c>
      <c r="AV874">
        <v>1</v>
      </c>
      <c r="AW874">
        <v>2</v>
      </c>
      <c r="AX874">
        <v>424393506</v>
      </c>
      <c r="AY874">
        <v>1</v>
      </c>
      <c r="AZ874">
        <v>0</v>
      </c>
      <c r="BA874">
        <v>1019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12.834000000000001</v>
      </c>
      <c r="BL874">
        <v>10.793800000000001</v>
      </c>
      <c r="BM874">
        <v>0</v>
      </c>
      <c r="BN874">
        <v>0</v>
      </c>
      <c r="BO874">
        <v>0.02</v>
      </c>
      <c r="BP874">
        <v>1</v>
      </c>
      <c r="BQ874">
        <v>0</v>
      </c>
      <c r="BR874">
        <v>12.834000000000001</v>
      </c>
      <c r="BS874">
        <v>10.793800000000001</v>
      </c>
      <c r="BT874">
        <v>0</v>
      </c>
      <c r="BU874">
        <v>0</v>
      </c>
      <c r="BV874">
        <v>0.02</v>
      </c>
      <c r="BW874">
        <v>1</v>
      </c>
      <c r="CV874">
        <v>0</v>
      </c>
      <c r="CW874">
        <f>ROUND(Y874*Source!I493*DO874,7)</f>
        <v>2.0000000000000001E-4</v>
      </c>
      <c r="CX874">
        <f>ROUND(Y874*Source!I493,7)</f>
        <v>2.0000000000000001E-4</v>
      </c>
      <c r="CY874">
        <f>AB874</f>
        <v>641.70000000000005</v>
      </c>
      <c r="CZ874">
        <f>AF874</f>
        <v>641.70000000000005</v>
      </c>
      <c r="DA874">
        <f>AJ874</f>
        <v>1</v>
      </c>
      <c r="DB874">
        <f t="shared" si="370"/>
        <v>12.83</v>
      </c>
      <c r="DC874">
        <f t="shared" si="371"/>
        <v>10.79</v>
      </c>
      <c r="DD874" t="s">
        <v>3</v>
      </c>
      <c r="DE874" t="s">
        <v>3</v>
      </c>
      <c r="DF874">
        <f t="shared" si="372"/>
        <v>0</v>
      </c>
      <c r="DG874">
        <f t="shared" si="374"/>
        <v>0.13</v>
      </c>
      <c r="DH874">
        <f t="shared" si="367"/>
        <v>0.11</v>
      </c>
      <c r="DI874">
        <f t="shared" si="373"/>
        <v>0</v>
      </c>
      <c r="DJ874">
        <f>DG874+DH874</f>
        <v>0.24</v>
      </c>
      <c r="DK874">
        <v>1</v>
      </c>
      <c r="DL874" t="s">
        <v>867</v>
      </c>
      <c r="DM874">
        <v>4</v>
      </c>
      <c r="DN874" t="s">
        <v>856</v>
      </c>
      <c r="DO874">
        <v>1</v>
      </c>
    </row>
    <row r="875" spans="1:119" x14ac:dyDescent="0.2">
      <c r="A875">
        <f>ROW(Source!A494)</f>
        <v>494</v>
      </c>
      <c r="B875">
        <v>424238656</v>
      </c>
      <c r="C875">
        <v>424237936</v>
      </c>
      <c r="D875">
        <v>417090724</v>
      </c>
      <c r="E875">
        <v>117</v>
      </c>
      <c r="F875">
        <v>1</v>
      </c>
      <c r="G875">
        <v>1</v>
      </c>
      <c r="H875">
        <v>1</v>
      </c>
      <c r="I875" t="s">
        <v>971</v>
      </c>
      <c r="J875" t="s">
        <v>3</v>
      </c>
      <c r="K875" t="s">
        <v>972</v>
      </c>
      <c r="L875">
        <v>1191</v>
      </c>
      <c r="N875">
        <v>1013</v>
      </c>
      <c r="O875" t="s">
        <v>856</v>
      </c>
      <c r="P875" t="s">
        <v>856</v>
      </c>
      <c r="Q875">
        <v>1</v>
      </c>
      <c r="W875">
        <v>0</v>
      </c>
      <c r="X875">
        <v>-1088579471</v>
      </c>
      <c r="Y875">
        <f t="shared" si="369"/>
        <v>95.38</v>
      </c>
      <c r="AA875">
        <v>0</v>
      </c>
      <c r="AB875">
        <v>0</v>
      </c>
      <c r="AC875">
        <v>0</v>
      </c>
      <c r="AD875">
        <v>533.64</v>
      </c>
      <c r="AE875">
        <v>0</v>
      </c>
      <c r="AF875">
        <v>0</v>
      </c>
      <c r="AG875">
        <v>0</v>
      </c>
      <c r="AH875">
        <v>533.64</v>
      </c>
      <c r="AI875">
        <v>1</v>
      </c>
      <c r="AJ875">
        <v>1</v>
      </c>
      <c r="AK875">
        <v>1</v>
      </c>
      <c r="AL875">
        <v>1</v>
      </c>
      <c r="AM875">
        <v>-2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95.38</v>
      </c>
      <c r="AU875" t="s">
        <v>3</v>
      </c>
      <c r="AV875">
        <v>1</v>
      </c>
      <c r="AW875">
        <v>2</v>
      </c>
      <c r="AX875">
        <v>424393509</v>
      </c>
      <c r="AY875">
        <v>1</v>
      </c>
      <c r="AZ875">
        <v>0</v>
      </c>
      <c r="BA875">
        <v>1021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50898.583199999994</v>
      </c>
      <c r="BN875">
        <v>95.38</v>
      </c>
      <c r="BO875">
        <v>0</v>
      </c>
      <c r="BP875">
        <v>1</v>
      </c>
      <c r="BQ875">
        <v>0</v>
      </c>
      <c r="BR875">
        <v>0</v>
      </c>
      <c r="BS875">
        <v>0</v>
      </c>
      <c r="BT875">
        <v>50898.583199999994</v>
      </c>
      <c r="BU875">
        <v>95.38</v>
      </c>
      <c r="BV875">
        <v>0</v>
      </c>
      <c r="BW875">
        <v>1</v>
      </c>
      <c r="CU875">
        <f>ROUND(AT875*Source!I494*AH875*AL875,2)</f>
        <v>508.99</v>
      </c>
      <c r="CV875">
        <f>ROUND(Y875*Source!I494,7)</f>
        <v>0.95379999999999998</v>
      </c>
      <c r="CW875">
        <v>0</v>
      </c>
      <c r="CX875">
        <f>ROUND(Y875*Source!I494,7)</f>
        <v>0.95379999999999998</v>
      </c>
      <c r="CY875">
        <f>AD875</f>
        <v>533.64</v>
      </c>
      <c r="CZ875">
        <f>AH875</f>
        <v>533.64</v>
      </c>
      <c r="DA875">
        <f>AL875</f>
        <v>1</v>
      </c>
      <c r="DB875">
        <f t="shared" si="370"/>
        <v>50898.58</v>
      </c>
      <c r="DC875">
        <f t="shared" si="371"/>
        <v>0</v>
      </c>
      <c r="DD875" t="s">
        <v>3</v>
      </c>
      <c r="DE875" t="s">
        <v>3</v>
      </c>
      <c r="DF875">
        <f t="shared" si="372"/>
        <v>0</v>
      </c>
      <c r="DG875">
        <f t="shared" si="374"/>
        <v>0</v>
      </c>
      <c r="DH875">
        <f t="shared" si="367"/>
        <v>0</v>
      </c>
      <c r="DI875">
        <f t="shared" si="373"/>
        <v>508.99</v>
      </c>
      <c r="DJ875">
        <f>DI875</f>
        <v>508.99</v>
      </c>
      <c r="DK875">
        <v>1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">
      <c r="A876">
        <f>ROW(Source!A494)</f>
        <v>494</v>
      </c>
      <c r="B876">
        <v>424238656</v>
      </c>
      <c r="C876">
        <v>424237936</v>
      </c>
      <c r="D876">
        <v>417098503</v>
      </c>
      <c r="E876">
        <v>1</v>
      </c>
      <c r="F876">
        <v>1</v>
      </c>
      <c r="G876">
        <v>1</v>
      </c>
      <c r="H876">
        <v>2</v>
      </c>
      <c r="I876" t="s">
        <v>1197</v>
      </c>
      <c r="J876" t="s">
        <v>1198</v>
      </c>
      <c r="K876" t="s">
        <v>1199</v>
      </c>
      <c r="L876">
        <v>1368</v>
      </c>
      <c r="N876">
        <v>1011</v>
      </c>
      <c r="O876" t="s">
        <v>748</v>
      </c>
      <c r="P876" t="s">
        <v>748</v>
      </c>
      <c r="Q876">
        <v>1</v>
      </c>
      <c r="W876">
        <v>0</v>
      </c>
      <c r="X876">
        <v>-2043076807</v>
      </c>
      <c r="Y876">
        <f t="shared" si="369"/>
        <v>26.36</v>
      </c>
      <c r="AA876">
        <v>0</v>
      </c>
      <c r="AB876">
        <v>171.99</v>
      </c>
      <c r="AC876">
        <v>0</v>
      </c>
      <c r="AD876">
        <v>0</v>
      </c>
      <c r="AE876">
        <v>0</v>
      </c>
      <c r="AF876">
        <v>115.43</v>
      </c>
      <c r="AG876">
        <v>0</v>
      </c>
      <c r="AH876">
        <v>0</v>
      </c>
      <c r="AI876">
        <v>1</v>
      </c>
      <c r="AJ876">
        <v>1.49</v>
      </c>
      <c r="AK876">
        <v>1</v>
      </c>
      <c r="AL876">
        <v>1</v>
      </c>
      <c r="AM876">
        <v>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26.36</v>
      </c>
      <c r="AU876" t="s">
        <v>3</v>
      </c>
      <c r="AV876">
        <v>1</v>
      </c>
      <c r="AW876">
        <v>2</v>
      </c>
      <c r="AX876">
        <v>424393510</v>
      </c>
      <c r="AY876">
        <v>1</v>
      </c>
      <c r="AZ876">
        <v>0</v>
      </c>
      <c r="BA876">
        <v>1022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3042.7348000000002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3042.7348000000002</v>
      </c>
      <c r="BS876">
        <v>0</v>
      </c>
      <c r="BT876">
        <v>0</v>
      </c>
      <c r="BU876">
        <v>0</v>
      </c>
      <c r="BV876">
        <v>0</v>
      </c>
      <c r="BW876">
        <v>1</v>
      </c>
      <c r="CV876">
        <v>0</v>
      </c>
      <c r="CW876">
        <f>ROUND(Y876*Source!I494*DO876,7)</f>
        <v>0</v>
      </c>
      <c r="CX876">
        <f>ROUND(Y876*Source!I494,7)</f>
        <v>0.2636</v>
      </c>
      <c r="CY876">
        <f>AB876</f>
        <v>171.99</v>
      </c>
      <c r="CZ876">
        <f>AF876</f>
        <v>115.43</v>
      </c>
      <c r="DA876">
        <f>AJ876</f>
        <v>1.49</v>
      </c>
      <c r="DB876">
        <f t="shared" si="370"/>
        <v>3042.73</v>
      </c>
      <c r="DC876">
        <f t="shared" si="371"/>
        <v>0</v>
      </c>
      <c r="DD876" t="s">
        <v>3</v>
      </c>
      <c r="DE876" t="s">
        <v>3</v>
      </c>
      <c r="DF876">
        <f t="shared" si="372"/>
        <v>0</v>
      </c>
      <c r="DG876">
        <f>ROUND(ROUND(AF876*AJ876,2)*CX876,2)</f>
        <v>45.34</v>
      </c>
      <c r="DH876">
        <f t="shared" si="367"/>
        <v>0</v>
      </c>
      <c r="DI876">
        <f t="shared" si="373"/>
        <v>0</v>
      </c>
      <c r="DJ876">
        <f>DG876+DH876</f>
        <v>45.34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ROW(Source!A494)</f>
        <v>494</v>
      </c>
      <c r="B877">
        <v>424238656</v>
      </c>
      <c r="C877">
        <v>424237936</v>
      </c>
      <c r="D877">
        <v>417098892</v>
      </c>
      <c r="E877">
        <v>1</v>
      </c>
      <c r="F877">
        <v>1</v>
      </c>
      <c r="G877">
        <v>1</v>
      </c>
      <c r="H877">
        <v>2</v>
      </c>
      <c r="I877" t="s">
        <v>868</v>
      </c>
      <c r="J877" t="s">
        <v>869</v>
      </c>
      <c r="K877" t="s">
        <v>870</v>
      </c>
      <c r="L877">
        <v>1368</v>
      </c>
      <c r="N877">
        <v>1011</v>
      </c>
      <c r="O877" t="s">
        <v>748</v>
      </c>
      <c r="P877" t="s">
        <v>748</v>
      </c>
      <c r="Q877">
        <v>1</v>
      </c>
      <c r="W877">
        <v>0</v>
      </c>
      <c r="X877">
        <v>584770812</v>
      </c>
      <c r="Y877">
        <f t="shared" si="369"/>
        <v>52.71</v>
      </c>
      <c r="AA877">
        <v>0</v>
      </c>
      <c r="AB877">
        <v>3.12</v>
      </c>
      <c r="AC877">
        <v>0</v>
      </c>
      <c r="AD877">
        <v>0</v>
      </c>
      <c r="AE877">
        <v>0</v>
      </c>
      <c r="AF877">
        <v>2.11</v>
      </c>
      <c r="AG877">
        <v>0</v>
      </c>
      <c r="AH877">
        <v>0</v>
      </c>
      <c r="AI877">
        <v>1</v>
      </c>
      <c r="AJ877">
        <v>1.48</v>
      </c>
      <c r="AK877">
        <v>1</v>
      </c>
      <c r="AL877">
        <v>1</v>
      </c>
      <c r="AM877">
        <v>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</v>
      </c>
      <c r="AT877">
        <v>52.71</v>
      </c>
      <c r="AU877" t="s">
        <v>3</v>
      </c>
      <c r="AV877">
        <v>1</v>
      </c>
      <c r="AW877">
        <v>2</v>
      </c>
      <c r="AX877">
        <v>424393511</v>
      </c>
      <c r="AY877">
        <v>1</v>
      </c>
      <c r="AZ877">
        <v>0</v>
      </c>
      <c r="BA877">
        <v>1023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111.21809999999999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111.21809999999999</v>
      </c>
      <c r="BS877">
        <v>0</v>
      </c>
      <c r="BT877">
        <v>0</v>
      </c>
      <c r="BU877">
        <v>0</v>
      </c>
      <c r="BV877">
        <v>0</v>
      </c>
      <c r="BW877">
        <v>1</v>
      </c>
      <c r="CV877">
        <v>0</v>
      </c>
      <c r="CW877">
        <f>ROUND(Y877*Source!I494*DO877,7)</f>
        <v>0</v>
      </c>
      <c r="CX877">
        <f>ROUND(Y877*Source!I494,7)</f>
        <v>0.52710000000000001</v>
      </c>
      <c r="CY877">
        <f>AB877</f>
        <v>3.12</v>
      </c>
      <c r="CZ877">
        <f>AF877</f>
        <v>2.11</v>
      </c>
      <c r="DA877">
        <f>AJ877</f>
        <v>1.48</v>
      </c>
      <c r="DB877">
        <f t="shared" si="370"/>
        <v>111.22</v>
      </c>
      <c r="DC877">
        <f t="shared" si="371"/>
        <v>0</v>
      </c>
      <c r="DD877" t="s">
        <v>3</v>
      </c>
      <c r="DE877" t="s">
        <v>3</v>
      </c>
      <c r="DF877">
        <f t="shared" si="372"/>
        <v>0</v>
      </c>
      <c r="DG877">
        <f>ROUND(ROUND(AF877*AJ877,2)*CX877,2)</f>
        <v>1.64</v>
      </c>
      <c r="DH877">
        <f t="shared" si="367"/>
        <v>0</v>
      </c>
      <c r="DI877">
        <f t="shared" si="373"/>
        <v>0</v>
      </c>
      <c r="DJ877">
        <f>DG877+DH877</f>
        <v>1.64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ROW(Source!A495)</f>
        <v>495</v>
      </c>
      <c r="B878">
        <v>424238656</v>
      </c>
      <c r="C878">
        <v>424237943</v>
      </c>
      <c r="D878">
        <v>417090724</v>
      </c>
      <c r="E878">
        <v>117</v>
      </c>
      <c r="F878">
        <v>1</v>
      </c>
      <c r="G878">
        <v>1</v>
      </c>
      <c r="H878">
        <v>1</v>
      </c>
      <c r="I878" t="s">
        <v>971</v>
      </c>
      <c r="J878" t="s">
        <v>3</v>
      </c>
      <c r="K878" t="s">
        <v>972</v>
      </c>
      <c r="L878">
        <v>1191</v>
      </c>
      <c r="N878">
        <v>1013</v>
      </c>
      <c r="O878" t="s">
        <v>856</v>
      </c>
      <c r="P878" t="s">
        <v>856</v>
      </c>
      <c r="Q878">
        <v>1</v>
      </c>
      <c r="W878">
        <v>0</v>
      </c>
      <c r="X878">
        <v>-1088579471</v>
      </c>
      <c r="Y878">
        <f t="shared" si="369"/>
        <v>127.59</v>
      </c>
      <c r="AA878">
        <v>0</v>
      </c>
      <c r="AB878">
        <v>0</v>
      </c>
      <c r="AC878">
        <v>0</v>
      </c>
      <c r="AD878">
        <v>533.64</v>
      </c>
      <c r="AE878">
        <v>0</v>
      </c>
      <c r="AF878">
        <v>0</v>
      </c>
      <c r="AG878">
        <v>0</v>
      </c>
      <c r="AH878">
        <v>533.64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0</v>
      </c>
      <c r="AP878">
        <v>1</v>
      </c>
      <c r="AQ878">
        <v>1</v>
      </c>
      <c r="AR878">
        <v>0</v>
      </c>
      <c r="AS878" t="s">
        <v>3</v>
      </c>
      <c r="AT878">
        <v>127.59</v>
      </c>
      <c r="AU878" t="s">
        <v>3</v>
      </c>
      <c r="AV878">
        <v>1</v>
      </c>
      <c r="AW878">
        <v>2</v>
      </c>
      <c r="AX878">
        <v>424393512</v>
      </c>
      <c r="AY878">
        <v>1</v>
      </c>
      <c r="AZ878">
        <v>0</v>
      </c>
      <c r="BA878">
        <v>1024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68087.127600000007</v>
      </c>
      <c r="BN878">
        <v>127.59</v>
      </c>
      <c r="BO878">
        <v>0</v>
      </c>
      <c r="BP878">
        <v>1</v>
      </c>
      <c r="BQ878">
        <v>0</v>
      </c>
      <c r="BR878">
        <v>0</v>
      </c>
      <c r="BS878">
        <v>0</v>
      </c>
      <c r="BT878">
        <v>68087.127600000007</v>
      </c>
      <c r="BU878">
        <v>127.59</v>
      </c>
      <c r="BV878">
        <v>0</v>
      </c>
      <c r="BW878">
        <v>1</v>
      </c>
      <c r="CU878">
        <f>ROUND(AT878*Source!I495*AH878*AL878,2)</f>
        <v>680.87</v>
      </c>
      <c r="CV878">
        <f>ROUND(Y878*Source!I495,7)</f>
        <v>1.2759</v>
      </c>
      <c r="CW878">
        <v>0</v>
      </c>
      <c r="CX878">
        <f>ROUND(Y878*Source!I495,7)</f>
        <v>1.2759</v>
      </c>
      <c r="CY878">
        <f>AD878</f>
        <v>533.64</v>
      </c>
      <c r="CZ878">
        <f>AH878</f>
        <v>533.64</v>
      </c>
      <c r="DA878">
        <f>AL878</f>
        <v>1</v>
      </c>
      <c r="DB878">
        <f t="shared" si="370"/>
        <v>68087.13</v>
      </c>
      <c r="DC878">
        <f t="shared" si="371"/>
        <v>0</v>
      </c>
      <c r="DD878" t="s">
        <v>3</v>
      </c>
      <c r="DE878" t="s">
        <v>3</v>
      </c>
      <c r="DF878">
        <f t="shared" si="372"/>
        <v>0</v>
      </c>
      <c r="DG878">
        <f>ROUND(ROUND(AF878,2)*CX878,2)</f>
        <v>0</v>
      </c>
      <c r="DH878">
        <f t="shared" si="367"/>
        <v>0</v>
      </c>
      <c r="DI878">
        <f t="shared" si="373"/>
        <v>680.87</v>
      </c>
      <c r="DJ878">
        <f>DI878</f>
        <v>680.87</v>
      </c>
      <c r="DK878">
        <v>1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ROW(Source!A495)</f>
        <v>495</v>
      </c>
      <c r="B879">
        <v>424238656</v>
      </c>
      <c r="C879">
        <v>424237943</v>
      </c>
      <c r="D879">
        <v>417098503</v>
      </c>
      <c r="E879">
        <v>1</v>
      </c>
      <c r="F879">
        <v>1</v>
      </c>
      <c r="G879">
        <v>1</v>
      </c>
      <c r="H879">
        <v>2</v>
      </c>
      <c r="I879" t="s">
        <v>1197</v>
      </c>
      <c r="J879" t="s">
        <v>1198</v>
      </c>
      <c r="K879" t="s">
        <v>1199</v>
      </c>
      <c r="L879">
        <v>1368</v>
      </c>
      <c r="N879">
        <v>1011</v>
      </c>
      <c r="O879" t="s">
        <v>748</v>
      </c>
      <c r="P879" t="s">
        <v>748</v>
      </c>
      <c r="Q879">
        <v>1</v>
      </c>
      <c r="W879">
        <v>0</v>
      </c>
      <c r="X879">
        <v>-2043076807</v>
      </c>
      <c r="Y879">
        <f t="shared" si="369"/>
        <v>35.36</v>
      </c>
      <c r="AA879">
        <v>0</v>
      </c>
      <c r="AB879">
        <v>171.99</v>
      </c>
      <c r="AC879">
        <v>0</v>
      </c>
      <c r="AD879">
        <v>0</v>
      </c>
      <c r="AE879">
        <v>0</v>
      </c>
      <c r="AF879">
        <v>115.43</v>
      </c>
      <c r="AG879">
        <v>0</v>
      </c>
      <c r="AH879">
        <v>0</v>
      </c>
      <c r="AI879">
        <v>1</v>
      </c>
      <c r="AJ879">
        <v>1.49</v>
      </c>
      <c r="AK879">
        <v>1</v>
      </c>
      <c r="AL879">
        <v>1</v>
      </c>
      <c r="AM879">
        <v>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35.36</v>
      </c>
      <c r="AU879" t="s">
        <v>3</v>
      </c>
      <c r="AV879">
        <v>1</v>
      </c>
      <c r="AW879">
        <v>2</v>
      </c>
      <c r="AX879">
        <v>424393513</v>
      </c>
      <c r="AY879">
        <v>1</v>
      </c>
      <c r="AZ879">
        <v>0</v>
      </c>
      <c r="BA879">
        <v>1025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4081.6048000000001</v>
      </c>
      <c r="BL879">
        <v>0</v>
      </c>
      <c r="BM879">
        <v>0</v>
      </c>
      <c r="BN879">
        <v>0</v>
      </c>
      <c r="BO879">
        <v>0</v>
      </c>
      <c r="BP879">
        <v>1</v>
      </c>
      <c r="BQ879">
        <v>0</v>
      </c>
      <c r="BR879">
        <v>4081.6048000000001</v>
      </c>
      <c r="BS879">
        <v>0</v>
      </c>
      <c r="BT879">
        <v>0</v>
      </c>
      <c r="BU879">
        <v>0</v>
      </c>
      <c r="BV879">
        <v>0</v>
      </c>
      <c r="BW879">
        <v>1</v>
      </c>
      <c r="CV879">
        <v>0</v>
      </c>
      <c r="CW879">
        <f>ROUND(Y879*Source!I495*DO879,7)</f>
        <v>0</v>
      </c>
      <c r="CX879">
        <f>ROUND(Y879*Source!I495,7)</f>
        <v>0.35360000000000003</v>
      </c>
      <c r="CY879">
        <f>AB879</f>
        <v>171.99</v>
      </c>
      <c r="CZ879">
        <f>AF879</f>
        <v>115.43</v>
      </c>
      <c r="DA879">
        <f>AJ879</f>
        <v>1.49</v>
      </c>
      <c r="DB879">
        <f t="shared" si="370"/>
        <v>4081.6</v>
      </c>
      <c r="DC879">
        <f t="shared" si="371"/>
        <v>0</v>
      </c>
      <c r="DD879" t="s">
        <v>3</v>
      </c>
      <c r="DE879" t="s">
        <v>3</v>
      </c>
      <c r="DF879">
        <f t="shared" si="372"/>
        <v>0</v>
      </c>
      <c r="DG879">
        <f>ROUND(ROUND(AF879*AJ879,2)*CX879,2)</f>
        <v>60.82</v>
      </c>
      <c r="DH879">
        <f t="shared" si="367"/>
        <v>0</v>
      </c>
      <c r="DI879">
        <f t="shared" si="373"/>
        <v>0</v>
      </c>
      <c r="DJ879">
        <f>DG879+DH879</f>
        <v>60.82</v>
      </c>
      <c r="DK879">
        <v>0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ROW(Source!A495)</f>
        <v>495</v>
      </c>
      <c r="B880">
        <v>424238656</v>
      </c>
      <c r="C880">
        <v>424237943</v>
      </c>
      <c r="D880">
        <v>417098892</v>
      </c>
      <c r="E880">
        <v>1</v>
      </c>
      <c r="F880">
        <v>1</v>
      </c>
      <c r="G880">
        <v>1</v>
      </c>
      <c r="H880">
        <v>2</v>
      </c>
      <c r="I880" t="s">
        <v>868</v>
      </c>
      <c r="J880" t="s">
        <v>869</v>
      </c>
      <c r="K880" t="s">
        <v>870</v>
      </c>
      <c r="L880">
        <v>1368</v>
      </c>
      <c r="N880">
        <v>1011</v>
      </c>
      <c r="O880" t="s">
        <v>748</v>
      </c>
      <c r="P880" t="s">
        <v>748</v>
      </c>
      <c r="Q880">
        <v>1</v>
      </c>
      <c r="W880">
        <v>0</v>
      </c>
      <c r="X880">
        <v>584770812</v>
      </c>
      <c r="Y880">
        <f t="shared" si="369"/>
        <v>70.709999999999994</v>
      </c>
      <c r="AA880">
        <v>0</v>
      </c>
      <c r="AB880">
        <v>3.12</v>
      </c>
      <c r="AC880">
        <v>0</v>
      </c>
      <c r="AD880">
        <v>0</v>
      </c>
      <c r="AE880">
        <v>0</v>
      </c>
      <c r="AF880">
        <v>2.11</v>
      </c>
      <c r="AG880">
        <v>0</v>
      </c>
      <c r="AH880">
        <v>0</v>
      </c>
      <c r="AI880">
        <v>1</v>
      </c>
      <c r="AJ880">
        <v>1.48</v>
      </c>
      <c r="AK880">
        <v>1</v>
      </c>
      <c r="AL880">
        <v>1</v>
      </c>
      <c r="AM880">
        <v>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70.709999999999994</v>
      </c>
      <c r="AU880" t="s">
        <v>3</v>
      </c>
      <c r="AV880">
        <v>1</v>
      </c>
      <c r="AW880">
        <v>2</v>
      </c>
      <c r="AX880">
        <v>424393514</v>
      </c>
      <c r="AY880">
        <v>1</v>
      </c>
      <c r="AZ880">
        <v>0</v>
      </c>
      <c r="BA880">
        <v>1026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149.19809999999998</v>
      </c>
      <c r="BL880">
        <v>0</v>
      </c>
      <c r="BM880">
        <v>0</v>
      </c>
      <c r="BN880">
        <v>0</v>
      </c>
      <c r="BO880">
        <v>0</v>
      </c>
      <c r="BP880">
        <v>1</v>
      </c>
      <c r="BQ880">
        <v>0</v>
      </c>
      <c r="BR880">
        <v>149.19809999999998</v>
      </c>
      <c r="BS880">
        <v>0</v>
      </c>
      <c r="BT880">
        <v>0</v>
      </c>
      <c r="BU880">
        <v>0</v>
      </c>
      <c r="BV880">
        <v>0</v>
      </c>
      <c r="BW880">
        <v>1</v>
      </c>
      <c r="CV880">
        <v>0</v>
      </c>
      <c r="CW880">
        <f>ROUND(Y880*Source!I495*DO880,7)</f>
        <v>0</v>
      </c>
      <c r="CX880">
        <f>ROUND(Y880*Source!I495,7)</f>
        <v>0.70709999999999995</v>
      </c>
      <c r="CY880">
        <f>AB880</f>
        <v>3.12</v>
      </c>
      <c r="CZ880">
        <f>AF880</f>
        <v>2.11</v>
      </c>
      <c r="DA880">
        <f>AJ880</f>
        <v>1.48</v>
      </c>
      <c r="DB880">
        <f t="shared" si="370"/>
        <v>149.19999999999999</v>
      </c>
      <c r="DC880">
        <f t="shared" si="371"/>
        <v>0</v>
      </c>
      <c r="DD880" t="s">
        <v>3</v>
      </c>
      <c r="DE880" t="s">
        <v>3</v>
      </c>
      <c r="DF880">
        <f t="shared" si="372"/>
        <v>0</v>
      </c>
      <c r="DG880">
        <f>ROUND(ROUND(AF880*AJ880,2)*CX880,2)</f>
        <v>2.21</v>
      </c>
      <c r="DH880">
        <f t="shared" si="367"/>
        <v>0</v>
      </c>
      <c r="DI880">
        <f t="shared" si="373"/>
        <v>0</v>
      </c>
      <c r="DJ880">
        <f>DG880+DH880</f>
        <v>2.21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ROW(Source!A496)</f>
        <v>496</v>
      </c>
      <c r="B881">
        <v>424238656</v>
      </c>
      <c r="C881">
        <v>424237950</v>
      </c>
      <c r="D881">
        <v>417090662</v>
      </c>
      <c r="E881">
        <v>117</v>
      </c>
      <c r="F881">
        <v>1</v>
      </c>
      <c r="G881">
        <v>1</v>
      </c>
      <c r="H881">
        <v>1</v>
      </c>
      <c r="I881" t="s">
        <v>871</v>
      </c>
      <c r="J881" t="s">
        <v>3</v>
      </c>
      <c r="K881" t="s">
        <v>872</v>
      </c>
      <c r="L881">
        <v>1191</v>
      </c>
      <c r="N881">
        <v>1013</v>
      </c>
      <c r="O881" t="s">
        <v>856</v>
      </c>
      <c r="P881" t="s">
        <v>856</v>
      </c>
      <c r="Q881">
        <v>1</v>
      </c>
      <c r="W881">
        <v>0</v>
      </c>
      <c r="X881">
        <v>370475345</v>
      </c>
      <c r="Y881">
        <f t="shared" si="369"/>
        <v>6.8</v>
      </c>
      <c r="AA881">
        <v>0</v>
      </c>
      <c r="AB881">
        <v>0</v>
      </c>
      <c r="AC881">
        <v>0</v>
      </c>
      <c r="AD881">
        <v>439</v>
      </c>
      <c r="AE881">
        <v>0</v>
      </c>
      <c r="AF881">
        <v>0</v>
      </c>
      <c r="AG881">
        <v>0</v>
      </c>
      <c r="AH881">
        <v>439</v>
      </c>
      <c r="AI881">
        <v>1</v>
      </c>
      <c r="AJ881">
        <v>1</v>
      </c>
      <c r="AK881">
        <v>1</v>
      </c>
      <c r="AL881">
        <v>1</v>
      </c>
      <c r="AM881">
        <v>-2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6.8</v>
      </c>
      <c r="AU881" t="s">
        <v>3</v>
      </c>
      <c r="AV881">
        <v>1</v>
      </c>
      <c r="AW881">
        <v>2</v>
      </c>
      <c r="AX881">
        <v>424393516</v>
      </c>
      <c r="AY881">
        <v>1</v>
      </c>
      <c r="AZ881">
        <v>0</v>
      </c>
      <c r="BA881">
        <v>1027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2985.2</v>
      </c>
      <c r="BN881">
        <v>6.8</v>
      </c>
      <c r="BO881">
        <v>0</v>
      </c>
      <c r="BP881">
        <v>1</v>
      </c>
      <c r="BQ881">
        <v>0</v>
      </c>
      <c r="BR881">
        <v>0</v>
      </c>
      <c r="BS881">
        <v>0</v>
      </c>
      <c r="BT881">
        <v>2985.2</v>
      </c>
      <c r="BU881">
        <v>6.8</v>
      </c>
      <c r="BV881">
        <v>0</v>
      </c>
      <c r="BW881">
        <v>1</v>
      </c>
      <c r="CU881">
        <f>ROUND(AT881*Source!I496*AH881*AL881,2)</f>
        <v>29.85</v>
      </c>
      <c r="CV881">
        <f>ROUND(Y881*Source!I496,7)</f>
        <v>6.8000000000000005E-2</v>
      </c>
      <c r="CW881">
        <v>0</v>
      </c>
      <c r="CX881">
        <f>ROUND(Y881*Source!I496,7)</f>
        <v>6.8000000000000005E-2</v>
      </c>
      <c r="CY881">
        <f>AD881</f>
        <v>439</v>
      </c>
      <c r="CZ881">
        <f>AH881</f>
        <v>439</v>
      </c>
      <c r="DA881">
        <f>AL881</f>
        <v>1</v>
      </c>
      <c r="DB881">
        <f t="shared" si="370"/>
        <v>2985.2</v>
      </c>
      <c r="DC881">
        <f t="shared" si="371"/>
        <v>0</v>
      </c>
      <c r="DD881" t="s">
        <v>3</v>
      </c>
      <c r="DE881" t="s">
        <v>3</v>
      </c>
      <c r="DF881">
        <f t="shared" si="372"/>
        <v>0</v>
      </c>
      <c r="DG881">
        <f>ROUND(ROUND(AF881,2)*CX881,2)</f>
        <v>0</v>
      </c>
      <c r="DH881">
        <f t="shared" si="367"/>
        <v>0</v>
      </c>
      <c r="DI881">
        <f t="shared" si="373"/>
        <v>29.85</v>
      </c>
      <c r="DJ881">
        <f>DI881</f>
        <v>29.85</v>
      </c>
      <c r="DK881">
        <v>1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">
      <c r="A882">
        <f>ROW(Source!A496)</f>
        <v>496</v>
      </c>
      <c r="B882">
        <v>424238656</v>
      </c>
      <c r="C882">
        <v>424237950</v>
      </c>
      <c r="D882">
        <v>417098585</v>
      </c>
      <c r="E882">
        <v>1</v>
      </c>
      <c r="F882">
        <v>1</v>
      </c>
      <c r="G882">
        <v>1</v>
      </c>
      <c r="H882">
        <v>2</v>
      </c>
      <c r="I882" t="s">
        <v>1200</v>
      </c>
      <c r="J882" t="s">
        <v>1201</v>
      </c>
      <c r="K882" t="s">
        <v>1202</v>
      </c>
      <c r="L882">
        <v>1368</v>
      </c>
      <c r="N882">
        <v>1011</v>
      </c>
      <c r="O882" t="s">
        <v>748</v>
      </c>
      <c r="P882" t="s">
        <v>748</v>
      </c>
      <c r="Q882">
        <v>1</v>
      </c>
      <c r="W882">
        <v>0</v>
      </c>
      <c r="X882">
        <v>1691874682</v>
      </c>
      <c r="Y882">
        <f t="shared" si="369"/>
        <v>1.34</v>
      </c>
      <c r="AA882">
        <v>0</v>
      </c>
      <c r="AB882">
        <v>19.95</v>
      </c>
      <c r="AC882">
        <v>0</v>
      </c>
      <c r="AD882">
        <v>0</v>
      </c>
      <c r="AE882">
        <v>0</v>
      </c>
      <c r="AF882">
        <v>13.04</v>
      </c>
      <c r="AG882">
        <v>0</v>
      </c>
      <c r="AH882">
        <v>0</v>
      </c>
      <c r="AI882">
        <v>1</v>
      </c>
      <c r="AJ882">
        <v>1.53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1.34</v>
      </c>
      <c r="AU882" t="s">
        <v>3</v>
      </c>
      <c r="AV882">
        <v>1</v>
      </c>
      <c r="AW882">
        <v>2</v>
      </c>
      <c r="AX882">
        <v>424393517</v>
      </c>
      <c r="AY882">
        <v>1</v>
      </c>
      <c r="AZ882">
        <v>0</v>
      </c>
      <c r="BA882">
        <v>1028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17.473600000000001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0</v>
      </c>
      <c r="BR882">
        <v>17.473600000000001</v>
      </c>
      <c r="BS882">
        <v>0</v>
      </c>
      <c r="BT882">
        <v>0</v>
      </c>
      <c r="BU882">
        <v>0</v>
      </c>
      <c r="BV882">
        <v>0</v>
      </c>
      <c r="BW882">
        <v>1</v>
      </c>
      <c r="CV882">
        <v>0</v>
      </c>
      <c r="CW882">
        <f>ROUND(Y882*Source!I496*DO882,7)</f>
        <v>0</v>
      </c>
      <c r="CX882">
        <f>ROUND(Y882*Source!I496,7)</f>
        <v>1.34E-2</v>
      </c>
      <c r="CY882">
        <f>AB882</f>
        <v>19.95</v>
      </c>
      <c r="CZ882">
        <f>AF882</f>
        <v>13.04</v>
      </c>
      <c r="DA882">
        <f>AJ882</f>
        <v>1.53</v>
      </c>
      <c r="DB882">
        <f t="shared" si="370"/>
        <v>17.47</v>
      </c>
      <c r="DC882">
        <f t="shared" si="371"/>
        <v>0</v>
      </c>
      <c r="DD882" t="s">
        <v>3</v>
      </c>
      <c r="DE882" t="s">
        <v>3</v>
      </c>
      <c r="DF882">
        <f t="shared" si="372"/>
        <v>0</v>
      </c>
      <c r="DG882">
        <f>ROUND(ROUND(AF882*AJ882,2)*CX882,2)</f>
        <v>0.27</v>
      </c>
      <c r="DH882">
        <f t="shared" si="367"/>
        <v>0</v>
      </c>
      <c r="DI882">
        <f t="shared" si="373"/>
        <v>0</v>
      </c>
      <c r="DJ882">
        <f>DG882+DH882</f>
        <v>0.27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ROW(Source!A497)</f>
        <v>497</v>
      </c>
      <c r="B883">
        <v>424238656</v>
      </c>
      <c r="C883">
        <v>424237955</v>
      </c>
      <c r="D883">
        <v>417090662</v>
      </c>
      <c r="E883">
        <v>117</v>
      </c>
      <c r="F883">
        <v>1</v>
      </c>
      <c r="G883">
        <v>1</v>
      </c>
      <c r="H883">
        <v>1</v>
      </c>
      <c r="I883" t="s">
        <v>871</v>
      </c>
      <c r="J883" t="s">
        <v>3</v>
      </c>
      <c r="K883" t="s">
        <v>872</v>
      </c>
      <c r="L883">
        <v>1191</v>
      </c>
      <c r="N883">
        <v>1013</v>
      </c>
      <c r="O883" t="s">
        <v>856</v>
      </c>
      <c r="P883" t="s">
        <v>856</v>
      </c>
      <c r="Q883">
        <v>1</v>
      </c>
      <c r="W883">
        <v>0</v>
      </c>
      <c r="X883">
        <v>370475345</v>
      </c>
      <c r="Y883">
        <f t="shared" si="369"/>
        <v>85.8</v>
      </c>
      <c r="AA883">
        <v>0</v>
      </c>
      <c r="AB883">
        <v>0</v>
      </c>
      <c r="AC883">
        <v>0</v>
      </c>
      <c r="AD883">
        <v>439</v>
      </c>
      <c r="AE883">
        <v>0</v>
      </c>
      <c r="AF883">
        <v>0</v>
      </c>
      <c r="AG883">
        <v>0</v>
      </c>
      <c r="AH883">
        <v>439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3</v>
      </c>
      <c r="AT883">
        <v>85.8</v>
      </c>
      <c r="AU883" t="s">
        <v>3</v>
      </c>
      <c r="AV883">
        <v>1</v>
      </c>
      <c r="AW883">
        <v>2</v>
      </c>
      <c r="AX883">
        <v>424393546</v>
      </c>
      <c r="AY883">
        <v>1</v>
      </c>
      <c r="AZ883">
        <v>0</v>
      </c>
      <c r="BA883">
        <v>1029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37666.199999999997</v>
      </c>
      <c r="BN883">
        <v>85.8</v>
      </c>
      <c r="BO883">
        <v>0</v>
      </c>
      <c r="BP883">
        <v>1</v>
      </c>
      <c r="BQ883">
        <v>0</v>
      </c>
      <c r="BR883">
        <v>0</v>
      </c>
      <c r="BS883">
        <v>0</v>
      </c>
      <c r="BT883">
        <v>37666.199999999997</v>
      </c>
      <c r="BU883">
        <v>85.8</v>
      </c>
      <c r="BV883">
        <v>0</v>
      </c>
      <c r="BW883">
        <v>1</v>
      </c>
      <c r="CU883">
        <f>ROUND(AT883*Source!I497*AH883*AL883,2)</f>
        <v>376.66</v>
      </c>
      <c r="CV883">
        <f>ROUND(Y883*Source!I497,7)</f>
        <v>0.85799999999999998</v>
      </c>
      <c r="CW883">
        <v>0</v>
      </c>
      <c r="CX883">
        <f>ROUND(Y883*Source!I497,7)</f>
        <v>0.85799999999999998</v>
      </c>
      <c r="CY883">
        <f>AD883</f>
        <v>439</v>
      </c>
      <c r="CZ883">
        <f>AH883</f>
        <v>439</v>
      </c>
      <c r="DA883">
        <f>AL883</f>
        <v>1</v>
      </c>
      <c r="DB883">
        <f>ROUND((ROUND(AT883*CZ883,2)*ROUND(0.6481,7)),6)</f>
        <v>24411.464220000002</v>
      </c>
      <c r="DC883">
        <f t="shared" si="371"/>
        <v>0</v>
      </c>
      <c r="DD883" t="s">
        <v>702</v>
      </c>
      <c r="DE883" t="s">
        <v>3</v>
      </c>
      <c r="DF883">
        <f>ROUND((ROUND(AE883,2)*ROUND(0.6481,7))*CX883,2)</f>
        <v>0</v>
      </c>
      <c r="DG883">
        <f>ROUND((ROUND(AF883,2)*ROUND(0.6481,7))*CX883,2)</f>
        <v>0</v>
      </c>
      <c r="DH883">
        <f t="shared" si="367"/>
        <v>0</v>
      </c>
      <c r="DI883">
        <f>ROUND((ROUND(AH883,2)*ROUND(0.6481,7))*CX883,2)</f>
        <v>244.11</v>
      </c>
      <c r="DJ883">
        <f>DI883</f>
        <v>244.11</v>
      </c>
      <c r="DK883">
        <v>1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ROW(Source!A497)</f>
        <v>497</v>
      </c>
      <c r="B884">
        <v>424238656</v>
      </c>
      <c r="C884">
        <v>424237955</v>
      </c>
      <c r="D884">
        <v>417098585</v>
      </c>
      <c r="E884">
        <v>1</v>
      </c>
      <c r="F884">
        <v>1</v>
      </c>
      <c r="G884">
        <v>1</v>
      </c>
      <c r="H884">
        <v>2</v>
      </c>
      <c r="I884" t="s">
        <v>1200</v>
      </c>
      <c r="J884" t="s">
        <v>1201</v>
      </c>
      <c r="K884" t="s">
        <v>1202</v>
      </c>
      <c r="L884">
        <v>1368</v>
      </c>
      <c r="N884">
        <v>1011</v>
      </c>
      <c r="O884" t="s">
        <v>748</v>
      </c>
      <c r="P884" t="s">
        <v>748</v>
      </c>
      <c r="Q884">
        <v>1</v>
      </c>
      <c r="W884">
        <v>0</v>
      </c>
      <c r="X884">
        <v>1691874682</v>
      </c>
      <c r="Y884">
        <f t="shared" si="369"/>
        <v>286</v>
      </c>
      <c r="AA884">
        <v>0</v>
      </c>
      <c r="AB884">
        <v>19.95</v>
      </c>
      <c r="AC884">
        <v>0</v>
      </c>
      <c r="AD884">
        <v>0</v>
      </c>
      <c r="AE884">
        <v>0</v>
      </c>
      <c r="AF884">
        <v>13.04</v>
      </c>
      <c r="AG884">
        <v>0</v>
      </c>
      <c r="AH884">
        <v>0</v>
      </c>
      <c r="AI884">
        <v>1</v>
      </c>
      <c r="AJ884">
        <v>1.53</v>
      </c>
      <c r="AK884">
        <v>1</v>
      </c>
      <c r="AL884">
        <v>1</v>
      </c>
      <c r="AM884">
        <v>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286</v>
      </c>
      <c r="AU884" t="s">
        <v>3</v>
      </c>
      <c r="AV884">
        <v>1</v>
      </c>
      <c r="AW884">
        <v>2</v>
      </c>
      <c r="AX884">
        <v>424393547</v>
      </c>
      <c r="AY884">
        <v>1</v>
      </c>
      <c r="AZ884">
        <v>2048</v>
      </c>
      <c r="BA884">
        <v>1030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3729.4399999999996</v>
      </c>
      <c r="BL884">
        <v>0</v>
      </c>
      <c r="BM884">
        <v>0</v>
      </c>
      <c r="BN884">
        <v>0</v>
      </c>
      <c r="BO884">
        <v>0</v>
      </c>
      <c r="BP884">
        <v>1</v>
      </c>
      <c r="BQ884">
        <v>0</v>
      </c>
      <c r="BR884">
        <v>3729.4399999999996</v>
      </c>
      <c r="BS884">
        <v>0</v>
      </c>
      <c r="BT884">
        <v>0</v>
      </c>
      <c r="BU884">
        <v>0</v>
      </c>
      <c r="BV884">
        <v>0</v>
      </c>
      <c r="BW884">
        <v>1</v>
      </c>
      <c r="CV884">
        <v>0</v>
      </c>
      <c r="CW884">
        <f>ROUND(Y884*Source!I497*DO884,7)</f>
        <v>0</v>
      </c>
      <c r="CX884">
        <f>ROUND(Y884*Source!I497,7)</f>
        <v>2.86</v>
      </c>
      <c r="CY884">
        <f>AB884</f>
        <v>19.95</v>
      </c>
      <c r="CZ884">
        <f>AF884</f>
        <v>13.04</v>
      </c>
      <c r="DA884">
        <f>AJ884</f>
        <v>1.53</v>
      </c>
      <c r="DB884">
        <f>ROUND((ROUND(AT884*CZ884,2)*ROUND(0.6481,7)),6)</f>
        <v>2417.050064</v>
      </c>
      <c r="DC884">
        <f>ROUND((ROUND(AT884*AG884,2)*ROUND(0.6481,7)),6)</f>
        <v>0</v>
      </c>
      <c r="DD884" t="s">
        <v>702</v>
      </c>
      <c r="DE884" t="s">
        <v>702</v>
      </c>
      <c r="DF884">
        <f>ROUND((ROUND(AE884,2)*ROUND(0.6481,7))*CX884,2)</f>
        <v>0</v>
      </c>
      <c r="DG884">
        <f>ROUND((ROUND(AF884*AJ884,2)*ROUND(0.6481,7))*CX884,2)</f>
        <v>36.979999999999997</v>
      </c>
      <c r="DH884">
        <f>ROUND((ROUND(AG884,2)*ROUND(0.6481,7))*CX884,2)</f>
        <v>0</v>
      </c>
      <c r="DI884">
        <f>ROUND((ROUND(AH884,2)*ROUND(0.6481,7))*CX884,2)</f>
        <v>0</v>
      </c>
      <c r="DJ884">
        <f>DG884+DH884</f>
        <v>36.979999999999997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ROW(Source!A541)</f>
        <v>541</v>
      </c>
      <c r="B885">
        <v>424238656</v>
      </c>
      <c r="C885">
        <v>424237968</v>
      </c>
      <c r="D885">
        <v>417090972</v>
      </c>
      <c r="E885">
        <v>117</v>
      </c>
      <c r="F885">
        <v>1</v>
      </c>
      <c r="G885">
        <v>1</v>
      </c>
      <c r="H885">
        <v>1</v>
      </c>
      <c r="I885" t="s">
        <v>867</v>
      </c>
      <c r="J885" t="s">
        <v>3</v>
      </c>
      <c r="K885" t="s">
        <v>1203</v>
      </c>
      <c r="L885">
        <v>1191</v>
      </c>
      <c r="N885">
        <v>1013</v>
      </c>
      <c r="O885" t="s">
        <v>856</v>
      </c>
      <c r="P885" t="s">
        <v>856</v>
      </c>
      <c r="Q885">
        <v>1</v>
      </c>
      <c r="W885">
        <v>0</v>
      </c>
      <c r="X885">
        <v>-1879100705</v>
      </c>
      <c r="Y885">
        <f t="shared" si="369"/>
        <v>1</v>
      </c>
      <c r="AA885">
        <v>0</v>
      </c>
      <c r="AB885">
        <v>0</v>
      </c>
      <c r="AC885">
        <v>0</v>
      </c>
      <c r="AD885">
        <v>539.69000000000005</v>
      </c>
      <c r="AE885">
        <v>0</v>
      </c>
      <c r="AF885">
        <v>0</v>
      </c>
      <c r="AG885">
        <v>0</v>
      </c>
      <c r="AH885">
        <v>539.69000000000005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1</v>
      </c>
      <c r="AU885" t="s">
        <v>3</v>
      </c>
      <c r="AV885">
        <v>2</v>
      </c>
      <c r="AW885">
        <v>2</v>
      </c>
      <c r="AX885">
        <v>424393553</v>
      </c>
      <c r="AY885">
        <v>1</v>
      </c>
      <c r="AZ885">
        <v>0</v>
      </c>
      <c r="BA885">
        <v>1031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ROUND(Y885*Source!I541,7)</f>
        <v>1</v>
      </c>
      <c r="CY885">
        <f>AD885</f>
        <v>539.69000000000005</v>
      </c>
      <c r="CZ885">
        <f>AH885</f>
        <v>539.69000000000005</v>
      </c>
      <c r="DA885">
        <f>AL885</f>
        <v>1</v>
      </c>
      <c r="DB885">
        <f>ROUND(ROUND(AT885*CZ885,2),6)</f>
        <v>539.69000000000005</v>
      </c>
      <c r="DC885">
        <f>ROUND(ROUND(AT885*AG885,2),6)</f>
        <v>0</v>
      </c>
      <c r="DD885" t="s">
        <v>3</v>
      </c>
      <c r="DE885" t="s">
        <v>3</v>
      </c>
      <c r="DF885">
        <f>ROUND(ROUND(AE885,2)*CX885,2)</f>
        <v>0</v>
      </c>
      <c r="DG885">
        <f>ROUND(ROUND(AF885,2)*CX885,2)</f>
        <v>0</v>
      </c>
      <c r="DH885">
        <f>ROUND(ROUND(AG885,2)*CX885,2)</f>
        <v>0</v>
      </c>
      <c r="DI885">
        <f>ROUND(ROUND(AH885,2)*CX885,2)</f>
        <v>539.69000000000005</v>
      </c>
      <c r="DJ885">
        <f>DI885</f>
        <v>539.69000000000005</v>
      </c>
      <c r="DK885">
        <v>1</v>
      </c>
      <c r="DL885" t="s">
        <v>3</v>
      </c>
      <c r="DM885">
        <v>0</v>
      </c>
      <c r="DN885" t="s">
        <v>3</v>
      </c>
      <c r="DO88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ROW(Source!A88)</f>
        <v>88</v>
      </c>
      <c r="B1">
        <v>424392312</v>
      </c>
      <c r="C1">
        <v>424235723</v>
      </c>
      <c r="D1">
        <v>417090854</v>
      </c>
      <c r="E1">
        <v>117</v>
      </c>
      <c r="F1">
        <v>1</v>
      </c>
      <c r="G1">
        <v>1</v>
      </c>
      <c r="H1">
        <v>1</v>
      </c>
      <c r="I1" t="s">
        <v>849</v>
      </c>
      <c r="J1" t="s">
        <v>3</v>
      </c>
      <c r="K1" t="s">
        <v>850</v>
      </c>
      <c r="L1">
        <v>1369</v>
      </c>
      <c r="N1">
        <v>1013</v>
      </c>
      <c r="O1" t="s">
        <v>851</v>
      </c>
      <c r="P1" t="s">
        <v>851</v>
      </c>
      <c r="Q1">
        <v>1</v>
      </c>
      <c r="X1">
        <v>3.33</v>
      </c>
      <c r="Y1">
        <v>0</v>
      </c>
      <c r="Z1">
        <v>0</v>
      </c>
      <c r="AA1">
        <v>0</v>
      </c>
      <c r="AB1">
        <v>439</v>
      </c>
      <c r="AC1">
        <v>0</v>
      </c>
      <c r="AD1">
        <v>1</v>
      </c>
      <c r="AE1">
        <v>1</v>
      </c>
      <c r="AF1" t="s">
        <v>3</v>
      </c>
      <c r="AG1">
        <v>3.33</v>
      </c>
      <c r="AH1">
        <v>2</v>
      </c>
      <c r="AI1">
        <v>424392312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ROW(Source!A88)</f>
        <v>88</v>
      </c>
      <c r="B2">
        <v>424392313</v>
      </c>
      <c r="C2">
        <v>424235723</v>
      </c>
      <c r="D2">
        <v>417090856</v>
      </c>
      <c r="E2">
        <v>117</v>
      </c>
      <c r="F2">
        <v>1</v>
      </c>
      <c r="G2">
        <v>1</v>
      </c>
      <c r="H2">
        <v>1</v>
      </c>
      <c r="I2" t="s">
        <v>852</v>
      </c>
      <c r="J2" t="s">
        <v>3</v>
      </c>
      <c r="K2" t="s">
        <v>853</v>
      </c>
      <c r="L2">
        <v>1369</v>
      </c>
      <c r="N2">
        <v>1013</v>
      </c>
      <c r="O2" t="s">
        <v>851</v>
      </c>
      <c r="P2" t="s">
        <v>851</v>
      </c>
      <c r="Q2">
        <v>1</v>
      </c>
      <c r="X2">
        <v>23</v>
      </c>
      <c r="Y2">
        <v>0</v>
      </c>
      <c r="Z2">
        <v>0</v>
      </c>
      <c r="AA2">
        <v>0</v>
      </c>
      <c r="AB2">
        <v>479.27</v>
      </c>
      <c r="AC2">
        <v>0</v>
      </c>
      <c r="AD2">
        <v>1</v>
      </c>
      <c r="AE2">
        <v>1</v>
      </c>
      <c r="AF2" t="s">
        <v>3</v>
      </c>
      <c r="AG2">
        <v>23</v>
      </c>
      <c r="AH2">
        <v>2</v>
      </c>
      <c r="AI2">
        <v>424392313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ROW(Source!A88)</f>
        <v>88</v>
      </c>
      <c r="B3">
        <v>424392314</v>
      </c>
      <c r="C3">
        <v>424235723</v>
      </c>
      <c r="D3">
        <v>417090896</v>
      </c>
      <c r="E3">
        <v>117</v>
      </c>
      <c r="F3">
        <v>1</v>
      </c>
      <c r="G3">
        <v>1</v>
      </c>
      <c r="H3">
        <v>1</v>
      </c>
      <c r="I3" t="s">
        <v>854</v>
      </c>
      <c r="J3" t="s">
        <v>3</v>
      </c>
      <c r="K3" t="s">
        <v>855</v>
      </c>
      <c r="L3">
        <v>1191</v>
      </c>
      <c r="N3">
        <v>1013</v>
      </c>
      <c r="O3" t="s">
        <v>856</v>
      </c>
      <c r="P3" t="s">
        <v>856</v>
      </c>
      <c r="Q3">
        <v>1</v>
      </c>
      <c r="X3">
        <v>26.03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3</v>
      </c>
      <c r="AG3">
        <v>26.03</v>
      </c>
      <c r="AH3">
        <v>2</v>
      </c>
      <c r="AI3">
        <v>424392314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ROW(Source!A88)</f>
        <v>88</v>
      </c>
      <c r="B4">
        <v>424392315</v>
      </c>
      <c r="C4">
        <v>424235723</v>
      </c>
      <c r="D4">
        <v>417097034</v>
      </c>
      <c r="E4">
        <v>1</v>
      </c>
      <c r="F4">
        <v>1</v>
      </c>
      <c r="G4">
        <v>1</v>
      </c>
      <c r="H4">
        <v>2</v>
      </c>
      <c r="I4" t="s">
        <v>857</v>
      </c>
      <c r="J4" t="s">
        <v>858</v>
      </c>
      <c r="K4" t="s">
        <v>859</v>
      </c>
      <c r="L4">
        <v>1368</v>
      </c>
      <c r="N4">
        <v>1011</v>
      </c>
      <c r="O4" t="s">
        <v>748</v>
      </c>
      <c r="P4" t="s">
        <v>748</v>
      </c>
      <c r="Q4">
        <v>1</v>
      </c>
      <c r="X4">
        <v>19.100000000000001</v>
      </c>
      <c r="Y4">
        <v>0</v>
      </c>
      <c r="Z4">
        <v>1224.3800000000001</v>
      </c>
      <c r="AA4">
        <v>620.24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19.100000000000001</v>
      </c>
      <c r="AH4">
        <v>2</v>
      </c>
      <c r="AI4">
        <v>424392315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ROW(Source!A88)</f>
        <v>88</v>
      </c>
      <c r="B5">
        <v>424392316</v>
      </c>
      <c r="C5">
        <v>424235723</v>
      </c>
      <c r="D5">
        <v>417098297</v>
      </c>
      <c r="E5">
        <v>1</v>
      </c>
      <c r="F5">
        <v>1</v>
      </c>
      <c r="G5">
        <v>1</v>
      </c>
      <c r="H5">
        <v>2</v>
      </c>
      <c r="I5" t="s">
        <v>861</v>
      </c>
      <c r="J5" t="s">
        <v>862</v>
      </c>
      <c r="K5" t="s">
        <v>863</v>
      </c>
      <c r="L5">
        <v>1368</v>
      </c>
      <c r="N5">
        <v>1011</v>
      </c>
      <c r="O5" t="s">
        <v>748</v>
      </c>
      <c r="P5" t="s">
        <v>748</v>
      </c>
      <c r="Q5">
        <v>1</v>
      </c>
      <c r="X5">
        <v>3.7</v>
      </c>
      <c r="Y5">
        <v>0</v>
      </c>
      <c r="Z5">
        <v>1085.83</v>
      </c>
      <c r="AA5">
        <v>620.24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3.7</v>
      </c>
      <c r="AH5">
        <v>2</v>
      </c>
      <c r="AI5">
        <v>424392316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ROW(Source!A88)</f>
        <v>88</v>
      </c>
      <c r="B6">
        <v>424392317</v>
      </c>
      <c r="C6">
        <v>424235723</v>
      </c>
      <c r="D6">
        <v>417098495</v>
      </c>
      <c r="E6">
        <v>1</v>
      </c>
      <c r="F6">
        <v>1</v>
      </c>
      <c r="G6">
        <v>1</v>
      </c>
      <c r="H6">
        <v>2</v>
      </c>
      <c r="I6" t="s">
        <v>864</v>
      </c>
      <c r="J6" t="s">
        <v>865</v>
      </c>
      <c r="K6" t="s">
        <v>866</v>
      </c>
      <c r="L6">
        <v>1368</v>
      </c>
      <c r="N6">
        <v>1011</v>
      </c>
      <c r="O6" t="s">
        <v>748</v>
      </c>
      <c r="P6" t="s">
        <v>748</v>
      </c>
      <c r="Q6">
        <v>1</v>
      </c>
      <c r="X6">
        <v>3.23</v>
      </c>
      <c r="Y6">
        <v>0</v>
      </c>
      <c r="Z6">
        <v>399.44</v>
      </c>
      <c r="AA6">
        <v>539.69000000000005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3.23</v>
      </c>
      <c r="AH6">
        <v>2</v>
      </c>
      <c r="AI6">
        <v>424392317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ROW(Source!A88)</f>
        <v>88</v>
      </c>
      <c r="B7">
        <v>424392318</v>
      </c>
      <c r="C7">
        <v>424235723</v>
      </c>
      <c r="D7">
        <v>417098892</v>
      </c>
      <c r="E7">
        <v>1</v>
      </c>
      <c r="F7">
        <v>1</v>
      </c>
      <c r="G7">
        <v>1</v>
      </c>
      <c r="H7">
        <v>2</v>
      </c>
      <c r="I7" t="s">
        <v>868</v>
      </c>
      <c r="J7" t="s">
        <v>869</v>
      </c>
      <c r="K7" t="s">
        <v>870</v>
      </c>
      <c r="L7">
        <v>1368</v>
      </c>
      <c r="N7">
        <v>1011</v>
      </c>
      <c r="O7" t="s">
        <v>748</v>
      </c>
      <c r="P7" t="s">
        <v>748</v>
      </c>
      <c r="Q7">
        <v>1</v>
      </c>
      <c r="X7">
        <v>3.23</v>
      </c>
      <c r="Y7">
        <v>0</v>
      </c>
      <c r="Z7">
        <v>2.11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3.23</v>
      </c>
      <c r="AH7">
        <v>2</v>
      </c>
      <c r="AI7">
        <v>424392318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ROW(Source!A89)</f>
        <v>89</v>
      </c>
      <c r="B8">
        <v>424392319</v>
      </c>
      <c r="C8">
        <v>424235738</v>
      </c>
      <c r="D8">
        <v>417090854</v>
      </c>
      <c r="E8">
        <v>117</v>
      </c>
      <c r="F8">
        <v>1</v>
      </c>
      <c r="G8">
        <v>1</v>
      </c>
      <c r="H8">
        <v>1</v>
      </c>
      <c r="I8" t="s">
        <v>849</v>
      </c>
      <c r="J8" t="s">
        <v>3</v>
      </c>
      <c r="K8" t="s">
        <v>850</v>
      </c>
      <c r="L8">
        <v>1369</v>
      </c>
      <c r="N8">
        <v>1013</v>
      </c>
      <c r="O8" t="s">
        <v>851</v>
      </c>
      <c r="P8" t="s">
        <v>851</v>
      </c>
      <c r="Q8">
        <v>1</v>
      </c>
      <c r="X8">
        <v>77.25</v>
      </c>
      <c r="Y8">
        <v>0</v>
      </c>
      <c r="Z8">
        <v>0</v>
      </c>
      <c r="AA8">
        <v>0</v>
      </c>
      <c r="AB8">
        <v>439</v>
      </c>
      <c r="AC8">
        <v>0</v>
      </c>
      <c r="AD8">
        <v>1</v>
      </c>
      <c r="AE8">
        <v>1</v>
      </c>
      <c r="AF8" t="s">
        <v>3</v>
      </c>
      <c r="AG8">
        <v>77.25</v>
      </c>
      <c r="AH8">
        <v>2</v>
      </c>
      <c r="AI8">
        <v>424392319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ROW(Source!A89)</f>
        <v>89</v>
      </c>
      <c r="B9">
        <v>424392320</v>
      </c>
      <c r="C9">
        <v>424235738</v>
      </c>
      <c r="D9">
        <v>417090856</v>
      </c>
      <c r="E9">
        <v>117</v>
      </c>
      <c r="F9">
        <v>1</v>
      </c>
      <c r="G9">
        <v>1</v>
      </c>
      <c r="H9">
        <v>1</v>
      </c>
      <c r="I9" t="s">
        <v>852</v>
      </c>
      <c r="J9" t="s">
        <v>3</v>
      </c>
      <c r="K9" t="s">
        <v>853</v>
      </c>
      <c r="L9">
        <v>1369</v>
      </c>
      <c r="N9">
        <v>1013</v>
      </c>
      <c r="O9" t="s">
        <v>851</v>
      </c>
      <c r="P9" t="s">
        <v>851</v>
      </c>
      <c r="Q9">
        <v>1</v>
      </c>
      <c r="X9">
        <v>77.25</v>
      </c>
      <c r="Y9">
        <v>0</v>
      </c>
      <c r="Z9">
        <v>0</v>
      </c>
      <c r="AA9">
        <v>0</v>
      </c>
      <c r="AB9">
        <v>479.27</v>
      </c>
      <c r="AC9">
        <v>0</v>
      </c>
      <c r="AD9">
        <v>1</v>
      </c>
      <c r="AE9">
        <v>1</v>
      </c>
      <c r="AF9" t="s">
        <v>3</v>
      </c>
      <c r="AG9">
        <v>77.25</v>
      </c>
      <c r="AH9">
        <v>2</v>
      </c>
      <c r="AI9">
        <v>424392320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ROW(Source!A89)</f>
        <v>89</v>
      </c>
      <c r="B10">
        <v>424392321</v>
      </c>
      <c r="C10">
        <v>424235738</v>
      </c>
      <c r="D10">
        <v>417090896</v>
      </c>
      <c r="E10">
        <v>117</v>
      </c>
      <c r="F10">
        <v>1</v>
      </c>
      <c r="G10">
        <v>1</v>
      </c>
      <c r="H10">
        <v>1</v>
      </c>
      <c r="I10" t="s">
        <v>854</v>
      </c>
      <c r="J10" t="s">
        <v>3</v>
      </c>
      <c r="K10" t="s">
        <v>855</v>
      </c>
      <c r="L10">
        <v>1191</v>
      </c>
      <c r="N10">
        <v>1013</v>
      </c>
      <c r="O10" t="s">
        <v>856</v>
      </c>
      <c r="P10" t="s">
        <v>856</v>
      </c>
      <c r="Q10">
        <v>1</v>
      </c>
      <c r="X10">
        <v>37.5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37.5</v>
      </c>
      <c r="AH10">
        <v>2</v>
      </c>
      <c r="AI10">
        <v>424392321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ROW(Source!A89)</f>
        <v>89</v>
      </c>
      <c r="B11">
        <v>424392322</v>
      </c>
      <c r="C11">
        <v>424235738</v>
      </c>
      <c r="D11">
        <v>417098495</v>
      </c>
      <c r="E11">
        <v>1</v>
      </c>
      <c r="F11">
        <v>1</v>
      </c>
      <c r="G11">
        <v>1</v>
      </c>
      <c r="H11">
        <v>2</v>
      </c>
      <c r="I11" t="s">
        <v>864</v>
      </c>
      <c r="J11" t="s">
        <v>865</v>
      </c>
      <c r="K11" t="s">
        <v>866</v>
      </c>
      <c r="L11">
        <v>1368</v>
      </c>
      <c r="N11">
        <v>1011</v>
      </c>
      <c r="O11" t="s">
        <v>748</v>
      </c>
      <c r="P11" t="s">
        <v>748</v>
      </c>
      <c r="Q11">
        <v>1</v>
      </c>
      <c r="X11">
        <v>37.5</v>
      </c>
      <c r="Y11">
        <v>0</v>
      </c>
      <c r="Z11">
        <v>399.44</v>
      </c>
      <c r="AA11">
        <v>539.69000000000005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37.5</v>
      </c>
      <c r="AH11">
        <v>2</v>
      </c>
      <c r="AI11">
        <v>424392322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ROW(Source!A89)</f>
        <v>89</v>
      </c>
      <c r="B12">
        <v>424392323</v>
      </c>
      <c r="C12">
        <v>424235738</v>
      </c>
      <c r="D12">
        <v>417098892</v>
      </c>
      <c r="E12">
        <v>1</v>
      </c>
      <c r="F12">
        <v>1</v>
      </c>
      <c r="G12">
        <v>1</v>
      </c>
      <c r="H12">
        <v>2</v>
      </c>
      <c r="I12" t="s">
        <v>868</v>
      </c>
      <c r="J12" t="s">
        <v>869</v>
      </c>
      <c r="K12" t="s">
        <v>870</v>
      </c>
      <c r="L12">
        <v>1368</v>
      </c>
      <c r="N12">
        <v>1011</v>
      </c>
      <c r="O12" t="s">
        <v>748</v>
      </c>
      <c r="P12" t="s">
        <v>748</v>
      </c>
      <c r="Q12">
        <v>1</v>
      </c>
      <c r="X12">
        <v>75</v>
      </c>
      <c r="Y12">
        <v>0</v>
      </c>
      <c r="Z12">
        <v>2.11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75</v>
      </c>
      <c r="AH12">
        <v>2</v>
      </c>
      <c r="AI12">
        <v>424392323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ROW(Source!A89)</f>
        <v>89</v>
      </c>
      <c r="B13">
        <v>424392324</v>
      </c>
      <c r="C13">
        <v>424235738</v>
      </c>
      <c r="D13">
        <v>417096734</v>
      </c>
      <c r="E13">
        <v>117</v>
      </c>
      <c r="F13">
        <v>1</v>
      </c>
      <c r="G13">
        <v>1</v>
      </c>
      <c r="H13">
        <v>3</v>
      </c>
      <c r="I13" t="s">
        <v>1204</v>
      </c>
      <c r="J13" t="s">
        <v>3</v>
      </c>
      <c r="K13" t="s">
        <v>1205</v>
      </c>
      <c r="L13">
        <v>1348</v>
      </c>
      <c r="N13">
        <v>1009</v>
      </c>
      <c r="O13" t="s">
        <v>635</v>
      </c>
      <c r="P13" t="s">
        <v>635</v>
      </c>
      <c r="Q13">
        <v>1000</v>
      </c>
      <c r="X13">
        <v>240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15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ROW(Source!A90)</f>
        <v>90</v>
      </c>
      <c r="B14">
        <v>424392326</v>
      </c>
      <c r="C14">
        <v>424235751</v>
      </c>
      <c r="D14">
        <v>417090662</v>
      </c>
      <c r="E14">
        <v>117</v>
      </c>
      <c r="F14">
        <v>1</v>
      </c>
      <c r="G14">
        <v>1</v>
      </c>
      <c r="H14">
        <v>1</v>
      </c>
      <c r="I14" t="s">
        <v>871</v>
      </c>
      <c r="J14" t="s">
        <v>3</v>
      </c>
      <c r="K14" t="s">
        <v>872</v>
      </c>
      <c r="L14">
        <v>1191</v>
      </c>
      <c r="N14">
        <v>1013</v>
      </c>
      <c r="O14" t="s">
        <v>856</v>
      </c>
      <c r="P14" t="s">
        <v>856</v>
      </c>
      <c r="Q14">
        <v>1</v>
      </c>
      <c r="X14">
        <v>15.6</v>
      </c>
      <c r="Y14">
        <v>0</v>
      </c>
      <c r="Z14">
        <v>0</v>
      </c>
      <c r="AA14">
        <v>0</v>
      </c>
      <c r="AB14">
        <v>439</v>
      </c>
      <c r="AC14">
        <v>0</v>
      </c>
      <c r="AD14">
        <v>1</v>
      </c>
      <c r="AE14">
        <v>1</v>
      </c>
      <c r="AF14" t="s">
        <v>3</v>
      </c>
      <c r="AG14">
        <v>15.6</v>
      </c>
      <c r="AH14">
        <v>2</v>
      </c>
      <c r="AI14">
        <v>424392326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ROW(Source!A90)</f>
        <v>90</v>
      </c>
      <c r="B15">
        <v>424392327</v>
      </c>
      <c r="C15">
        <v>424235751</v>
      </c>
      <c r="D15">
        <v>417090896</v>
      </c>
      <c r="E15">
        <v>117</v>
      </c>
      <c r="F15">
        <v>1</v>
      </c>
      <c r="G15">
        <v>1</v>
      </c>
      <c r="H15">
        <v>1</v>
      </c>
      <c r="I15" t="s">
        <v>854</v>
      </c>
      <c r="J15" t="s">
        <v>3</v>
      </c>
      <c r="K15" t="s">
        <v>855</v>
      </c>
      <c r="L15">
        <v>1191</v>
      </c>
      <c r="N15">
        <v>1013</v>
      </c>
      <c r="O15" t="s">
        <v>856</v>
      </c>
      <c r="P15" t="s">
        <v>856</v>
      </c>
      <c r="Q15">
        <v>1</v>
      </c>
      <c r="X15">
        <v>4.7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4.7</v>
      </c>
      <c r="AH15">
        <v>2</v>
      </c>
      <c r="AI15">
        <v>424392327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ROW(Source!A90)</f>
        <v>90</v>
      </c>
      <c r="B16">
        <v>424392328</v>
      </c>
      <c r="C16">
        <v>424235751</v>
      </c>
      <c r="D16">
        <v>417096965</v>
      </c>
      <c r="E16">
        <v>1</v>
      </c>
      <c r="F16">
        <v>1</v>
      </c>
      <c r="G16">
        <v>1</v>
      </c>
      <c r="H16">
        <v>2</v>
      </c>
      <c r="I16" t="s">
        <v>873</v>
      </c>
      <c r="J16" t="s">
        <v>874</v>
      </c>
      <c r="K16" t="s">
        <v>875</v>
      </c>
      <c r="L16">
        <v>1368</v>
      </c>
      <c r="N16">
        <v>1011</v>
      </c>
      <c r="O16" t="s">
        <v>748</v>
      </c>
      <c r="P16" t="s">
        <v>748</v>
      </c>
      <c r="Q16">
        <v>1</v>
      </c>
      <c r="X16">
        <v>2.27</v>
      </c>
      <c r="Y16">
        <v>0</v>
      </c>
      <c r="Z16">
        <v>1933</v>
      </c>
      <c r="AA16">
        <v>724.95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2.27</v>
      </c>
      <c r="AH16">
        <v>2</v>
      </c>
      <c r="AI16">
        <v>424392328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ROW(Source!A90)</f>
        <v>90</v>
      </c>
      <c r="B17">
        <v>424392329</v>
      </c>
      <c r="C17">
        <v>424235751</v>
      </c>
      <c r="D17">
        <v>417098239</v>
      </c>
      <c r="E17">
        <v>1</v>
      </c>
      <c r="F17">
        <v>1</v>
      </c>
      <c r="G17">
        <v>1</v>
      </c>
      <c r="H17">
        <v>2</v>
      </c>
      <c r="I17" t="s">
        <v>877</v>
      </c>
      <c r="J17" t="s">
        <v>878</v>
      </c>
      <c r="K17" t="s">
        <v>879</v>
      </c>
      <c r="L17">
        <v>1368</v>
      </c>
      <c r="N17">
        <v>1011</v>
      </c>
      <c r="O17" t="s">
        <v>748</v>
      </c>
      <c r="P17" t="s">
        <v>748</v>
      </c>
      <c r="Q17">
        <v>1</v>
      </c>
      <c r="X17">
        <v>2.4300000000000002</v>
      </c>
      <c r="Y17">
        <v>0</v>
      </c>
      <c r="Z17">
        <v>494.16</v>
      </c>
      <c r="AA17">
        <v>539.69000000000005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2.4300000000000002</v>
      </c>
      <c r="AH17">
        <v>2</v>
      </c>
      <c r="AI17">
        <v>424392329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ROW(Source!A91)</f>
        <v>91</v>
      </c>
      <c r="B18">
        <v>424392330</v>
      </c>
      <c r="C18">
        <v>424235760</v>
      </c>
      <c r="D18">
        <v>417090668</v>
      </c>
      <c r="E18">
        <v>117</v>
      </c>
      <c r="F18">
        <v>1</v>
      </c>
      <c r="G18">
        <v>1</v>
      </c>
      <c r="H18">
        <v>1</v>
      </c>
      <c r="I18" t="s">
        <v>880</v>
      </c>
      <c r="J18" t="s">
        <v>3</v>
      </c>
      <c r="K18" t="s">
        <v>881</v>
      </c>
      <c r="L18">
        <v>1191</v>
      </c>
      <c r="N18">
        <v>1013</v>
      </c>
      <c r="O18" t="s">
        <v>856</v>
      </c>
      <c r="P18" t="s">
        <v>856</v>
      </c>
      <c r="Q18">
        <v>1</v>
      </c>
      <c r="X18">
        <v>11.7</v>
      </c>
      <c r="Y18">
        <v>0</v>
      </c>
      <c r="Z18">
        <v>0</v>
      </c>
      <c r="AA18">
        <v>0</v>
      </c>
      <c r="AB18">
        <v>443.03</v>
      </c>
      <c r="AC18">
        <v>0</v>
      </c>
      <c r="AD18">
        <v>1</v>
      </c>
      <c r="AE18">
        <v>1</v>
      </c>
      <c r="AF18" t="s">
        <v>3</v>
      </c>
      <c r="AG18">
        <v>11.7</v>
      </c>
      <c r="AH18">
        <v>2</v>
      </c>
      <c r="AI18">
        <v>424392330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ROW(Source!A91)</f>
        <v>91</v>
      </c>
      <c r="B19">
        <v>424392331</v>
      </c>
      <c r="C19">
        <v>424235760</v>
      </c>
      <c r="D19">
        <v>417090896</v>
      </c>
      <c r="E19">
        <v>117</v>
      </c>
      <c r="F19">
        <v>1</v>
      </c>
      <c r="G19">
        <v>1</v>
      </c>
      <c r="H19">
        <v>1</v>
      </c>
      <c r="I19" t="s">
        <v>854</v>
      </c>
      <c r="J19" t="s">
        <v>3</v>
      </c>
      <c r="K19" t="s">
        <v>855</v>
      </c>
      <c r="L19">
        <v>1191</v>
      </c>
      <c r="N19">
        <v>1013</v>
      </c>
      <c r="O19" t="s">
        <v>856</v>
      </c>
      <c r="P19" t="s">
        <v>856</v>
      </c>
      <c r="Q19">
        <v>1</v>
      </c>
      <c r="X19">
        <v>2.96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3</v>
      </c>
      <c r="AG19">
        <v>2.96</v>
      </c>
      <c r="AH19">
        <v>2</v>
      </c>
      <c r="AI19">
        <v>424392331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ROW(Source!A91)</f>
        <v>91</v>
      </c>
      <c r="B20">
        <v>424392332</v>
      </c>
      <c r="C20">
        <v>424235760</v>
      </c>
      <c r="D20">
        <v>417096965</v>
      </c>
      <c r="E20">
        <v>1</v>
      </c>
      <c r="F20">
        <v>1</v>
      </c>
      <c r="G20">
        <v>1</v>
      </c>
      <c r="H20">
        <v>2</v>
      </c>
      <c r="I20" t="s">
        <v>873</v>
      </c>
      <c r="J20" t="s">
        <v>874</v>
      </c>
      <c r="K20" t="s">
        <v>875</v>
      </c>
      <c r="L20">
        <v>1368</v>
      </c>
      <c r="N20">
        <v>1011</v>
      </c>
      <c r="O20" t="s">
        <v>748</v>
      </c>
      <c r="P20" t="s">
        <v>748</v>
      </c>
      <c r="Q20">
        <v>1</v>
      </c>
      <c r="X20">
        <v>1.7</v>
      </c>
      <c r="Y20">
        <v>0</v>
      </c>
      <c r="Z20">
        <v>1933</v>
      </c>
      <c r="AA20">
        <v>724.95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1.7</v>
      </c>
      <c r="AH20">
        <v>2</v>
      </c>
      <c r="AI20">
        <v>424392332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ROW(Source!A91)</f>
        <v>91</v>
      </c>
      <c r="B21">
        <v>424392333</v>
      </c>
      <c r="C21">
        <v>424235760</v>
      </c>
      <c r="D21">
        <v>417098239</v>
      </c>
      <c r="E21">
        <v>1</v>
      </c>
      <c r="F21">
        <v>1</v>
      </c>
      <c r="G21">
        <v>1</v>
      </c>
      <c r="H21">
        <v>2</v>
      </c>
      <c r="I21" t="s">
        <v>877</v>
      </c>
      <c r="J21" t="s">
        <v>878</v>
      </c>
      <c r="K21" t="s">
        <v>879</v>
      </c>
      <c r="L21">
        <v>1368</v>
      </c>
      <c r="N21">
        <v>1011</v>
      </c>
      <c r="O21" t="s">
        <v>748</v>
      </c>
      <c r="P21" t="s">
        <v>748</v>
      </c>
      <c r="Q21">
        <v>1</v>
      </c>
      <c r="X21">
        <v>1.26</v>
      </c>
      <c r="Y21">
        <v>0</v>
      </c>
      <c r="Z21">
        <v>494.16</v>
      </c>
      <c r="AA21">
        <v>539.69000000000005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1.26</v>
      </c>
      <c r="AH21">
        <v>2</v>
      </c>
      <c r="AI21">
        <v>424392333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ROW(Source!A92)</f>
        <v>92</v>
      </c>
      <c r="B22">
        <v>424392334</v>
      </c>
      <c r="C22">
        <v>424235769</v>
      </c>
      <c r="D22">
        <v>417090656</v>
      </c>
      <c r="E22">
        <v>117</v>
      </c>
      <c r="F22">
        <v>1</v>
      </c>
      <c r="G22">
        <v>1</v>
      </c>
      <c r="H22">
        <v>1</v>
      </c>
      <c r="I22" t="s">
        <v>882</v>
      </c>
      <c r="J22" t="s">
        <v>3</v>
      </c>
      <c r="K22" t="s">
        <v>883</v>
      </c>
      <c r="L22">
        <v>1191</v>
      </c>
      <c r="N22">
        <v>1013</v>
      </c>
      <c r="O22" t="s">
        <v>856</v>
      </c>
      <c r="P22" t="s">
        <v>856</v>
      </c>
      <c r="Q22">
        <v>1</v>
      </c>
      <c r="X22">
        <v>18.68</v>
      </c>
      <c r="Y22">
        <v>0</v>
      </c>
      <c r="Z22">
        <v>0</v>
      </c>
      <c r="AA22">
        <v>0</v>
      </c>
      <c r="AB22">
        <v>428.12</v>
      </c>
      <c r="AC22">
        <v>0</v>
      </c>
      <c r="AD22">
        <v>1</v>
      </c>
      <c r="AE22">
        <v>1</v>
      </c>
      <c r="AF22" t="s">
        <v>3</v>
      </c>
      <c r="AG22">
        <v>18.68</v>
      </c>
      <c r="AH22">
        <v>2</v>
      </c>
      <c r="AI22">
        <v>424392334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ROW(Source!A93)</f>
        <v>93</v>
      </c>
      <c r="B23">
        <v>424392335</v>
      </c>
      <c r="C23">
        <v>424235772</v>
      </c>
      <c r="D23">
        <v>417090684</v>
      </c>
      <c r="E23">
        <v>117</v>
      </c>
      <c r="F23">
        <v>1</v>
      </c>
      <c r="G23">
        <v>1</v>
      </c>
      <c r="H23">
        <v>1</v>
      </c>
      <c r="I23" t="s">
        <v>884</v>
      </c>
      <c r="J23" t="s">
        <v>3</v>
      </c>
      <c r="K23" t="s">
        <v>885</v>
      </c>
      <c r="L23">
        <v>1191</v>
      </c>
      <c r="N23">
        <v>1013</v>
      </c>
      <c r="O23" t="s">
        <v>856</v>
      </c>
      <c r="P23" t="s">
        <v>856</v>
      </c>
      <c r="Q23">
        <v>1</v>
      </c>
      <c r="X23">
        <v>21.89</v>
      </c>
      <c r="Y23">
        <v>0</v>
      </c>
      <c r="Z23">
        <v>0</v>
      </c>
      <c r="AA23">
        <v>0</v>
      </c>
      <c r="AB23">
        <v>459.14</v>
      </c>
      <c r="AC23">
        <v>0</v>
      </c>
      <c r="AD23">
        <v>1</v>
      </c>
      <c r="AE23">
        <v>1</v>
      </c>
      <c r="AF23" t="s">
        <v>3</v>
      </c>
      <c r="AG23">
        <v>21.89</v>
      </c>
      <c r="AH23">
        <v>2</v>
      </c>
      <c r="AI23">
        <v>424392335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ROW(Source!A93)</f>
        <v>93</v>
      </c>
      <c r="B24">
        <v>424392336</v>
      </c>
      <c r="C24">
        <v>424235772</v>
      </c>
      <c r="D24">
        <v>417090896</v>
      </c>
      <c r="E24">
        <v>117</v>
      </c>
      <c r="F24">
        <v>1</v>
      </c>
      <c r="G24">
        <v>1</v>
      </c>
      <c r="H24">
        <v>1</v>
      </c>
      <c r="I24" t="s">
        <v>854</v>
      </c>
      <c r="J24" t="s">
        <v>3</v>
      </c>
      <c r="K24" t="s">
        <v>855</v>
      </c>
      <c r="L24">
        <v>1191</v>
      </c>
      <c r="N24">
        <v>1013</v>
      </c>
      <c r="O24" t="s">
        <v>856</v>
      </c>
      <c r="P24" t="s">
        <v>856</v>
      </c>
      <c r="Q24">
        <v>1</v>
      </c>
      <c r="X24">
        <v>4.5199999999999996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4.5199999999999996</v>
      </c>
      <c r="AH24">
        <v>2</v>
      </c>
      <c r="AI24">
        <v>424392336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ROW(Source!A93)</f>
        <v>93</v>
      </c>
      <c r="B25">
        <v>424392337</v>
      </c>
      <c r="C25">
        <v>424235772</v>
      </c>
      <c r="D25">
        <v>417097549</v>
      </c>
      <c r="E25">
        <v>1</v>
      </c>
      <c r="F25">
        <v>1</v>
      </c>
      <c r="G25">
        <v>1</v>
      </c>
      <c r="H25">
        <v>2</v>
      </c>
      <c r="I25" t="s">
        <v>886</v>
      </c>
      <c r="J25" t="s">
        <v>887</v>
      </c>
      <c r="K25" t="s">
        <v>888</v>
      </c>
      <c r="L25">
        <v>1368</v>
      </c>
      <c r="N25">
        <v>1011</v>
      </c>
      <c r="O25" t="s">
        <v>748</v>
      </c>
      <c r="P25" t="s">
        <v>748</v>
      </c>
      <c r="Q25">
        <v>1</v>
      </c>
      <c r="X25">
        <v>0.13</v>
      </c>
      <c r="Y25">
        <v>0</v>
      </c>
      <c r="Z25">
        <v>1587.88</v>
      </c>
      <c r="AA25">
        <v>620.24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0.13</v>
      </c>
      <c r="AH25">
        <v>2</v>
      </c>
      <c r="AI25">
        <v>424392337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ROW(Source!A93)</f>
        <v>93</v>
      </c>
      <c r="B26">
        <v>424392338</v>
      </c>
      <c r="C26">
        <v>424235772</v>
      </c>
      <c r="D26">
        <v>417097761</v>
      </c>
      <c r="E26">
        <v>1</v>
      </c>
      <c r="F26">
        <v>1</v>
      </c>
      <c r="G26">
        <v>1</v>
      </c>
      <c r="H26">
        <v>2</v>
      </c>
      <c r="I26" t="s">
        <v>889</v>
      </c>
      <c r="J26" t="s">
        <v>890</v>
      </c>
      <c r="K26" t="s">
        <v>891</v>
      </c>
      <c r="L26">
        <v>1368</v>
      </c>
      <c r="N26">
        <v>1011</v>
      </c>
      <c r="O26" t="s">
        <v>748</v>
      </c>
      <c r="P26" t="s">
        <v>748</v>
      </c>
      <c r="Q26">
        <v>1</v>
      </c>
      <c r="X26">
        <v>0.6</v>
      </c>
      <c r="Y26">
        <v>0</v>
      </c>
      <c r="Z26">
        <v>95.25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0.6</v>
      </c>
      <c r="AH26">
        <v>2</v>
      </c>
      <c r="AI26">
        <v>424392338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ROW(Source!A93)</f>
        <v>93</v>
      </c>
      <c r="B27">
        <v>424392339</v>
      </c>
      <c r="C27">
        <v>424235772</v>
      </c>
      <c r="D27">
        <v>417097792</v>
      </c>
      <c r="E27">
        <v>1</v>
      </c>
      <c r="F27">
        <v>1</v>
      </c>
      <c r="G27">
        <v>1</v>
      </c>
      <c r="H27">
        <v>2</v>
      </c>
      <c r="I27" t="s">
        <v>892</v>
      </c>
      <c r="J27" t="s">
        <v>893</v>
      </c>
      <c r="K27" t="s">
        <v>894</v>
      </c>
      <c r="L27">
        <v>1368</v>
      </c>
      <c r="N27">
        <v>1011</v>
      </c>
      <c r="O27" t="s">
        <v>748</v>
      </c>
      <c r="P27" t="s">
        <v>748</v>
      </c>
      <c r="Q27">
        <v>1</v>
      </c>
      <c r="X27">
        <v>8.36</v>
      </c>
      <c r="Y27">
        <v>0</v>
      </c>
      <c r="Z27">
        <v>100.65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8.36</v>
      </c>
      <c r="AH27">
        <v>2</v>
      </c>
      <c r="AI27">
        <v>424392339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ROW(Source!A93)</f>
        <v>93</v>
      </c>
      <c r="B28">
        <v>424392340</v>
      </c>
      <c r="C28">
        <v>424235772</v>
      </c>
      <c r="D28">
        <v>417097844</v>
      </c>
      <c r="E28">
        <v>1</v>
      </c>
      <c r="F28">
        <v>1</v>
      </c>
      <c r="G28">
        <v>1</v>
      </c>
      <c r="H28">
        <v>2</v>
      </c>
      <c r="I28" t="s">
        <v>895</v>
      </c>
      <c r="J28" t="s">
        <v>896</v>
      </c>
      <c r="K28" t="s">
        <v>897</v>
      </c>
      <c r="L28">
        <v>1368</v>
      </c>
      <c r="N28">
        <v>1011</v>
      </c>
      <c r="O28" t="s">
        <v>748</v>
      </c>
      <c r="P28" t="s">
        <v>748</v>
      </c>
      <c r="Q28">
        <v>1</v>
      </c>
      <c r="X28">
        <v>3.25</v>
      </c>
      <c r="Y28">
        <v>0</v>
      </c>
      <c r="Z28">
        <v>2007.7</v>
      </c>
      <c r="AA28">
        <v>620.24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3.25</v>
      </c>
      <c r="AH28">
        <v>2</v>
      </c>
      <c r="AI28">
        <v>424392340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ROW(Source!A93)</f>
        <v>93</v>
      </c>
      <c r="B29">
        <v>424392341</v>
      </c>
      <c r="C29">
        <v>424235772</v>
      </c>
      <c r="D29">
        <v>417098236</v>
      </c>
      <c r="E29">
        <v>1</v>
      </c>
      <c r="F29">
        <v>1</v>
      </c>
      <c r="G29">
        <v>1</v>
      </c>
      <c r="H29">
        <v>2</v>
      </c>
      <c r="I29" t="s">
        <v>898</v>
      </c>
      <c r="J29" t="s">
        <v>899</v>
      </c>
      <c r="K29" t="s">
        <v>900</v>
      </c>
      <c r="L29">
        <v>1368</v>
      </c>
      <c r="N29">
        <v>1011</v>
      </c>
      <c r="O29" t="s">
        <v>748</v>
      </c>
      <c r="P29" t="s">
        <v>748</v>
      </c>
      <c r="Q29">
        <v>1</v>
      </c>
      <c r="X29">
        <v>0.92</v>
      </c>
      <c r="Y29">
        <v>0</v>
      </c>
      <c r="Z29">
        <v>1446.31</v>
      </c>
      <c r="AA29">
        <v>539.69000000000005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0.92</v>
      </c>
      <c r="AH29">
        <v>2</v>
      </c>
      <c r="AI29">
        <v>424392341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ROW(Source!A93)</f>
        <v>93</v>
      </c>
      <c r="B30">
        <v>424392342</v>
      </c>
      <c r="C30">
        <v>424235772</v>
      </c>
      <c r="D30">
        <v>417098287</v>
      </c>
      <c r="E30">
        <v>1</v>
      </c>
      <c r="F30">
        <v>1</v>
      </c>
      <c r="G30">
        <v>1</v>
      </c>
      <c r="H30">
        <v>2</v>
      </c>
      <c r="I30" t="s">
        <v>901</v>
      </c>
      <c r="J30" t="s">
        <v>902</v>
      </c>
      <c r="K30" t="s">
        <v>903</v>
      </c>
      <c r="L30">
        <v>1368</v>
      </c>
      <c r="N30">
        <v>1011</v>
      </c>
      <c r="O30" t="s">
        <v>748</v>
      </c>
      <c r="P30" t="s">
        <v>748</v>
      </c>
      <c r="Q30">
        <v>1</v>
      </c>
      <c r="X30">
        <v>0.03</v>
      </c>
      <c r="Y30">
        <v>0</v>
      </c>
      <c r="Z30">
        <v>641.70000000000005</v>
      </c>
      <c r="AA30">
        <v>539.69000000000005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0.03</v>
      </c>
      <c r="AH30">
        <v>2</v>
      </c>
      <c r="AI30">
        <v>424392342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ROW(Source!A93)</f>
        <v>93</v>
      </c>
      <c r="B31">
        <v>424392343</v>
      </c>
      <c r="C31">
        <v>424235772</v>
      </c>
      <c r="D31">
        <v>417098495</v>
      </c>
      <c r="E31">
        <v>1</v>
      </c>
      <c r="F31">
        <v>1</v>
      </c>
      <c r="G31">
        <v>1</v>
      </c>
      <c r="H31">
        <v>2</v>
      </c>
      <c r="I31" t="s">
        <v>864</v>
      </c>
      <c r="J31" t="s">
        <v>865</v>
      </c>
      <c r="K31" t="s">
        <v>866</v>
      </c>
      <c r="L31">
        <v>1368</v>
      </c>
      <c r="N31">
        <v>1011</v>
      </c>
      <c r="O31" t="s">
        <v>748</v>
      </c>
      <c r="P31" t="s">
        <v>748</v>
      </c>
      <c r="Q31">
        <v>1</v>
      </c>
      <c r="X31">
        <v>0.19</v>
      </c>
      <c r="Y31">
        <v>0</v>
      </c>
      <c r="Z31">
        <v>399.44</v>
      </c>
      <c r="AA31">
        <v>539.69000000000005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0.19</v>
      </c>
      <c r="AH31">
        <v>2</v>
      </c>
      <c r="AI31">
        <v>424392343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ROW(Source!A93)</f>
        <v>93</v>
      </c>
      <c r="B32">
        <v>424392344</v>
      </c>
      <c r="C32">
        <v>424235772</v>
      </c>
      <c r="D32">
        <v>417162923</v>
      </c>
      <c r="E32">
        <v>1</v>
      </c>
      <c r="F32">
        <v>1</v>
      </c>
      <c r="G32">
        <v>1</v>
      </c>
      <c r="H32">
        <v>3</v>
      </c>
      <c r="I32" t="s">
        <v>904</v>
      </c>
      <c r="J32" t="s">
        <v>905</v>
      </c>
      <c r="K32" t="s">
        <v>906</v>
      </c>
      <c r="L32">
        <v>1348</v>
      </c>
      <c r="N32">
        <v>1009</v>
      </c>
      <c r="O32" t="s">
        <v>635</v>
      </c>
      <c r="P32" t="s">
        <v>635</v>
      </c>
      <c r="Q32">
        <v>1000</v>
      </c>
      <c r="X32">
        <v>0.01</v>
      </c>
      <c r="Y32">
        <v>22876.38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15</v>
      </c>
      <c r="AG32">
        <v>0</v>
      </c>
      <c r="AH32">
        <v>2</v>
      </c>
      <c r="AI32">
        <v>424392344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ROW(Source!A93)</f>
        <v>93</v>
      </c>
      <c r="B33">
        <v>424392345</v>
      </c>
      <c r="C33">
        <v>424235772</v>
      </c>
      <c r="D33">
        <v>417090707</v>
      </c>
      <c r="E33">
        <v>117</v>
      </c>
      <c r="F33">
        <v>1</v>
      </c>
      <c r="G33">
        <v>1</v>
      </c>
      <c r="H33">
        <v>3</v>
      </c>
      <c r="I33" t="s">
        <v>1206</v>
      </c>
      <c r="J33" t="s">
        <v>3</v>
      </c>
      <c r="K33" t="s">
        <v>1207</v>
      </c>
      <c r="L33">
        <v>1348</v>
      </c>
      <c r="N33">
        <v>1009</v>
      </c>
      <c r="O33" t="s">
        <v>635</v>
      </c>
      <c r="P33" t="s">
        <v>635</v>
      </c>
      <c r="Q33">
        <v>1000</v>
      </c>
      <c r="X33">
        <v>7.0000000000000007E-2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15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ROW(Source!A93)</f>
        <v>93</v>
      </c>
      <c r="B34">
        <v>424392346</v>
      </c>
      <c r="C34">
        <v>424235772</v>
      </c>
      <c r="D34">
        <v>417165052</v>
      </c>
      <c r="E34">
        <v>1</v>
      </c>
      <c r="F34">
        <v>1</v>
      </c>
      <c r="G34">
        <v>1</v>
      </c>
      <c r="H34">
        <v>3</v>
      </c>
      <c r="I34" t="s">
        <v>907</v>
      </c>
      <c r="J34" t="s">
        <v>908</v>
      </c>
      <c r="K34" t="s">
        <v>909</v>
      </c>
      <c r="L34">
        <v>1339</v>
      </c>
      <c r="N34">
        <v>1007</v>
      </c>
      <c r="O34" t="s">
        <v>910</v>
      </c>
      <c r="P34" t="s">
        <v>910</v>
      </c>
      <c r="Q34">
        <v>1</v>
      </c>
      <c r="X34">
        <v>3.5</v>
      </c>
      <c r="Y34">
        <v>35.71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15</v>
      </c>
      <c r="AG34">
        <v>0</v>
      </c>
      <c r="AH34">
        <v>2</v>
      </c>
      <c r="AI34">
        <v>424392346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ROW(Source!A93)</f>
        <v>93</v>
      </c>
      <c r="B35">
        <v>424392347</v>
      </c>
      <c r="C35">
        <v>424235772</v>
      </c>
      <c r="D35">
        <v>417091354</v>
      </c>
      <c r="E35">
        <v>117</v>
      </c>
      <c r="F35">
        <v>1</v>
      </c>
      <c r="G35">
        <v>1</v>
      </c>
      <c r="H35">
        <v>3</v>
      </c>
      <c r="I35" t="s">
        <v>1208</v>
      </c>
      <c r="J35" t="s">
        <v>3</v>
      </c>
      <c r="K35" t="s">
        <v>1209</v>
      </c>
      <c r="L35">
        <v>1302</v>
      </c>
      <c r="N35">
        <v>1003</v>
      </c>
      <c r="O35" t="s">
        <v>1128</v>
      </c>
      <c r="P35" t="s">
        <v>1128</v>
      </c>
      <c r="Q35">
        <v>10</v>
      </c>
      <c r="X35">
        <v>10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15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ROW(Source!A93)</f>
        <v>93</v>
      </c>
      <c r="B36">
        <v>424392348</v>
      </c>
      <c r="C36">
        <v>424235772</v>
      </c>
      <c r="D36">
        <v>417168141</v>
      </c>
      <c r="E36">
        <v>1</v>
      </c>
      <c r="F36">
        <v>1</v>
      </c>
      <c r="G36">
        <v>1</v>
      </c>
      <c r="H36">
        <v>3</v>
      </c>
      <c r="I36" t="s">
        <v>911</v>
      </c>
      <c r="J36" t="s">
        <v>912</v>
      </c>
      <c r="K36" t="s">
        <v>913</v>
      </c>
      <c r="L36">
        <v>1339</v>
      </c>
      <c r="N36">
        <v>1007</v>
      </c>
      <c r="O36" t="s">
        <v>910</v>
      </c>
      <c r="P36" t="s">
        <v>910</v>
      </c>
      <c r="Q36">
        <v>1</v>
      </c>
      <c r="X36">
        <v>2</v>
      </c>
      <c r="Y36">
        <v>908.22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15</v>
      </c>
      <c r="AG36">
        <v>0</v>
      </c>
      <c r="AH36">
        <v>2</v>
      </c>
      <c r="AI36">
        <v>424392348</v>
      </c>
      <c r="AJ36">
        <v>33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ROW(Source!A94)</f>
        <v>94</v>
      </c>
      <c r="B37">
        <v>424392351</v>
      </c>
      <c r="C37">
        <v>424235801</v>
      </c>
      <c r="D37">
        <v>417090716</v>
      </c>
      <c r="E37">
        <v>117</v>
      </c>
      <c r="F37">
        <v>1</v>
      </c>
      <c r="G37">
        <v>1</v>
      </c>
      <c r="H37">
        <v>1</v>
      </c>
      <c r="I37" t="s">
        <v>914</v>
      </c>
      <c r="J37" t="s">
        <v>3</v>
      </c>
      <c r="K37" t="s">
        <v>915</v>
      </c>
      <c r="L37">
        <v>1191</v>
      </c>
      <c r="N37">
        <v>1013</v>
      </c>
      <c r="O37" t="s">
        <v>856</v>
      </c>
      <c r="P37" t="s">
        <v>856</v>
      </c>
      <c r="Q37">
        <v>1</v>
      </c>
      <c r="X37">
        <v>16.63</v>
      </c>
      <c r="Y37">
        <v>0</v>
      </c>
      <c r="Z37">
        <v>0</v>
      </c>
      <c r="AA37">
        <v>0</v>
      </c>
      <c r="AB37">
        <v>521.55999999999995</v>
      </c>
      <c r="AC37">
        <v>0</v>
      </c>
      <c r="AD37">
        <v>1</v>
      </c>
      <c r="AE37">
        <v>1</v>
      </c>
      <c r="AF37" t="s">
        <v>3</v>
      </c>
      <c r="AG37">
        <v>16.63</v>
      </c>
      <c r="AH37">
        <v>2</v>
      </c>
      <c r="AI37">
        <v>424392351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ROW(Source!A94)</f>
        <v>94</v>
      </c>
      <c r="B38">
        <v>424392352</v>
      </c>
      <c r="C38">
        <v>424235801</v>
      </c>
      <c r="D38">
        <v>417090896</v>
      </c>
      <c r="E38">
        <v>117</v>
      </c>
      <c r="F38">
        <v>1</v>
      </c>
      <c r="G38">
        <v>1</v>
      </c>
      <c r="H38">
        <v>1</v>
      </c>
      <c r="I38" t="s">
        <v>854</v>
      </c>
      <c r="J38" t="s">
        <v>3</v>
      </c>
      <c r="K38" t="s">
        <v>855</v>
      </c>
      <c r="L38">
        <v>1191</v>
      </c>
      <c r="N38">
        <v>1013</v>
      </c>
      <c r="O38" t="s">
        <v>856</v>
      </c>
      <c r="P38" t="s">
        <v>856</v>
      </c>
      <c r="Q38">
        <v>1</v>
      </c>
      <c r="X38">
        <v>7.86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7.86</v>
      </c>
      <c r="AH38">
        <v>2</v>
      </c>
      <c r="AI38">
        <v>424392352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ROW(Source!A94)</f>
        <v>94</v>
      </c>
      <c r="B39">
        <v>424392353</v>
      </c>
      <c r="C39">
        <v>424235801</v>
      </c>
      <c r="D39">
        <v>417097724</v>
      </c>
      <c r="E39">
        <v>1</v>
      </c>
      <c r="F39">
        <v>1</v>
      </c>
      <c r="G39">
        <v>1</v>
      </c>
      <c r="H39">
        <v>2</v>
      </c>
      <c r="I39" t="s">
        <v>916</v>
      </c>
      <c r="J39" t="s">
        <v>917</v>
      </c>
      <c r="K39" t="s">
        <v>918</v>
      </c>
      <c r="L39">
        <v>1368</v>
      </c>
      <c r="N39">
        <v>1011</v>
      </c>
      <c r="O39" t="s">
        <v>748</v>
      </c>
      <c r="P39" t="s">
        <v>748</v>
      </c>
      <c r="Q39">
        <v>1</v>
      </c>
      <c r="X39">
        <v>1.42</v>
      </c>
      <c r="Y39">
        <v>0</v>
      </c>
      <c r="Z39">
        <v>3592.09</v>
      </c>
      <c r="AA39">
        <v>825.64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1.42</v>
      </c>
      <c r="AH39">
        <v>2</v>
      </c>
      <c r="AI39">
        <v>424392353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ROW(Source!A94)</f>
        <v>94</v>
      </c>
      <c r="B40">
        <v>424392354</v>
      </c>
      <c r="C40">
        <v>424235801</v>
      </c>
      <c r="D40">
        <v>417097728</v>
      </c>
      <c r="E40">
        <v>1</v>
      </c>
      <c r="F40">
        <v>1</v>
      </c>
      <c r="G40">
        <v>1</v>
      </c>
      <c r="H40">
        <v>2</v>
      </c>
      <c r="I40" t="s">
        <v>920</v>
      </c>
      <c r="J40" t="s">
        <v>921</v>
      </c>
      <c r="K40" t="s">
        <v>922</v>
      </c>
      <c r="L40">
        <v>1368</v>
      </c>
      <c r="N40">
        <v>1011</v>
      </c>
      <c r="O40" t="s">
        <v>748</v>
      </c>
      <c r="P40" t="s">
        <v>748</v>
      </c>
      <c r="Q40">
        <v>1</v>
      </c>
      <c r="X40">
        <v>0.33</v>
      </c>
      <c r="Y40">
        <v>0</v>
      </c>
      <c r="Z40">
        <v>1324.58</v>
      </c>
      <c r="AA40">
        <v>1159.92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0.33</v>
      </c>
      <c r="AH40">
        <v>2</v>
      </c>
      <c r="AI40">
        <v>424392354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ROW(Source!A94)</f>
        <v>94</v>
      </c>
      <c r="B41">
        <v>424392355</v>
      </c>
      <c r="C41">
        <v>424235801</v>
      </c>
      <c r="D41">
        <v>417097730</v>
      </c>
      <c r="E41">
        <v>1</v>
      </c>
      <c r="F41">
        <v>1</v>
      </c>
      <c r="G41">
        <v>1</v>
      </c>
      <c r="H41">
        <v>2</v>
      </c>
      <c r="I41" t="s">
        <v>924</v>
      </c>
      <c r="J41" t="s">
        <v>925</v>
      </c>
      <c r="K41" t="s">
        <v>926</v>
      </c>
      <c r="L41">
        <v>1368</v>
      </c>
      <c r="N41">
        <v>1011</v>
      </c>
      <c r="O41" t="s">
        <v>748</v>
      </c>
      <c r="P41" t="s">
        <v>748</v>
      </c>
      <c r="Q41">
        <v>1</v>
      </c>
      <c r="X41">
        <v>0.1</v>
      </c>
      <c r="Y41">
        <v>0</v>
      </c>
      <c r="Z41">
        <v>8.2200000000000006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</v>
      </c>
      <c r="AH41">
        <v>2</v>
      </c>
      <c r="AI41">
        <v>424392355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ROW(Source!A94)</f>
        <v>94</v>
      </c>
      <c r="B42">
        <v>424392356</v>
      </c>
      <c r="C42">
        <v>424235801</v>
      </c>
      <c r="D42">
        <v>417097748</v>
      </c>
      <c r="E42">
        <v>1</v>
      </c>
      <c r="F42">
        <v>1</v>
      </c>
      <c r="G42">
        <v>1</v>
      </c>
      <c r="H42">
        <v>2</v>
      </c>
      <c r="I42" t="s">
        <v>927</v>
      </c>
      <c r="J42" t="s">
        <v>928</v>
      </c>
      <c r="K42" t="s">
        <v>929</v>
      </c>
      <c r="L42">
        <v>1368</v>
      </c>
      <c r="N42">
        <v>1011</v>
      </c>
      <c r="O42" t="s">
        <v>748</v>
      </c>
      <c r="P42" t="s">
        <v>748</v>
      </c>
      <c r="Q42">
        <v>1</v>
      </c>
      <c r="X42">
        <v>2.0499999999999998</v>
      </c>
      <c r="Y42">
        <v>0</v>
      </c>
      <c r="Z42">
        <v>1761.72</v>
      </c>
      <c r="AA42">
        <v>620.24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2.0499999999999998</v>
      </c>
      <c r="AH42">
        <v>2</v>
      </c>
      <c r="AI42">
        <v>424392356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ROW(Source!A94)</f>
        <v>94</v>
      </c>
      <c r="B43">
        <v>424392357</v>
      </c>
      <c r="C43">
        <v>424235801</v>
      </c>
      <c r="D43">
        <v>417097755</v>
      </c>
      <c r="E43">
        <v>1</v>
      </c>
      <c r="F43">
        <v>1</v>
      </c>
      <c r="G43">
        <v>1</v>
      </c>
      <c r="H43">
        <v>2</v>
      </c>
      <c r="I43" t="s">
        <v>930</v>
      </c>
      <c r="J43" t="s">
        <v>931</v>
      </c>
      <c r="K43" t="s">
        <v>932</v>
      </c>
      <c r="L43">
        <v>1368</v>
      </c>
      <c r="N43">
        <v>1011</v>
      </c>
      <c r="O43" t="s">
        <v>748</v>
      </c>
      <c r="P43" t="s">
        <v>748</v>
      </c>
      <c r="Q43">
        <v>1</v>
      </c>
      <c r="X43">
        <v>1.6</v>
      </c>
      <c r="Y43">
        <v>0</v>
      </c>
      <c r="Z43">
        <v>1843.92</v>
      </c>
      <c r="AA43">
        <v>620.24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1.6</v>
      </c>
      <c r="AH43">
        <v>2</v>
      </c>
      <c r="AI43">
        <v>424392357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ROW(Source!A94)</f>
        <v>94</v>
      </c>
      <c r="B44">
        <v>424392358</v>
      </c>
      <c r="C44">
        <v>424235801</v>
      </c>
      <c r="D44">
        <v>417097845</v>
      </c>
      <c r="E44">
        <v>1</v>
      </c>
      <c r="F44">
        <v>1</v>
      </c>
      <c r="G44">
        <v>1</v>
      </c>
      <c r="H44">
        <v>2</v>
      </c>
      <c r="I44" t="s">
        <v>933</v>
      </c>
      <c r="J44" t="s">
        <v>934</v>
      </c>
      <c r="K44" t="s">
        <v>935</v>
      </c>
      <c r="L44">
        <v>1368</v>
      </c>
      <c r="N44">
        <v>1011</v>
      </c>
      <c r="O44" t="s">
        <v>748</v>
      </c>
      <c r="P44" t="s">
        <v>748</v>
      </c>
      <c r="Q44">
        <v>1</v>
      </c>
      <c r="X44">
        <v>1.42</v>
      </c>
      <c r="Y44">
        <v>0</v>
      </c>
      <c r="Z44">
        <v>8883.76</v>
      </c>
      <c r="AA44">
        <v>825.64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1.42</v>
      </c>
      <c r="AH44">
        <v>2</v>
      </c>
      <c r="AI44">
        <v>424392358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ROW(Source!A94)</f>
        <v>94</v>
      </c>
      <c r="B45">
        <v>424392359</v>
      </c>
      <c r="C45">
        <v>424235801</v>
      </c>
      <c r="D45">
        <v>417098236</v>
      </c>
      <c r="E45">
        <v>1</v>
      </c>
      <c r="F45">
        <v>1</v>
      </c>
      <c r="G45">
        <v>1</v>
      </c>
      <c r="H45">
        <v>2</v>
      </c>
      <c r="I45" t="s">
        <v>898</v>
      </c>
      <c r="J45" t="s">
        <v>899</v>
      </c>
      <c r="K45" t="s">
        <v>900</v>
      </c>
      <c r="L45">
        <v>1368</v>
      </c>
      <c r="N45">
        <v>1011</v>
      </c>
      <c r="O45" t="s">
        <v>748</v>
      </c>
      <c r="P45" t="s">
        <v>748</v>
      </c>
      <c r="Q45">
        <v>1</v>
      </c>
      <c r="X45">
        <v>0.71</v>
      </c>
      <c r="Y45">
        <v>0</v>
      </c>
      <c r="Z45">
        <v>1446.31</v>
      </c>
      <c r="AA45">
        <v>539.69000000000005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0.71</v>
      </c>
      <c r="AH45">
        <v>2</v>
      </c>
      <c r="AI45">
        <v>424392359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ROW(Source!A94)</f>
        <v>94</v>
      </c>
      <c r="B46">
        <v>424392360</v>
      </c>
      <c r="C46">
        <v>424235801</v>
      </c>
      <c r="D46">
        <v>417090679</v>
      </c>
      <c r="E46">
        <v>117</v>
      </c>
      <c r="F46">
        <v>1</v>
      </c>
      <c r="G46">
        <v>1</v>
      </c>
      <c r="H46">
        <v>3</v>
      </c>
      <c r="I46" t="s">
        <v>1210</v>
      </c>
      <c r="J46" t="s">
        <v>3</v>
      </c>
      <c r="K46" t="s">
        <v>1211</v>
      </c>
      <c r="L46">
        <v>1348</v>
      </c>
      <c r="N46">
        <v>1009</v>
      </c>
      <c r="O46" t="s">
        <v>635</v>
      </c>
      <c r="P46" t="s">
        <v>635</v>
      </c>
      <c r="Q46">
        <v>1000</v>
      </c>
      <c r="X46">
        <v>0.7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15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ROW(Source!A94)</f>
        <v>94</v>
      </c>
      <c r="B47">
        <v>424392361</v>
      </c>
      <c r="C47">
        <v>424235801</v>
      </c>
      <c r="D47">
        <v>417163001</v>
      </c>
      <c r="E47">
        <v>1</v>
      </c>
      <c r="F47">
        <v>1</v>
      </c>
      <c r="G47">
        <v>1</v>
      </c>
      <c r="H47">
        <v>3</v>
      </c>
      <c r="I47" t="s">
        <v>936</v>
      </c>
      <c r="J47" t="s">
        <v>937</v>
      </c>
      <c r="K47" t="s">
        <v>938</v>
      </c>
      <c r="L47">
        <v>1348</v>
      </c>
      <c r="N47">
        <v>1009</v>
      </c>
      <c r="O47" t="s">
        <v>635</v>
      </c>
      <c r="P47" t="s">
        <v>635</v>
      </c>
      <c r="Q47">
        <v>1000</v>
      </c>
      <c r="X47">
        <v>2.8E-3</v>
      </c>
      <c r="Y47">
        <v>62186.75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15</v>
      </c>
      <c r="AG47">
        <v>0</v>
      </c>
      <c r="AH47">
        <v>2</v>
      </c>
      <c r="AI47">
        <v>424392361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ROW(Source!A94)</f>
        <v>94</v>
      </c>
      <c r="B48">
        <v>424392362</v>
      </c>
      <c r="C48">
        <v>424235801</v>
      </c>
      <c r="D48">
        <v>417165052</v>
      </c>
      <c r="E48">
        <v>1</v>
      </c>
      <c r="F48">
        <v>1</v>
      </c>
      <c r="G48">
        <v>1</v>
      </c>
      <c r="H48">
        <v>3</v>
      </c>
      <c r="I48" t="s">
        <v>907</v>
      </c>
      <c r="J48" t="s">
        <v>908</v>
      </c>
      <c r="K48" t="s">
        <v>909</v>
      </c>
      <c r="L48">
        <v>1339</v>
      </c>
      <c r="N48">
        <v>1007</v>
      </c>
      <c r="O48" t="s">
        <v>910</v>
      </c>
      <c r="P48" t="s">
        <v>910</v>
      </c>
      <c r="Q48">
        <v>1</v>
      </c>
      <c r="X48">
        <v>3.2</v>
      </c>
      <c r="Y48">
        <v>35.71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15</v>
      </c>
      <c r="AG48">
        <v>0</v>
      </c>
      <c r="AH48">
        <v>2</v>
      </c>
      <c r="AI48">
        <v>424392362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ROW(Source!A94)</f>
        <v>94</v>
      </c>
      <c r="B49">
        <v>424392363</v>
      </c>
      <c r="C49">
        <v>424235801</v>
      </c>
      <c r="D49">
        <v>417092049</v>
      </c>
      <c r="E49">
        <v>117</v>
      </c>
      <c r="F49">
        <v>1</v>
      </c>
      <c r="G49">
        <v>1</v>
      </c>
      <c r="H49">
        <v>3</v>
      </c>
      <c r="I49" t="s">
        <v>1212</v>
      </c>
      <c r="J49" t="s">
        <v>3</v>
      </c>
      <c r="K49" t="s">
        <v>1213</v>
      </c>
      <c r="L49">
        <v>1348</v>
      </c>
      <c r="N49">
        <v>1009</v>
      </c>
      <c r="O49" t="s">
        <v>635</v>
      </c>
      <c r="P49" t="s">
        <v>635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15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ROW(Source!A95)</f>
        <v>95</v>
      </c>
      <c r="B50">
        <v>424392366</v>
      </c>
      <c r="C50">
        <v>424235828</v>
      </c>
      <c r="D50">
        <v>417090692</v>
      </c>
      <c r="E50">
        <v>117</v>
      </c>
      <c r="F50">
        <v>1</v>
      </c>
      <c r="G50">
        <v>1</v>
      </c>
      <c r="H50">
        <v>1</v>
      </c>
      <c r="I50" t="s">
        <v>939</v>
      </c>
      <c r="J50" t="s">
        <v>3</v>
      </c>
      <c r="K50" t="s">
        <v>940</v>
      </c>
      <c r="L50">
        <v>1191</v>
      </c>
      <c r="N50">
        <v>1013</v>
      </c>
      <c r="O50" t="s">
        <v>856</v>
      </c>
      <c r="P50" t="s">
        <v>856</v>
      </c>
      <c r="Q50">
        <v>1</v>
      </c>
      <c r="X50">
        <v>0.57999999999999996</v>
      </c>
      <c r="Y50">
        <v>0</v>
      </c>
      <c r="Z50">
        <v>0</v>
      </c>
      <c r="AA50">
        <v>0</v>
      </c>
      <c r="AB50">
        <v>467.19</v>
      </c>
      <c r="AC50">
        <v>0</v>
      </c>
      <c r="AD50">
        <v>1</v>
      </c>
      <c r="AE50">
        <v>1</v>
      </c>
      <c r="AF50" t="s">
        <v>3</v>
      </c>
      <c r="AG50">
        <v>0.57999999999999996</v>
      </c>
      <c r="AH50">
        <v>2</v>
      </c>
      <c r="AI50">
        <v>424392366</v>
      </c>
      <c r="AJ50">
        <v>45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ROW(Source!A95)</f>
        <v>95</v>
      </c>
      <c r="B51">
        <v>424392367</v>
      </c>
      <c r="C51">
        <v>424235828</v>
      </c>
      <c r="D51">
        <v>417090896</v>
      </c>
      <c r="E51">
        <v>117</v>
      </c>
      <c r="F51">
        <v>1</v>
      </c>
      <c r="G51">
        <v>1</v>
      </c>
      <c r="H51">
        <v>1</v>
      </c>
      <c r="I51" t="s">
        <v>854</v>
      </c>
      <c r="J51" t="s">
        <v>3</v>
      </c>
      <c r="K51" t="s">
        <v>855</v>
      </c>
      <c r="L51">
        <v>1191</v>
      </c>
      <c r="N51">
        <v>1013</v>
      </c>
      <c r="O51" t="s">
        <v>856</v>
      </c>
      <c r="P51" t="s">
        <v>856</v>
      </c>
      <c r="Q51">
        <v>1</v>
      </c>
      <c r="X51">
        <v>0.41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3</v>
      </c>
      <c r="AG51">
        <v>0.41</v>
      </c>
      <c r="AH51">
        <v>2</v>
      </c>
      <c r="AI51">
        <v>424392367</v>
      </c>
      <c r="AJ51">
        <v>46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ROW(Source!A95)</f>
        <v>95</v>
      </c>
      <c r="B52">
        <v>424392368</v>
      </c>
      <c r="C52">
        <v>424235828</v>
      </c>
      <c r="D52">
        <v>417097724</v>
      </c>
      <c r="E52">
        <v>1</v>
      </c>
      <c r="F52">
        <v>1</v>
      </c>
      <c r="G52">
        <v>1</v>
      </c>
      <c r="H52">
        <v>2</v>
      </c>
      <c r="I52" t="s">
        <v>916</v>
      </c>
      <c r="J52" t="s">
        <v>917</v>
      </c>
      <c r="K52" t="s">
        <v>918</v>
      </c>
      <c r="L52">
        <v>1368</v>
      </c>
      <c r="N52">
        <v>1011</v>
      </c>
      <c r="O52" t="s">
        <v>748</v>
      </c>
      <c r="P52" t="s">
        <v>748</v>
      </c>
      <c r="Q52">
        <v>1</v>
      </c>
      <c r="X52">
        <v>0.08</v>
      </c>
      <c r="Y52">
        <v>0</v>
      </c>
      <c r="Z52">
        <v>3592.09</v>
      </c>
      <c r="AA52">
        <v>825.64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0.08</v>
      </c>
      <c r="AH52">
        <v>2</v>
      </c>
      <c r="AI52">
        <v>424392368</v>
      </c>
      <c r="AJ52">
        <v>47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ROW(Source!A95)</f>
        <v>95</v>
      </c>
      <c r="B53">
        <v>424392369</v>
      </c>
      <c r="C53">
        <v>424235828</v>
      </c>
      <c r="D53">
        <v>417097748</v>
      </c>
      <c r="E53">
        <v>1</v>
      </c>
      <c r="F53">
        <v>1</v>
      </c>
      <c r="G53">
        <v>1</v>
      </c>
      <c r="H53">
        <v>2</v>
      </c>
      <c r="I53" t="s">
        <v>927</v>
      </c>
      <c r="J53" t="s">
        <v>928</v>
      </c>
      <c r="K53" t="s">
        <v>929</v>
      </c>
      <c r="L53">
        <v>1368</v>
      </c>
      <c r="N53">
        <v>1011</v>
      </c>
      <c r="O53" t="s">
        <v>748</v>
      </c>
      <c r="P53" t="s">
        <v>748</v>
      </c>
      <c r="Q53">
        <v>1</v>
      </c>
      <c r="X53">
        <v>0.12</v>
      </c>
      <c r="Y53">
        <v>0</v>
      </c>
      <c r="Z53">
        <v>1761.72</v>
      </c>
      <c r="AA53">
        <v>620.24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0.12</v>
      </c>
      <c r="AH53">
        <v>2</v>
      </c>
      <c r="AI53">
        <v>424392369</v>
      </c>
      <c r="AJ53">
        <v>48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ROW(Source!A95)</f>
        <v>95</v>
      </c>
      <c r="B54">
        <v>424392370</v>
      </c>
      <c r="C54">
        <v>424235828</v>
      </c>
      <c r="D54">
        <v>417097755</v>
      </c>
      <c r="E54">
        <v>1</v>
      </c>
      <c r="F54">
        <v>1</v>
      </c>
      <c r="G54">
        <v>1</v>
      </c>
      <c r="H54">
        <v>2</v>
      </c>
      <c r="I54" t="s">
        <v>930</v>
      </c>
      <c r="J54" t="s">
        <v>931</v>
      </c>
      <c r="K54" t="s">
        <v>932</v>
      </c>
      <c r="L54">
        <v>1368</v>
      </c>
      <c r="N54">
        <v>1011</v>
      </c>
      <c r="O54" t="s">
        <v>748</v>
      </c>
      <c r="P54" t="s">
        <v>748</v>
      </c>
      <c r="Q54">
        <v>1</v>
      </c>
      <c r="X54">
        <v>0.13</v>
      </c>
      <c r="Y54">
        <v>0</v>
      </c>
      <c r="Z54">
        <v>1843.92</v>
      </c>
      <c r="AA54">
        <v>620.24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0.13</v>
      </c>
      <c r="AH54">
        <v>2</v>
      </c>
      <c r="AI54">
        <v>424392370</v>
      </c>
      <c r="AJ54">
        <v>49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ROW(Source!A95)</f>
        <v>95</v>
      </c>
      <c r="B55">
        <v>424392371</v>
      </c>
      <c r="C55">
        <v>424235828</v>
      </c>
      <c r="D55">
        <v>417097845</v>
      </c>
      <c r="E55">
        <v>1</v>
      </c>
      <c r="F55">
        <v>1</v>
      </c>
      <c r="G55">
        <v>1</v>
      </c>
      <c r="H55">
        <v>2</v>
      </c>
      <c r="I55" t="s">
        <v>933</v>
      </c>
      <c r="J55" t="s">
        <v>934</v>
      </c>
      <c r="K55" t="s">
        <v>935</v>
      </c>
      <c r="L55">
        <v>1368</v>
      </c>
      <c r="N55">
        <v>1011</v>
      </c>
      <c r="O55" t="s">
        <v>748</v>
      </c>
      <c r="P55" t="s">
        <v>748</v>
      </c>
      <c r="Q55">
        <v>1</v>
      </c>
      <c r="X55">
        <v>0.08</v>
      </c>
      <c r="Y55">
        <v>0</v>
      </c>
      <c r="Z55">
        <v>8883.76</v>
      </c>
      <c r="AA55">
        <v>825.64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0.08</v>
      </c>
      <c r="AH55">
        <v>2</v>
      </c>
      <c r="AI55">
        <v>424392371</v>
      </c>
      <c r="AJ55">
        <v>50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ROW(Source!A95)</f>
        <v>95</v>
      </c>
      <c r="B56">
        <v>424392372</v>
      </c>
      <c r="C56">
        <v>424235828</v>
      </c>
      <c r="D56">
        <v>417092049</v>
      </c>
      <c r="E56">
        <v>117</v>
      </c>
      <c r="F56">
        <v>1</v>
      </c>
      <c r="G56">
        <v>1</v>
      </c>
      <c r="H56">
        <v>3</v>
      </c>
      <c r="I56" t="s">
        <v>1212</v>
      </c>
      <c r="J56" t="s">
        <v>3</v>
      </c>
      <c r="K56" t="s">
        <v>1213</v>
      </c>
      <c r="L56">
        <v>1348</v>
      </c>
      <c r="N56">
        <v>1009</v>
      </c>
      <c r="O56" t="s">
        <v>635</v>
      </c>
      <c r="P56" t="s">
        <v>635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15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ROW(Source!A96)</f>
        <v>96</v>
      </c>
      <c r="B57">
        <v>424392374</v>
      </c>
      <c r="C57">
        <v>424235843</v>
      </c>
      <c r="D57">
        <v>417090716</v>
      </c>
      <c r="E57">
        <v>117</v>
      </c>
      <c r="F57">
        <v>1</v>
      </c>
      <c r="G57">
        <v>1</v>
      </c>
      <c r="H57">
        <v>1</v>
      </c>
      <c r="I57" t="s">
        <v>914</v>
      </c>
      <c r="J57" t="s">
        <v>3</v>
      </c>
      <c r="K57" t="s">
        <v>915</v>
      </c>
      <c r="L57">
        <v>1191</v>
      </c>
      <c r="N57">
        <v>1013</v>
      </c>
      <c r="O57" t="s">
        <v>856</v>
      </c>
      <c r="P57" t="s">
        <v>856</v>
      </c>
      <c r="Q57">
        <v>1</v>
      </c>
      <c r="X57">
        <v>16.63</v>
      </c>
      <c r="Y57">
        <v>0</v>
      </c>
      <c r="Z57">
        <v>0</v>
      </c>
      <c r="AA57">
        <v>0</v>
      </c>
      <c r="AB57">
        <v>521.55999999999995</v>
      </c>
      <c r="AC57">
        <v>0</v>
      </c>
      <c r="AD57">
        <v>1</v>
      </c>
      <c r="AE57">
        <v>1</v>
      </c>
      <c r="AF57" t="s">
        <v>3</v>
      </c>
      <c r="AG57">
        <v>16.63</v>
      </c>
      <c r="AH57">
        <v>2</v>
      </c>
      <c r="AI57">
        <v>424392374</v>
      </c>
      <c r="AJ57">
        <v>51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ROW(Source!A96)</f>
        <v>96</v>
      </c>
      <c r="B58">
        <v>424392375</v>
      </c>
      <c r="C58">
        <v>424235843</v>
      </c>
      <c r="D58">
        <v>417090896</v>
      </c>
      <c r="E58">
        <v>117</v>
      </c>
      <c r="F58">
        <v>1</v>
      </c>
      <c r="G58">
        <v>1</v>
      </c>
      <c r="H58">
        <v>1</v>
      </c>
      <c r="I58" t="s">
        <v>854</v>
      </c>
      <c r="J58" t="s">
        <v>3</v>
      </c>
      <c r="K58" t="s">
        <v>855</v>
      </c>
      <c r="L58">
        <v>1191</v>
      </c>
      <c r="N58">
        <v>1013</v>
      </c>
      <c r="O58" t="s">
        <v>856</v>
      </c>
      <c r="P58" t="s">
        <v>856</v>
      </c>
      <c r="Q58">
        <v>1</v>
      </c>
      <c r="X58">
        <v>7.86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7.86</v>
      </c>
      <c r="AH58">
        <v>2</v>
      </c>
      <c r="AI58">
        <v>424392375</v>
      </c>
      <c r="AJ58">
        <v>52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ROW(Source!A96)</f>
        <v>96</v>
      </c>
      <c r="B59">
        <v>424392376</v>
      </c>
      <c r="C59">
        <v>424235843</v>
      </c>
      <c r="D59">
        <v>417097724</v>
      </c>
      <c r="E59">
        <v>1</v>
      </c>
      <c r="F59">
        <v>1</v>
      </c>
      <c r="G59">
        <v>1</v>
      </c>
      <c r="H59">
        <v>2</v>
      </c>
      <c r="I59" t="s">
        <v>916</v>
      </c>
      <c r="J59" t="s">
        <v>917</v>
      </c>
      <c r="K59" t="s">
        <v>918</v>
      </c>
      <c r="L59">
        <v>1368</v>
      </c>
      <c r="N59">
        <v>1011</v>
      </c>
      <c r="O59" t="s">
        <v>748</v>
      </c>
      <c r="P59" t="s">
        <v>748</v>
      </c>
      <c r="Q59">
        <v>1</v>
      </c>
      <c r="X59">
        <v>1.42</v>
      </c>
      <c r="Y59">
        <v>0</v>
      </c>
      <c r="Z59">
        <v>3592.09</v>
      </c>
      <c r="AA59">
        <v>825.64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1.42</v>
      </c>
      <c r="AH59">
        <v>2</v>
      </c>
      <c r="AI59">
        <v>424392376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ROW(Source!A96)</f>
        <v>96</v>
      </c>
      <c r="B60">
        <v>424392377</v>
      </c>
      <c r="C60">
        <v>424235843</v>
      </c>
      <c r="D60">
        <v>417097728</v>
      </c>
      <c r="E60">
        <v>1</v>
      </c>
      <c r="F60">
        <v>1</v>
      </c>
      <c r="G60">
        <v>1</v>
      </c>
      <c r="H60">
        <v>2</v>
      </c>
      <c r="I60" t="s">
        <v>920</v>
      </c>
      <c r="J60" t="s">
        <v>921</v>
      </c>
      <c r="K60" t="s">
        <v>922</v>
      </c>
      <c r="L60">
        <v>1368</v>
      </c>
      <c r="N60">
        <v>1011</v>
      </c>
      <c r="O60" t="s">
        <v>748</v>
      </c>
      <c r="P60" t="s">
        <v>748</v>
      </c>
      <c r="Q60">
        <v>1</v>
      </c>
      <c r="X60">
        <v>0.33</v>
      </c>
      <c r="Y60">
        <v>0</v>
      </c>
      <c r="Z60">
        <v>1324.58</v>
      </c>
      <c r="AA60">
        <v>1159.92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0.33</v>
      </c>
      <c r="AH60">
        <v>2</v>
      </c>
      <c r="AI60">
        <v>424392377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ROW(Source!A96)</f>
        <v>96</v>
      </c>
      <c r="B61">
        <v>424392378</v>
      </c>
      <c r="C61">
        <v>424235843</v>
      </c>
      <c r="D61">
        <v>417097730</v>
      </c>
      <c r="E61">
        <v>1</v>
      </c>
      <c r="F61">
        <v>1</v>
      </c>
      <c r="G61">
        <v>1</v>
      </c>
      <c r="H61">
        <v>2</v>
      </c>
      <c r="I61" t="s">
        <v>924</v>
      </c>
      <c r="J61" t="s">
        <v>925</v>
      </c>
      <c r="K61" t="s">
        <v>926</v>
      </c>
      <c r="L61">
        <v>1368</v>
      </c>
      <c r="N61">
        <v>1011</v>
      </c>
      <c r="O61" t="s">
        <v>748</v>
      </c>
      <c r="P61" t="s">
        <v>748</v>
      </c>
      <c r="Q61">
        <v>1</v>
      </c>
      <c r="X61">
        <v>0.1</v>
      </c>
      <c r="Y61">
        <v>0</v>
      </c>
      <c r="Z61">
        <v>8.2200000000000006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0.1</v>
      </c>
      <c r="AH61">
        <v>2</v>
      </c>
      <c r="AI61">
        <v>424392378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ROW(Source!A96)</f>
        <v>96</v>
      </c>
      <c r="B62">
        <v>424392379</v>
      </c>
      <c r="C62">
        <v>424235843</v>
      </c>
      <c r="D62">
        <v>417097748</v>
      </c>
      <c r="E62">
        <v>1</v>
      </c>
      <c r="F62">
        <v>1</v>
      </c>
      <c r="G62">
        <v>1</v>
      </c>
      <c r="H62">
        <v>2</v>
      </c>
      <c r="I62" t="s">
        <v>927</v>
      </c>
      <c r="J62" t="s">
        <v>928</v>
      </c>
      <c r="K62" t="s">
        <v>929</v>
      </c>
      <c r="L62">
        <v>1368</v>
      </c>
      <c r="N62">
        <v>1011</v>
      </c>
      <c r="O62" t="s">
        <v>748</v>
      </c>
      <c r="P62" t="s">
        <v>748</v>
      </c>
      <c r="Q62">
        <v>1</v>
      </c>
      <c r="X62">
        <v>2.0499999999999998</v>
      </c>
      <c r="Y62">
        <v>0</v>
      </c>
      <c r="Z62">
        <v>1761.72</v>
      </c>
      <c r="AA62">
        <v>620.24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2.0499999999999998</v>
      </c>
      <c r="AH62">
        <v>2</v>
      </c>
      <c r="AI62">
        <v>424392379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ROW(Source!A96)</f>
        <v>96</v>
      </c>
      <c r="B63">
        <v>424392380</v>
      </c>
      <c r="C63">
        <v>424235843</v>
      </c>
      <c r="D63">
        <v>417097755</v>
      </c>
      <c r="E63">
        <v>1</v>
      </c>
      <c r="F63">
        <v>1</v>
      </c>
      <c r="G63">
        <v>1</v>
      </c>
      <c r="H63">
        <v>2</v>
      </c>
      <c r="I63" t="s">
        <v>930</v>
      </c>
      <c r="J63" t="s">
        <v>931</v>
      </c>
      <c r="K63" t="s">
        <v>932</v>
      </c>
      <c r="L63">
        <v>1368</v>
      </c>
      <c r="N63">
        <v>1011</v>
      </c>
      <c r="O63" t="s">
        <v>748</v>
      </c>
      <c r="P63" t="s">
        <v>748</v>
      </c>
      <c r="Q63">
        <v>1</v>
      </c>
      <c r="X63">
        <v>1.6</v>
      </c>
      <c r="Y63">
        <v>0</v>
      </c>
      <c r="Z63">
        <v>1843.92</v>
      </c>
      <c r="AA63">
        <v>620.24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1.6</v>
      </c>
      <c r="AH63">
        <v>2</v>
      </c>
      <c r="AI63">
        <v>424392380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ROW(Source!A96)</f>
        <v>96</v>
      </c>
      <c r="B64">
        <v>424392381</v>
      </c>
      <c r="C64">
        <v>424235843</v>
      </c>
      <c r="D64">
        <v>417097845</v>
      </c>
      <c r="E64">
        <v>1</v>
      </c>
      <c r="F64">
        <v>1</v>
      </c>
      <c r="G64">
        <v>1</v>
      </c>
      <c r="H64">
        <v>2</v>
      </c>
      <c r="I64" t="s">
        <v>933</v>
      </c>
      <c r="J64" t="s">
        <v>934</v>
      </c>
      <c r="K64" t="s">
        <v>935</v>
      </c>
      <c r="L64">
        <v>1368</v>
      </c>
      <c r="N64">
        <v>1011</v>
      </c>
      <c r="O64" t="s">
        <v>748</v>
      </c>
      <c r="P64" t="s">
        <v>748</v>
      </c>
      <c r="Q64">
        <v>1</v>
      </c>
      <c r="X64">
        <v>1.42</v>
      </c>
      <c r="Y64">
        <v>0</v>
      </c>
      <c r="Z64">
        <v>8883.76</v>
      </c>
      <c r="AA64">
        <v>825.64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1.42</v>
      </c>
      <c r="AH64">
        <v>2</v>
      </c>
      <c r="AI64">
        <v>424392381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ROW(Source!A96)</f>
        <v>96</v>
      </c>
      <c r="B65">
        <v>424392382</v>
      </c>
      <c r="C65">
        <v>424235843</v>
      </c>
      <c r="D65">
        <v>417098236</v>
      </c>
      <c r="E65">
        <v>1</v>
      </c>
      <c r="F65">
        <v>1</v>
      </c>
      <c r="G65">
        <v>1</v>
      </c>
      <c r="H65">
        <v>2</v>
      </c>
      <c r="I65" t="s">
        <v>898</v>
      </c>
      <c r="J65" t="s">
        <v>899</v>
      </c>
      <c r="K65" t="s">
        <v>900</v>
      </c>
      <c r="L65">
        <v>1368</v>
      </c>
      <c r="N65">
        <v>1011</v>
      </c>
      <c r="O65" t="s">
        <v>748</v>
      </c>
      <c r="P65" t="s">
        <v>748</v>
      </c>
      <c r="Q65">
        <v>1</v>
      </c>
      <c r="X65">
        <v>0.71</v>
      </c>
      <c r="Y65">
        <v>0</v>
      </c>
      <c r="Z65">
        <v>1446.31</v>
      </c>
      <c r="AA65">
        <v>539.69000000000005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0.71</v>
      </c>
      <c r="AH65">
        <v>2</v>
      </c>
      <c r="AI65">
        <v>424392382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ROW(Source!A96)</f>
        <v>96</v>
      </c>
      <c r="B66">
        <v>424392383</v>
      </c>
      <c r="C66">
        <v>424235843</v>
      </c>
      <c r="D66">
        <v>417090679</v>
      </c>
      <c r="E66">
        <v>117</v>
      </c>
      <c r="F66">
        <v>1</v>
      </c>
      <c r="G66">
        <v>1</v>
      </c>
      <c r="H66">
        <v>3</v>
      </c>
      <c r="I66" t="s">
        <v>1210</v>
      </c>
      <c r="J66" t="s">
        <v>3</v>
      </c>
      <c r="K66" t="s">
        <v>1211</v>
      </c>
      <c r="L66">
        <v>1348</v>
      </c>
      <c r="N66">
        <v>1009</v>
      </c>
      <c r="O66" t="s">
        <v>635</v>
      </c>
      <c r="P66" t="s">
        <v>635</v>
      </c>
      <c r="Q66">
        <v>1000</v>
      </c>
      <c r="X66">
        <v>0.7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15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ROW(Source!A96)</f>
        <v>96</v>
      </c>
      <c r="B67">
        <v>424392384</v>
      </c>
      <c r="C67">
        <v>424235843</v>
      </c>
      <c r="D67">
        <v>417163001</v>
      </c>
      <c r="E67">
        <v>1</v>
      </c>
      <c r="F67">
        <v>1</v>
      </c>
      <c r="G67">
        <v>1</v>
      </c>
      <c r="H67">
        <v>3</v>
      </c>
      <c r="I67" t="s">
        <v>936</v>
      </c>
      <c r="J67" t="s">
        <v>937</v>
      </c>
      <c r="K67" t="s">
        <v>938</v>
      </c>
      <c r="L67">
        <v>1348</v>
      </c>
      <c r="N67">
        <v>1009</v>
      </c>
      <c r="O67" t="s">
        <v>635</v>
      </c>
      <c r="P67" t="s">
        <v>635</v>
      </c>
      <c r="Q67">
        <v>1000</v>
      </c>
      <c r="X67">
        <v>2.8E-3</v>
      </c>
      <c r="Y67">
        <v>62186.75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15</v>
      </c>
      <c r="AG67">
        <v>0</v>
      </c>
      <c r="AH67">
        <v>2</v>
      </c>
      <c r="AI67">
        <v>424392384</v>
      </c>
      <c r="AJ67">
        <v>60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ROW(Source!A96)</f>
        <v>96</v>
      </c>
      <c r="B68">
        <v>424392385</v>
      </c>
      <c r="C68">
        <v>424235843</v>
      </c>
      <c r="D68">
        <v>417165052</v>
      </c>
      <c r="E68">
        <v>1</v>
      </c>
      <c r="F68">
        <v>1</v>
      </c>
      <c r="G68">
        <v>1</v>
      </c>
      <c r="H68">
        <v>3</v>
      </c>
      <c r="I68" t="s">
        <v>907</v>
      </c>
      <c r="J68" t="s">
        <v>908</v>
      </c>
      <c r="K68" t="s">
        <v>909</v>
      </c>
      <c r="L68">
        <v>1339</v>
      </c>
      <c r="N68">
        <v>1007</v>
      </c>
      <c r="O68" t="s">
        <v>910</v>
      </c>
      <c r="P68" t="s">
        <v>910</v>
      </c>
      <c r="Q68">
        <v>1</v>
      </c>
      <c r="X68">
        <v>3.2</v>
      </c>
      <c r="Y68">
        <v>35.71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15</v>
      </c>
      <c r="AG68">
        <v>0</v>
      </c>
      <c r="AH68">
        <v>2</v>
      </c>
      <c r="AI68">
        <v>424392385</v>
      </c>
      <c r="AJ68">
        <v>61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ROW(Source!A96)</f>
        <v>96</v>
      </c>
      <c r="B69">
        <v>424392386</v>
      </c>
      <c r="C69">
        <v>424235843</v>
      </c>
      <c r="D69">
        <v>417092049</v>
      </c>
      <c r="E69">
        <v>117</v>
      </c>
      <c r="F69">
        <v>1</v>
      </c>
      <c r="G69">
        <v>1</v>
      </c>
      <c r="H69">
        <v>3</v>
      </c>
      <c r="I69" t="s">
        <v>1212</v>
      </c>
      <c r="J69" t="s">
        <v>3</v>
      </c>
      <c r="K69" t="s">
        <v>1213</v>
      </c>
      <c r="L69">
        <v>1348</v>
      </c>
      <c r="N69">
        <v>1009</v>
      </c>
      <c r="O69" t="s">
        <v>635</v>
      </c>
      <c r="P69" t="s">
        <v>635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15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ROW(Source!A97)</f>
        <v>97</v>
      </c>
      <c r="B70">
        <v>424392389</v>
      </c>
      <c r="C70">
        <v>424235870</v>
      </c>
      <c r="D70">
        <v>417090684</v>
      </c>
      <c r="E70">
        <v>117</v>
      </c>
      <c r="F70">
        <v>1</v>
      </c>
      <c r="G70">
        <v>1</v>
      </c>
      <c r="H70">
        <v>1</v>
      </c>
      <c r="I70" t="s">
        <v>884</v>
      </c>
      <c r="J70" t="s">
        <v>3</v>
      </c>
      <c r="K70" t="s">
        <v>885</v>
      </c>
      <c r="L70">
        <v>1191</v>
      </c>
      <c r="N70">
        <v>1013</v>
      </c>
      <c r="O70" t="s">
        <v>856</v>
      </c>
      <c r="P70" t="s">
        <v>856</v>
      </c>
      <c r="Q70">
        <v>1</v>
      </c>
      <c r="X70">
        <v>33</v>
      </c>
      <c r="Y70">
        <v>0</v>
      </c>
      <c r="Z70">
        <v>0</v>
      </c>
      <c r="AA70">
        <v>0</v>
      </c>
      <c r="AB70">
        <v>459.14</v>
      </c>
      <c r="AC70">
        <v>0</v>
      </c>
      <c r="AD70">
        <v>1</v>
      </c>
      <c r="AE70">
        <v>1</v>
      </c>
      <c r="AF70" t="s">
        <v>3</v>
      </c>
      <c r="AG70">
        <v>33</v>
      </c>
      <c r="AH70">
        <v>2</v>
      </c>
      <c r="AI70">
        <v>424392389</v>
      </c>
      <c r="AJ70">
        <v>62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424392390</v>
      </c>
      <c r="C71">
        <v>424235870</v>
      </c>
      <c r="D71">
        <v>417090896</v>
      </c>
      <c r="E71">
        <v>117</v>
      </c>
      <c r="F71">
        <v>1</v>
      </c>
      <c r="G71">
        <v>1</v>
      </c>
      <c r="H71">
        <v>1</v>
      </c>
      <c r="I71" t="s">
        <v>854</v>
      </c>
      <c r="J71" t="s">
        <v>3</v>
      </c>
      <c r="K71" t="s">
        <v>855</v>
      </c>
      <c r="L71">
        <v>1191</v>
      </c>
      <c r="N71">
        <v>1013</v>
      </c>
      <c r="O71" t="s">
        <v>856</v>
      </c>
      <c r="P71" t="s">
        <v>856</v>
      </c>
      <c r="Q71">
        <v>1</v>
      </c>
      <c r="X71">
        <v>37.369999999999997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37.369999999999997</v>
      </c>
      <c r="AH71">
        <v>2</v>
      </c>
      <c r="AI71">
        <v>424392390</v>
      </c>
      <c r="AJ71">
        <v>63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ROW(Source!A97)</f>
        <v>97</v>
      </c>
      <c r="B72">
        <v>424392391</v>
      </c>
      <c r="C72">
        <v>424235870</v>
      </c>
      <c r="D72">
        <v>417096953</v>
      </c>
      <c r="E72">
        <v>1</v>
      </c>
      <c r="F72">
        <v>1</v>
      </c>
      <c r="G72">
        <v>1</v>
      </c>
      <c r="H72">
        <v>2</v>
      </c>
      <c r="I72" t="s">
        <v>941</v>
      </c>
      <c r="J72" t="s">
        <v>942</v>
      </c>
      <c r="K72" t="s">
        <v>943</v>
      </c>
      <c r="L72">
        <v>1368</v>
      </c>
      <c r="N72">
        <v>1011</v>
      </c>
      <c r="O72" t="s">
        <v>748</v>
      </c>
      <c r="P72" t="s">
        <v>748</v>
      </c>
      <c r="Q72">
        <v>1</v>
      </c>
      <c r="X72">
        <v>2.35</v>
      </c>
      <c r="Y72">
        <v>0</v>
      </c>
      <c r="Z72">
        <v>828.16</v>
      </c>
      <c r="AA72">
        <v>620.24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2.35</v>
      </c>
      <c r="AH72">
        <v>2</v>
      </c>
      <c r="AI72">
        <v>424392391</v>
      </c>
      <c r="AJ72">
        <v>64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ROW(Source!A97)</f>
        <v>97</v>
      </c>
      <c r="B73">
        <v>424392392</v>
      </c>
      <c r="C73">
        <v>424235870</v>
      </c>
      <c r="D73">
        <v>417096965</v>
      </c>
      <c r="E73">
        <v>1</v>
      </c>
      <c r="F73">
        <v>1</v>
      </c>
      <c r="G73">
        <v>1</v>
      </c>
      <c r="H73">
        <v>2</v>
      </c>
      <c r="I73" t="s">
        <v>873</v>
      </c>
      <c r="J73" t="s">
        <v>874</v>
      </c>
      <c r="K73" t="s">
        <v>875</v>
      </c>
      <c r="L73">
        <v>1368</v>
      </c>
      <c r="N73">
        <v>1011</v>
      </c>
      <c r="O73" t="s">
        <v>748</v>
      </c>
      <c r="P73" t="s">
        <v>748</v>
      </c>
      <c r="Q73">
        <v>1</v>
      </c>
      <c r="X73">
        <v>0.36</v>
      </c>
      <c r="Y73">
        <v>0</v>
      </c>
      <c r="Z73">
        <v>1933</v>
      </c>
      <c r="AA73">
        <v>724.95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0.36</v>
      </c>
      <c r="AH73">
        <v>2</v>
      </c>
      <c r="AI73">
        <v>424392392</v>
      </c>
      <c r="AJ73">
        <v>65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ROW(Source!A97)</f>
        <v>97</v>
      </c>
      <c r="B74">
        <v>424392393</v>
      </c>
      <c r="C74">
        <v>424235870</v>
      </c>
      <c r="D74">
        <v>417097549</v>
      </c>
      <c r="E74">
        <v>1</v>
      </c>
      <c r="F74">
        <v>1</v>
      </c>
      <c r="G74">
        <v>1</v>
      </c>
      <c r="H74">
        <v>2</v>
      </c>
      <c r="I74" t="s">
        <v>886</v>
      </c>
      <c r="J74" t="s">
        <v>887</v>
      </c>
      <c r="K74" t="s">
        <v>888</v>
      </c>
      <c r="L74">
        <v>1368</v>
      </c>
      <c r="N74">
        <v>1011</v>
      </c>
      <c r="O74" t="s">
        <v>748</v>
      </c>
      <c r="P74" t="s">
        <v>748</v>
      </c>
      <c r="Q74">
        <v>1</v>
      </c>
      <c r="X74">
        <v>3.98</v>
      </c>
      <c r="Y74">
        <v>0</v>
      </c>
      <c r="Z74">
        <v>1587.88</v>
      </c>
      <c r="AA74">
        <v>620.24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3.98</v>
      </c>
      <c r="AH74">
        <v>2</v>
      </c>
      <c r="AI74">
        <v>424392393</v>
      </c>
      <c r="AJ74">
        <v>66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ROW(Source!A97)</f>
        <v>97</v>
      </c>
      <c r="B75">
        <v>424392394</v>
      </c>
      <c r="C75">
        <v>424235870</v>
      </c>
      <c r="D75">
        <v>417097740</v>
      </c>
      <c r="E75">
        <v>1</v>
      </c>
      <c r="F75">
        <v>1</v>
      </c>
      <c r="G75">
        <v>1</v>
      </c>
      <c r="H75">
        <v>2</v>
      </c>
      <c r="I75" t="s">
        <v>944</v>
      </c>
      <c r="J75" t="s">
        <v>945</v>
      </c>
      <c r="K75" t="s">
        <v>946</v>
      </c>
      <c r="L75">
        <v>1368</v>
      </c>
      <c r="N75">
        <v>1011</v>
      </c>
      <c r="O75" t="s">
        <v>748</v>
      </c>
      <c r="P75" t="s">
        <v>748</v>
      </c>
      <c r="Q75">
        <v>1</v>
      </c>
      <c r="X75">
        <v>19</v>
      </c>
      <c r="Y75">
        <v>0</v>
      </c>
      <c r="Z75">
        <v>1373.91</v>
      </c>
      <c r="AA75">
        <v>620.24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19</v>
      </c>
      <c r="AH75">
        <v>2</v>
      </c>
      <c r="AI75">
        <v>424392394</v>
      </c>
      <c r="AJ75">
        <v>67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ROW(Source!A97)</f>
        <v>97</v>
      </c>
      <c r="B76">
        <v>424392395</v>
      </c>
      <c r="C76">
        <v>424235870</v>
      </c>
      <c r="D76">
        <v>417097742</v>
      </c>
      <c r="E76">
        <v>1</v>
      </c>
      <c r="F76">
        <v>1</v>
      </c>
      <c r="G76">
        <v>1</v>
      </c>
      <c r="H76">
        <v>2</v>
      </c>
      <c r="I76" t="s">
        <v>947</v>
      </c>
      <c r="J76" t="s">
        <v>948</v>
      </c>
      <c r="K76" t="s">
        <v>949</v>
      </c>
      <c r="L76">
        <v>1368</v>
      </c>
      <c r="N76">
        <v>1011</v>
      </c>
      <c r="O76" t="s">
        <v>748</v>
      </c>
      <c r="P76" t="s">
        <v>748</v>
      </c>
      <c r="Q76">
        <v>1</v>
      </c>
      <c r="X76">
        <v>8.51</v>
      </c>
      <c r="Y76">
        <v>0</v>
      </c>
      <c r="Z76">
        <v>1349.63</v>
      </c>
      <c r="AA76">
        <v>620.24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8.51</v>
      </c>
      <c r="AH76">
        <v>2</v>
      </c>
      <c r="AI76">
        <v>424392395</v>
      </c>
      <c r="AJ76">
        <v>68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ROW(Source!A97)</f>
        <v>97</v>
      </c>
      <c r="B77">
        <v>424392396</v>
      </c>
      <c r="C77">
        <v>424235870</v>
      </c>
      <c r="D77">
        <v>417097804</v>
      </c>
      <c r="E77">
        <v>1</v>
      </c>
      <c r="F77">
        <v>1</v>
      </c>
      <c r="G77">
        <v>1</v>
      </c>
      <c r="H77">
        <v>2</v>
      </c>
      <c r="I77" t="s">
        <v>950</v>
      </c>
      <c r="J77" t="s">
        <v>951</v>
      </c>
      <c r="K77" t="s">
        <v>952</v>
      </c>
      <c r="L77">
        <v>1368</v>
      </c>
      <c r="N77">
        <v>1011</v>
      </c>
      <c r="O77" t="s">
        <v>748</v>
      </c>
      <c r="P77" t="s">
        <v>748</v>
      </c>
      <c r="Q77">
        <v>1</v>
      </c>
      <c r="X77">
        <v>0.56999999999999995</v>
      </c>
      <c r="Y77">
        <v>0</v>
      </c>
      <c r="Z77">
        <v>1790.51</v>
      </c>
      <c r="AA77">
        <v>620.24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0.56999999999999995</v>
      </c>
      <c r="AH77">
        <v>2</v>
      </c>
      <c r="AI77">
        <v>424392396</v>
      </c>
      <c r="AJ77">
        <v>69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ROW(Source!A97)</f>
        <v>97</v>
      </c>
      <c r="B78">
        <v>424392397</v>
      </c>
      <c r="C78">
        <v>424235870</v>
      </c>
      <c r="D78">
        <v>417098236</v>
      </c>
      <c r="E78">
        <v>1</v>
      </c>
      <c r="F78">
        <v>1</v>
      </c>
      <c r="G78">
        <v>1</v>
      </c>
      <c r="H78">
        <v>2</v>
      </c>
      <c r="I78" t="s">
        <v>898</v>
      </c>
      <c r="J78" t="s">
        <v>899</v>
      </c>
      <c r="K78" t="s">
        <v>900</v>
      </c>
      <c r="L78">
        <v>1368</v>
      </c>
      <c r="N78">
        <v>1011</v>
      </c>
      <c r="O78" t="s">
        <v>748</v>
      </c>
      <c r="P78" t="s">
        <v>748</v>
      </c>
      <c r="Q78">
        <v>1</v>
      </c>
      <c r="X78">
        <v>2.6</v>
      </c>
      <c r="Y78">
        <v>0</v>
      </c>
      <c r="Z78">
        <v>1446.31</v>
      </c>
      <c r="AA78">
        <v>539.69000000000005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2.6</v>
      </c>
      <c r="AH78">
        <v>2</v>
      </c>
      <c r="AI78">
        <v>424392397</v>
      </c>
      <c r="AJ78">
        <v>70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ROW(Source!A97)</f>
        <v>97</v>
      </c>
      <c r="B79">
        <v>424392398</v>
      </c>
      <c r="C79">
        <v>424235870</v>
      </c>
      <c r="D79">
        <v>417165052</v>
      </c>
      <c r="E79">
        <v>1</v>
      </c>
      <c r="F79">
        <v>1</v>
      </c>
      <c r="G79">
        <v>1</v>
      </c>
      <c r="H79">
        <v>3</v>
      </c>
      <c r="I79" t="s">
        <v>907</v>
      </c>
      <c r="J79" t="s">
        <v>908</v>
      </c>
      <c r="K79" t="s">
        <v>909</v>
      </c>
      <c r="L79">
        <v>1339</v>
      </c>
      <c r="N79">
        <v>1007</v>
      </c>
      <c r="O79" t="s">
        <v>910</v>
      </c>
      <c r="P79" t="s">
        <v>910</v>
      </c>
      <c r="Q79">
        <v>1</v>
      </c>
      <c r="X79">
        <v>30</v>
      </c>
      <c r="Y79">
        <v>35.71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15</v>
      </c>
      <c r="AG79">
        <v>0</v>
      </c>
      <c r="AH79">
        <v>2</v>
      </c>
      <c r="AI79">
        <v>424392398</v>
      </c>
      <c r="AJ79">
        <v>71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ROW(Source!A97)</f>
        <v>97</v>
      </c>
      <c r="B80">
        <v>424392399</v>
      </c>
      <c r="C80">
        <v>424235870</v>
      </c>
      <c r="D80">
        <v>417091887</v>
      </c>
      <c r="E80">
        <v>117</v>
      </c>
      <c r="F80">
        <v>1</v>
      </c>
      <c r="G80">
        <v>1</v>
      </c>
      <c r="H80">
        <v>3</v>
      </c>
      <c r="I80" t="s">
        <v>1214</v>
      </c>
      <c r="J80" t="s">
        <v>3</v>
      </c>
      <c r="K80" t="s">
        <v>1215</v>
      </c>
      <c r="L80">
        <v>1339</v>
      </c>
      <c r="N80">
        <v>1007</v>
      </c>
      <c r="O80" t="s">
        <v>910</v>
      </c>
      <c r="P80" t="s">
        <v>910</v>
      </c>
      <c r="Q80">
        <v>1</v>
      </c>
      <c r="X80">
        <v>15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15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ROW(Source!A97)</f>
        <v>97</v>
      </c>
      <c r="B81">
        <v>424392400</v>
      </c>
      <c r="C81">
        <v>424235870</v>
      </c>
      <c r="D81">
        <v>417091873</v>
      </c>
      <c r="E81">
        <v>117</v>
      </c>
      <c r="F81">
        <v>1</v>
      </c>
      <c r="G81">
        <v>1</v>
      </c>
      <c r="H81">
        <v>3</v>
      </c>
      <c r="I81" t="s">
        <v>1214</v>
      </c>
      <c r="J81" t="s">
        <v>3</v>
      </c>
      <c r="K81" t="s">
        <v>1216</v>
      </c>
      <c r="L81">
        <v>1339</v>
      </c>
      <c r="N81">
        <v>1007</v>
      </c>
      <c r="O81" t="s">
        <v>910</v>
      </c>
      <c r="P81" t="s">
        <v>910</v>
      </c>
      <c r="Q81">
        <v>1</v>
      </c>
      <c r="X81">
        <v>189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15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ROW(Source!A98)</f>
        <v>98</v>
      </c>
      <c r="B82">
        <v>424392403</v>
      </c>
      <c r="C82">
        <v>424235895</v>
      </c>
      <c r="D82">
        <v>417090678</v>
      </c>
      <c r="E82">
        <v>117</v>
      </c>
      <c r="F82">
        <v>1</v>
      </c>
      <c r="G82">
        <v>1</v>
      </c>
      <c r="H82">
        <v>1</v>
      </c>
      <c r="I82" t="s">
        <v>953</v>
      </c>
      <c r="J82" t="s">
        <v>3</v>
      </c>
      <c r="K82" t="s">
        <v>954</v>
      </c>
      <c r="L82">
        <v>1191</v>
      </c>
      <c r="N82">
        <v>1013</v>
      </c>
      <c r="O82" t="s">
        <v>856</v>
      </c>
      <c r="P82" t="s">
        <v>856</v>
      </c>
      <c r="Q82">
        <v>1</v>
      </c>
      <c r="X82">
        <v>21.6</v>
      </c>
      <c r="Y82">
        <v>0</v>
      </c>
      <c r="Z82">
        <v>0</v>
      </c>
      <c r="AA82">
        <v>0</v>
      </c>
      <c r="AB82">
        <v>451.08</v>
      </c>
      <c r="AC82">
        <v>0</v>
      </c>
      <c r="AD82">
        <v>1</v>
      </c>
      <c r="AE82">
        <v>1</v>
      </c>
      <c r="AF82" t="s">
        <v>3</v>
      </c>
      <c r="AG82">
        <v>21.6</v>
      </c>
      <c r="AH82">
        <v>2</v>
      </c>
      <c r="AI82">
        <v>424392403</v>
      </c>
      <c r="AJ82">
        <v>72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ROW(Source!A98)</f>
        <v>98</v>
      </c>
      <c r="B83">
        <v>424392404</v>
      </c>
      <c r="C83">
        <v>424235895</v>
      </c>
      <c r="D83">
        <v>417090896</v>
      </c>
      <c r="E83">
        <v>117</v>
      </c>
      <c r="F83">
        <v>1</v>
      </c>
      <c r="G83">
        <v>1</v>
      </c>
      <c r="H83">
        <v>1</v>
      </c>
      <c r="I83" t="s">
        <v>854</v>
      </c>
      <c r="J83" t="s">
        <v>3</v>
      </c>
      <c r="K83" t="s">
        <v>855</v>
      </c>
      <c r="L83">
        <v>1191</v>
      </c>
      <c r="N83">
        <v>1013</v>
      </c>
      <c r="O83" t="s">
        <v>856</v>
      </c>
      <c r="P83" t="s">
        <v>856</v>
      </c>
      <c r="Q83">
        <v>1</v>
      </c>
      <c r="X83">
        <v>20.6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20.6</v>
      </c>
      <c r="AH83">
        <v>2</v>
      </c>
      <c r="AI83">
        <v>424392404</v>
      </c>
      <c r="AJ83">
        <v>73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ROW(Source!A98)</f>
        <v>98</v>
      </c>
      <c r="B84">
        <v>424392405</v>
      </c>
      <c r="C84">
        <v>424235895</v>
      </c>
      <c r="D84">
        <v>417096954</v>
      </c>
      <c r="E84">
        <v>1</v>
      </c>
      <c r="F84">
        <v>1</v>
      </c>
      <c r="G84">
        <v>1</v>
      </c>
      <c r="H84">
        <v>2</v>
      </c>
      <c r="I84" t="s">
        <v>955</v>
      </c>
      <c r="J84" t="s">
        <v>956</v>
      </c>
      <c r="K84" t="s">
        <v>957</v>
      </c>
      <c r="L84">
        <v>1368</v>
      </c>
      <c r="N84">
        <v>1011</v>
      </c>
      <c r="O84" t="s">
        <v>748</v>
      </c>
      <c r="P84" t="s">
        <v>748</v>
      </c>
      <c r="Q84">
        <v>1</v>
      </c>
      <c r="X84">
        <v>2.59</v>
      </c>
      <c r="Y84">
        <v>0</v>
      </c>
      <c r="Z84">
        <v>887.54</v>
      </c>
      <c r="AA84">
        <v>724.95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2.59</v>
      </c>
      <c r="AH84">
        <v>2</v>
      </c>
      <c r="AI84">
        <v>424392405</v>
      </c>
      <c r="AJ84">
        <v>74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ROW(Source!A98)</f>
        <v>98</v>
      </c>
      <c r="B85">
        <v>424392406</v>
      </c>
      <c r="C85">
        <v>424235895</v>
      </c>
      <c r="D85">
        <v>417096965</v>
      </c>
      <c r="E85">
        <v>1</v>
      </c>
      <c r="F85">
        <v>1</v>
      </c>
      <c r="G85">
        <v>1</v>
      </c>
      <c r="H85">
        <v>2</v>
      </c>
      <c r="I85" t="s">
        <v>873</v>
      </c>
      <c r="J85" t="s">
        <v>874</v>
      </c>
      <c r="K85" t="s">
        <v>875</v>
      </c>
      <c r="L85">
        <v>1368</v>
      </c>
      <c r="N85">
        <v>1011</v>
      </c>
      <c r="O85" t="s">
        <v>748</v>
      </c>
      <c r="P85" t="s">
        <v>748</v>
      </c>
      <c r="Q85">
        <v>1</v>
      </c>
      <c r="X85">
        <v>2.2999999999999998</v>
      </c>
      <c r="Y85">
        <v>0</v>
      </c>
      <c r="Z85">
        <v>1933</v>
      </c>
      <c r="AA85">
        <v>724.95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2.2999999999999998</v>
      </c>
      <c r="AH85">
        <v>2</v>
      </c>
      <c r="AI85">
        <v>424392406</v>
      </c>
      <c r="AJ85">
        <v>75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ROW(Source!A98)</f>
        <v>98</v>
      </c>
      <c r="B86">
        <v>424392407</v>
      </c>
      <c r="C86">
        <v>424235895</v>
      </c>
      <c r="D86">
        <v>417097549</v>
      </c>
      <c r="E86">
        <v>1</v>
      </c>
      <c r="F86">
        <v>1</v>
      </c>
      <c r="G86">
        <v>1</v>
      </c>
      <c r="H86">
        <v>2</v>
      </c>
      <c r="I86" t="s">
        <v>886</v>
      </c>
      <c r="J86" t="s">
        <v>887</v>
      </c>
      <c r="K86" t="s">
        <v>888</v>
      </c>
      <c r="L86">
        <v>1368</v>
      </c>
      <c r="N86">
        <v>1011</v>
      </c>
      <c r="O86" t="s">
        <v>748</v>
      </c>
      <c r="P86" t="s">
        <v>748</v>
      </c>
      <c r="Q86">
        <v>1</v>
      </c>
      <c r="X86">
        <v>2.46</v>
      </c>
      <c r="Y86">
        <v>0</v>
      </c>
      <c r="Z86">
        <v>1587.88</v>
      </c>
      <c r="AA86">
        <v>620.24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2.46</v>
      </c>
      <c r="AH86">
        <v>2</v>
      </c>
      <c r="AI86">
        <v>424392407</v>
      </c>
      <c r="AJ86">
        <v>76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ROW(Source!A98)</f>
        <v>98</v>
      </c>
      <c r="B87">
        <v>424392408</v>
      </c>
      <c r="C87">
        <v>424235895</v>
      </c>
      <c r="D87">
        <v>417097751</v>
      </c>
      <c r="E87">
        <v>1</v>
      </c>
      <c r="F87">
        <v>1</v>
      </c>
      <c r="G87">
        <v>1</v>
      </c>
      <c r="H87">
        <v>2</v>
      </c>
      <c r="I87" t="s">
        <v>958</v>
      </c>
      <c r="J87" t="s">
        <v>959</v>
      </c>
      <c r="K87" t="s">
        <v>960</v>
      </c>
      <c r="L87">
        <v>1368</v>
      </c>
      <c r="N87">
        <v>1011</v>
      </c>
      <c r="O87" t="s">
        <v>748</v>
      </c>
      <c r="P87" t="s">
        <v>748</v>
      </c>
      <c r="Q87">
        <v>1</v>
      </c>
      <c r="X87">
        <v>12.21</v>
      </c>
      <c r="Y87">
        <v>0</v>
      </c>
      <c r="Z87">
        <v>2391.6</v>
      </c>
      <c r="AA87">
        <v>724.95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12.21</v>
      </c>
      <c r="AH87">
        <v>2</v>
      </c>
      <c r="AI87">
        <v>424392408</v>
      </c>
      <c r="AJ87">
        <v>77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ROW(Source!A98)</f>
        <v>98</v>
      </c>
      <c r="B88">
        <v>424392409</v>
      </c>
      <c r="C88">
        <v>424235895</v>
      </c>
      <c r="D88">
        <v>417098236</v>
      </c>
      <c r="E88">
        <v>1</v>
      </c>
      <c r="F88">
        <v>1</v>
      </c>
      <c r="G88">
        <v>1</v>
      </c>
      <c r="H88">
        <v>2</v>
      </c>
      <c r="I88" t="s">
        <v>898</v>
      </c>
      <c r="J88" t="s">
        <v>899</v>
      </c>
      <c r="K88" t="s">
        <v>900</v>
      </c>
      <c r="L88">
        <v>1368</v>
      </c>
      <c r="N88">
        <v>1011</v>
      </c>
      <c r="O88" t="s">
        <v>748</v>
      </c>
      <c r="P88" t="s">
        <v>748</v>
      </c>
      <c r="Q88">
        <v>1</v>
      </c>
      <c r="X88">
        <v>1.04</v>
      </c>
      <c r="Y88">
        <v>0</v>
      </c>
      <c r="Z88">
        <v>1446.31</v>
      </c>
      <c r="AA88">
        <v>539.69000000000005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1.04</v>
      </c>
      <c r="AH88">
        <v>2</v>
      </c>
      <c r="AI88">
        <v>424392409</v>
      </c>
      <c r="AJ88">
        <v>78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ROW(Source!A98)</f>
        <v>98</v>
      </c>
      <c r="B89">
        <v>424392410</v>
      </c>
      <c r="C89">
        <v>424235895</v>
      </c>
      <c r="D89">
        <v>417165052</v>
      </c>
      <c r="E89">
        <v>1</v>
      </c>
      <c r="F89">
        <v>1</v>
      </c>
      <c r="G89">
        <v>1</v>
      </c>
      <c r="H89">
        <v>3</v>
      </c>
      <c r="I89" t="s">
        <v>907</v>
      </c>
      <c r="J89" t="s">
        <v>908</v>
      </c>
      <c r="K89" t="s">
        <v>909</v>
      </c>
      <c r="L89">
        <v>1339</v>
      </c>
      <c r="N89">
        <v>1007</v>
      </c>
      <c r="O89" t="s">
        <v>910</v>
      </c>
      <c r="P89" t="s">
        <v>910</v>
      </c>
      <c r="Q89">
        <v>1</v>
      </c>
      <c r="X89">
        <v>7</v>
      </c>
      <c r="Y89">
        <v>35.71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15</v>
      </c>
      <c r="AG89">
        <v>0</v>
      </c>
      <c r="AH89">
        <v>2</v>
      </c>
      <c r="AI89">
        <v>424392410</v>
      </c>
      <c r="AJ89">
        <v>79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ROW(Source!A98)</f>
        <v>98</v>
      </c>
      <c r="B90">
        <v>424392411</v>
      </c>
      <c r="C90">
        <v>424235895</v>
      </c>
      <c r="D90">
        <v>417091877</v>
      </c>
      <c r="E90">
        <v>117</v>
      </c>
      <c r="F90">
        <v>1</v>
      </c>
      <c r="G90">
        <v>1</v>
      </c>
      <c r="H90">
        <v>3</v>
      </c>
      <c r="I90" t="s">
        <v>1214</v>
      </c>
      <c r="J90" t="s">
        <v>3</v>
      </c>
      <c r="K90" t="s">
        <v>1217</v>
      </c>
      <c r="L90">
        <v>1339</v>
      </c>
      <c r="N90">
        <v>1007</v>
      </c>
      <c r="O90" t="s">
        <v>910</v>
      </c>
      <c r="P90" t="s">
        <v>910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15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ROW(Source!A99)</f>
        <v>99</v>
      </c>
      <c r="B91">
        <v>424392413</v>
      </c>
      <c r="C91">
        <v>424235914</v>
      </c>
      <c r="D91">
        <v>417090698</v>
      </c>
      <c r="E91">
        <v>117</v>
      </c>
      <c r="F91">
        <v>1</v>
      </c>
      <c r="G91">
        <v>1</v>
      </c>
      <c r="H91">
        <v>1</v>
      </c>
      <c r="I91" t="s">
        <v>961</v>
      </c>
      <c r="J91" t="s">
        <v>3</v>
      </c>
      <c r="K91" t="s">
        <v>962</v>
      </c>
      <c r="L91">
        <v>1191</v>
      </c>
      <c r="N91">
        <v>1013</v>
      </c>
      <c r="O91" t="s">
        <v>856</v>
      </c>
      <c r="P91" t="s">
        <v>856</v>
      </c>
      <c r="Q91">
        <v>1</v>
      </c>
      <c r="X91">
        <v>24.3</v>
      </c>
      <c r="Y91">
        <v>0</v>
      </c>
      <c r="Z91">
        <v>0</v>
      </c>
      <c r="AA91">
        <v>0</v>
      </c>
      <c r="AB91">
        <v>475.25</v>
      </c>
      <c r="AC91">
        <v>0</v>
      </c>
      <c r="AD91">
        <v>1</v>
      </c>
      <c r="AE91">
        <v>1</v>
      </c>
      <c r="AF91" t="s">
        <v>3</v>
      </c>
      <c r="AG91">
        <v>24.3</v>
      </c>
      <c r="AH91">
        <v>2</v>
      </c>
      <c r="AI91">
        <v>424392413</v>
      </c>
      <c r="AJ91">
        <v>80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ROW(Source!A99)</f>
        <v>99</v>
      </c>
      <c r="B92">
        <v>424392414</v>
      </c>
      <c r="C92">
        <v>424235914</v>
      </c>
      <c r="D92">
        <v>417090896</v>
      </c>
      <c r="E92">
        <v>117</v>
      </c>
      <c r="F92">
        <v>1</v>
      </c>
      <c r="G92">
        <v>1</v>
      </c>
      <c r="H92">
        <v>1</v>
      </c>
      <c r="I92" t="s">
        <v>854</v>
      </c>
      <c r="J92" t="s">
        <v>3</v>
      </c>
      <c r="K92" t="s">
        <v>855</v>
      </c>
      <c r="L92">
        <v>1191</v>
      </c>
      <c r="N92">
        <v>1013</v>
      </c>
      <c r="O92" t="s">
        <v>856</v>
      </c>
      <c r="P92" t="s">
        <v>856</v>
      </c>
      <c r="Q92">
        <v>1</v>
      </c>
      <c r="X92">
        <v>2.92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3</v>
      </c>
      <c r="AG92">
        <v>2.92</v>
      </c>
      <c r="AH92">
        <v>2</v>
      </c>
      <c r="AI92">
        <v>424392414</v>
      </c>
      <c r="AJ92">
        <v>81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ROW(Source!A99)</f>
        <v>99</v>
      </c>
      <c r="B93">
        <v>424392415</v>
      </c>
      <c r="C93">
        <v>424235914</v>
      </c>
      <c r="D93">
        <v>417097549</v>
      </c>
      <c r="E93">
        <v>1</v>
      </c>
      <c r="F93">
        <v>1</v>
      </c>
      <c r="G93">
        <v>1</v>
      </c>
      <c r="H93">
        <v>2</v>
      </c>
      <c r="I93" t="s">
        <v>886</v>
      </c>
      <c r="J93" t="s">
        <v>887</v>
      </c>
      <c r="K93" t="s">
        <v>888</v>
      </c>
      <c r="L93">
        <v>1368</v>
      </c>
      <c r="N93">
        <v>1011</v>
      </c>
      <c r="O93" t="s">
        <v>748</v>
      </c>
      <c r="P93" t="s">
        <v>748</v>
      </c>
      <c r="Q93">
        <v>1</v>
      </c>
      <c r="X93">
        <v>1.1499999999999999</v>
      </c>
      <c r="Y93">
        <v>0</v>
      </c>
      <c r="Z93">
        <v>1587.88</v>
      </c>
      <c r="AA93">
        <v>620.24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1.1499999999999999</v>
      </c>
      <c r="AH93">
        <v>2</v>
      </c>
      <c r="AI93">
        <v>424392415</v>
      </c>
      <c r="AJ93">
        <v>82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ROW(Source!A99)</f>
        <v>99</v>
      </c>
      <c r="B94">
        <v>424392416</v>
      </c>
      <c r="C94">
        <v>424235914</v>
      </c>
      <c r="D94">
        <v>417097742</v>
      </c>
      <c r="E94">
        <v>1</v>
      </c>
      <c r="F94">
        <v>1</v>
      </c>
      <c r="G94">
        <v>1</v>
      </c>
      <c r="H94">
        <v>2</v>
      </c>
      <c r="I94" t="s">
        <v>947</v>
      </c>
      <c r="J94" t="s">
        <v>948</v>
      </c>
      <c r="K94" t="s">
        <v>949</v>
      </c>
      <c r="L94">
        <v>1368</v>
      </c>
      <c r="N94">
        <v>1011</v>
      </c>
      <c r="O94" t="s">
        <v>748</v>
      </c>
      <c r="P94" t="s">
        <v>748</v>
      </c>
      <c r="Q94">
        <v>1</v>
      </c>
      <c r="X94">
        <v>1.3</v>
      </c>
      <c r="Y94">
        <v>0</v>
      </c>
      <c r="Z94">
        <v>1349.63</v>
      </c>
      <c r="AA94">
        <v>620.24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1.3</v>
      </c>
      <c r="AH94">
        <v>2</v>
      </c>
      <c r="AI94">
        <v>424392416</v>
      </c>
      <c r="AJ94">
        <v>83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ROW(Source!A99)</f>
        <v>99</v>
      </c>
      <c r="B95">
        <v>424392417</v>
      </c>
      <c r="C95">
        <v>424235914</v>
      </c>
      <c r="D95">
        <v>417098236</v>
      </c>
      <c r="E95">
        <v>1</v>
      </c>
      <c r="F95">
        <v>1</v>
      </c>
      <c r="G95">
        <v>1</v>
      </c>
      <c r="H95">
        <v>2</v>
      </c>
      <c r="I95" t="s">
        <v>898</v>
      </c>
      <c r="J95" t="s">
        <v>899</v>
      </c>
      <c r="K95" t="s">
        <v>900</v>
      </c>
      <c r="L95">
        <v>1368</v>
      </c>
      <c r="N95">
        <v>1011</v>
      </c>
      <c r="O95" t="s">
        <v>748</v>
      </c>
      <c r="P95" t="s">
        <v>748</v>
      </c>
      <c r="Q95">
        <v>1</v>
      </c>
      <c r="X95">
        <v>0.47</v>
      </c>
      <c r="Y95">
        <v>0</v>
      </c>
      <c r="Z95">
        <v>1446.31</v>
      </c>
      <c r="AA95">
        <v>539.69000000000005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0.47</v>
      </c>
      <c r="AH95">
        <v>2</v>
      </c>
      <c r="AI95">
        <v>424392417</v>
      </c>
      <c r="AJ95">
        <v>84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ROW(Source!A99)</f>
        <v>99</v>
      </c>
      <c r="B96">
        <v>424392418</v>
      </c>
      <c r="C96">
        <v>424235914</v>
      </c>
      <c r="D96">
        <v>417165052</v>
      </c>
      <c r="E96">
        <v>1</v>
      </c>
      <c r="F96">
        <v>1</v>
      </c>
      <c r="G96">
        <v>1</v>
      </c>
      <c r="H96">
        <v>3</v>
      </c>
      <c r="I96" t="s">
        <v>907</v>
      </c>
      <c r="J96" t="s">
        <v>908</v>
      </c>
      <c r="K96" t="s">
        <v>909</v>
      </c>
      <c r="L96">
        <v>1339</v>
      </c>
      <c r="N96">
        <v>1007</v>
      </c>
      <c r="O96" t="s">
        <v>910</v>
      </c>
      <c r="P96" t="s">
        <v>910</v>
      </c>
      <c r="Q96">
        <v>1</v>
      </c>
      <c r="X96">
        <v>2</v>
      </c>
      <c r="Y96">
        <v>35.71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15</v>
      </c>
      <c r="AG96">
        <v>0</v>
      </c>
      <c r="AH96">
        <v>2</v>
      </c>
      <c r="AI96">
        <v>424392418</v>
      </c>
      <c r="AJ96">
        <v>85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ROW(Source!A99)</f>
        <v>99</v>
      </c>
      <c r="B97">
        <v>424392419</v>
      </c>
      <c r="C97">
        <v>424235914</v>
      </c>
      <c r="D97">
        <v>417091891</v>
      </c>
      <c r="E97">
        <v>117</v>
      </c>
      <c r="F97">
        <v>1</v>
      </c>
      <c r="G97">
        <v>1</v>
      </c>
      <c r="H97">
        <v>3</v>
      </c>
      <c r="I97" t="s">
        <v>1214</v>
      </c>
      <c r="J97" t="s">
        <v>3</v>
      </c>
      <c r="K97" t="s">
        <v>1218</v>
      </c>
      <c r="L97">
        <v>1339</v>
      </c>
      <c r="N97">
        <v>1007</v>
      </c>
      <c r="O97" t="s">
        <v>910</v>
      </c>
      <c r="P97" t="s">
        <v>910</v>
      </c>
      <c r="Q97">
        <v>1</v>
      </c>
      <c r="X97">
        <v>17.399999999999999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15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ROW(Source!A100)</f>
        <v>100</v>
      </c>
      <c r="B98">
        <v>424392421</v>
      </c>
      <c r="C98">
        <v>424235929</v>
      </c>
      <c r="D98">
        <v>417090716</v>
      </c>
      <c r="E98">
        <v>117</v>
      </c>
      <c r="F98">
        <v>1</v>
      </c>
      <c r="G98">
        <v>1</v>
      </c>
      <c r="H98">
        <v>1</v>
      </c>
      <c r="I98" t="s">
        <v>914</v>
      </c>
      <c r="J98" t="s">
        <v>3</v>
      </c>
      <c r="K98" t="s">
        <v>915</v>
      </c>
      <c r="L98">
        <v>1191</v>
      </c>
      <c r="N98">
        <v>1013</v>
      </c>
      <c r="O98" t="s">
        <v>856</v>
      </c>
      <c r="P98" t="s">
        <v>856</v>
      </c>
      <c r="Q98">
        <v>1</v>
      </c>
      <c r="X98">
        <v>14.4</v>
      </c>
      <c r="Y98">
        <v>0</v>
      </c>
      <c r="Z98">
        <v>0</v>
      </c>
      <c r="AA98">
        <v>0</v>
      </c>
      <c r="AB98">
        <v>521.55999999999995</v>
      </c>
      <c r="AC98">
        <v>0</v>
      </c>
      <c r="AD98">
        <v>1</v>
      </c>
      <c r="AE98">
        <v>1</v>
      </c>
      <c r="AF98" t="s">
        <v>3</v>
      </c>
      <c r="AG98">
        <v>14.4</v>
      </c>
      <c r="AH98">
        <v>2</v>
      </c>
      <c r="AI98">
        <v>424392421</v>
      </c>
      <c r="AJ98">
        <v>86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ROW(Source!A100)</f>
        <v>100</v>
      </c>
      <c r="B99">
        <v>424392422</v>
      </c>
      <c r="C99">
        <v>424235929</v>
      </c>
      <c r="D99">
        <v>417090896</v>
      </c>
      <c r="E99">
        <v>117</v>
      </c>
      <c r="F99">
        <v>1</v>
      </c>
      <c r="G99">
        <v>1</v>
      </c>
      <c r="H99">
        <v>1</v>
      </c>
      <c r="I99" t="s">
        <v>854</v>
      </c>
      <c r="J99" t="s">
        <v>3</v>
      </c>
      <c r="K99" t="s">
        <v>855</v>
      </c>
      <c r="L99">
        <v>1191</v>
      </c>
      <c r="N99">
        <v>1013</v>
      </c>
      <c r="O99" t="s">
        <v>856</v>
      </c>
      <c r="P99" t="s">
        <v>856</v>
      </c>
      <c r="Q99">
        <v>1</v>
      </c>
      <c r="X99">
        <v>7.0000000000000007E-2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3</v>
      </c>
      <c r="AG99">
        <v>7.0000000000000007E-2</v>
      </c>
      <c r="AH99">
        <v>2</v>
      </c>
      <c r="AI99">
        <v>424392422</v>
      </c>
      <c r="AJ99">
        <v>87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ROW(Source!A100)</f>
        <v>100</v>
      </c>
      <c r="B100">
        <v>424392423</v>
      </c>
      <c r="C100">
        <v>424235929</v>
      </c>
      <c r="D100">
        <v>417097392</v>
      </c>
      <c r="E100">
        <v>1</v>
      </c>
      <c r="F100">
        <v>1</v>
      </c>
      <c r="G100">
        <v>1</v>
      </c>
      <c r="H100">
        <v>2</v>
      </c>
      <c r="I100" t="s">
        <v>963</v>
      </c>
      <c r="J100" t="s">
        <v>964</v>
      </c>
      <c r="K100" t="s">
        <v>965</v>
      </c>
      <c r="L100">
        <v>1368</v>
      </c>
      <c r="N100">
        <v>1011</v>
      </c>
      <c r="O100" t="s">
        <v>748</v>
      </c>
      <c r="P100" t="s">
        <v>748</v>
      </c>
      <c r="Q100">
        <v>1</v>
      </c>
      <c r="X100">
        <v>0.02</v>
      </c>
      <c r="Y100">
        <v>0</v>
      </c>
      <c r="Z100">
        <v>1626.29</v>
      </c>
      <c r="AA100">
        <v>724.95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0.02</v>
      </c>
      <c r="AH100">
        <v>2</v>
      </c>
      <c r="AI100">
        <v>424392423</v>
      </c>
      <c r="AJ100">
        <v>88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ROW(Source!A100)</f>
        <v>100</v>
      </c>
      <c r="B101">
        <v>424392424</v>
      </c>
      <c r="C101">
        <v>424235929</v>
      </c>
      <c r="D101">
        <v>417097549</v>
      </c>
      <c r="E101">
        <v>1</v>
      </c>
      <c r="F101">
        <v>1</v>
      </c>
      <c r="G101">
        <v>1</v>
      </c>
      <c r="H101">
        <v>2</v>
      </c>
      <c r="I101" t="s">
        <v>886</v>
      </c>
      <c r="J101" t="s">
        <v>887</v>
      </c>
      <c r="K101" t="s">
        <v>888</v>
      </c>
      <c r="L101">
        <v>1368</v>
      </c>
      <c r="N101">
        <v>1011</v>
      </c>
      <c r="O101" t="s">
        <v>748</v>
      </c>
      <c r="P101" t="s">
        <v>748</v>
      </c>
      <c r="Q101">
        <v>1</v>
      </c>
      <c r="X101">
        <v>0.03</v>
      </c>
      <c r="Y101">
        <v>0</v>
      </c>
      <c r="Z101">
        <v>1587.88</v>
      </c>
      <c r="AA101">
        <v>620.24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0.03</v>
      </c>
      <c r="AH101">
        <v>2</v>
      </c>
      <c r="AI101">
        <v>424392424</v>
      </c>
      <c r="AJ101">
        <v>89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ROW(Source!A100)</f>
        <v>100</v>
      </c>
      <c r="B102">
        <v>424392425</v>
      </c>
      <c r="C102">
        <v>424235929</v>
      </c>
      <c r="D102">
        <v>417097819</v>
      </c>
      <c r="E102">
        <v>1</v>
      </c>
      <c r="F102">
        <v>1</v>
      </c>
      <c r="G102">
        <v>1</v>
      </c>
      <c r="H102">
        <v>2</v>
      </c>
      <c r="I102" t="s">
        <v>966</v>
      </c>
      <c r="J102" t="s">
        <v>967</v>
      </c>
      <c r="K102" t="s">
        <v>968</v>
      </c>
      <c r="L102">
        <v>1368</v>
      </c>
      <c r="N102">
        <v>1011</v>
      </c>
      <c r="O102" t="s">
        <v>748</v>
      </c>
      <c r="P102" t="s">
        <v>748</v>
      </c>
      <c r="Q102">
        <v>1</v>
      </c>
      <c r="X102">
        <v>0.85</v>
      </c>
      <c r="Y102">
        <v>0</v>
      </c>
      <c r="Z102">
        <v>50.18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0.85</v>
      </c>
      <c r="AH102">
        <v>2</v>
      </c>
      <c r="AI102">
        <v>424392425</v>
      </c>
      <c r="AJ102">
        <v>90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ROW(Source!A100)</f>
        <v>100</v>
      </c>
      <c r="B103">
        <v>424392426</v>
      </c>
      <c r="C103">
        <v>424235929</v>
      </c>
      <c r="D103">
        <v>417098287</v>
      </c>
      <c r="E103">
        <v>1</v>
      </c>
      <c r="F103">
        <v>1</v>
      </c>
      <c r="G103">
        <v>1</v>
      </c>
      <c r="H103">
        <v>2</v>
      </c>
      <c r="I103" t="s">
        <v>901</v>
      </c>
      <c r="J103" t="s">
        <v>902</v>
      </c>
      <c r="K103" t="s">
        <v>903</v>
      </c>
      <c r="L103">
        <v>1368</v>
      </c>
      <c r="N103">
        <v>1011</v>
      </c>
      <c r="O103" t="s">
        <v>748</v>
      </c>
      <c r="P103" t="s">
        <v>748</v>
      </c>
      <c r="Q103">
        <v>1</v>
      </c>
      <c r="X103">
        <v>0.02</v>
      </c>
      <c r="Y103">
        <v>0</v>
      </c>
      <c r="Z103">
        <v>641.70000000000005</v>
      </c>
      <c r="AA103">
        <v>539.69000000000005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0.02</v>
      </c>
      <c r="AH103">
        <v>2</v>
      </c>
      <c r="AI103">
        <v>424392426</v>
      </c>
      <c r="AJ103">
        <v>91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ROW(Source!A100)</f>
        <v>100</v>
      </c>
      <c r="B104">
        <v>424392427</v>
      </c>
      <c r="C104">
        <v>424235929</v>
      </c>
      <c r="D104">
        <v>417162923</v>
      </c>
      <c r="E104">
        <v>1</v>
      </c>
      <c r="F104">
        <v>1</v>
      </c>
      <c r="G104">
        <v>1</v>
      </c>
      <c r="H104">
        <v>3</v>
      </c>
      <c r="I104" t="s">
        <v>904</v>
      </c>
      <c r="J104" t="s">
        <v>905</v>
      </c>
      <c r="K104" t="s">
        <v>906</v>
      </c>
      <c r="L104">
        <v>1348</v>
      </c>
      <c r="N104">
        <v>1009</v>
      </c>
      <c r="O104" t="s">
        <v>635</v>
      </c>
      <c r="P104" t="s">
        <v>635</v>
      </c>
      <c r="Q104">
        <v>1000</v>
      </c>
      <c r="X104">
        <v>0.06</v>
      </c>
      <c r="Y104">
        <v>22876.38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15</v>
      </c>
      <c r="AG104">
        <v>0</v>
      </c>
      <c r="AH104">
        <v>2</v>
      </c>
      <c r="AI104">
        <v>424392427</v>
      </c>
      <c r="AJ104">
        <v>92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ROW(Source!A100)</f>
        <v>100</v>
      </c>
      <c r="B105">
        <v>424392428</v>
      </c>
      <c r="C105">
        <v>424235929</v>
      </c>
      <c r="D105">
        <v>417168141</v>
      </c>
      <c r="E105">
        <v>1</v>
      </c>
      <c r="F105">
        <v>1</v>
      </c>
      <c r="G105">
        <v>1</v>
      </c>
      <c r="H105">
        <v>3</v>
      </c>
      <c r="I105" t="s">
        <v>911</v>
      </c>
      <c r="J105" t="s">
        <v>912</v>
      </c>
      <c r="K105" t="s">
        <v>913</v>
      </c>
      <c r="L105">
        <v>1339</v>
      </c>
      <c r="N105">
        <v>1007</v>
      </c>
      <c r="O105" t="s">
        <v>910</v>
      </c>
      <c r="P105" t="s">
        <v>910</v>
      </c>
      <c r="Q105">
        <v>1</v>
      </c>
      <c r="X105">
        <v>0.5</v>
      </c>
      <c r="Y105">
        <v>908.22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15</v>
      </c>
      <c r="AG105">
        <v>0</v>
      </c>
      <c r="AH105">
        <v>2</v>
      </c>
      <c r="AI105">
        <v>424392428</v>
      </c>
      <c r="AJ105">
        <v>93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ROW(Source!A100)</f>
        <v>100</v>
      </c>
      <c r="B106">
        <v>424392429</v>
      </c>
      <c r="C106">
        <v>424235929</v>
      </c>
      <c r="D106">
        <v>417092062</v>
      </c>
      <c r="E106">
        <v>117</v>
      </c>
      <c r="F106">
        <v>1</v>
      </c>
      <c r="G106">
        <v>1</v>
      </c>
      <c r="H106">
        <v>3</v>
      </c>
      <c r="I106" t="s">
        <v>1219</v>
      </c>
      <c r="J106" t="s">
        <v>3</v>
      </c>
      <c r="K106" t="s">
        <v>1220</v>
      </c>
      <c r="L106">
        <v>1348</v>
      </c>
      <c r="N106">
        <v>1009</v>
      </c>
      <c r="O106" t="s">
        <v>635</v>
      </c>
      <c r="P106" t="s">
        <v>635</v>
      </c>
      <c r="Q106">
        <v>1000</v>
      </c>
      <c r="X106">
        <v>7.14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15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ROW(Source!A101)</f>
        <v>101</v>
      </c>
      <c r="B107">
        <v>424392431</v>
      </c>
      <c r="C107">
        <v>424235948</v>
      </c>
      <c r="D107">
        <v>417090726</v>
      </c>
      <c r="E107">
        <v>117</v>
      </c>
      <c r="F107">
        <v>1</v>
      </c>
      <c r="G107">
        <v>1</v>
      </c>
      <c r="H107">
        <v>1</v>
      </c>
      <c r="I107" t="s">
        <v>969</v>
      </c>
      <c r="J107" t="s">
        <v>3</v>
      </c>
      <c r="K107" t="s">
        <v>970</v>
      </c>
      <c r="L107">
        <v>1191</v>
      </c>
      <c r="N107">
        <v>1013</v>
      </c>
      <c r="O107" t="s">
        <v>856</v>
      </c>
      <c r="P107" t="s">
        <v>856</v>
      </c>
      <c r="Q107">
        <v>1</v>
      </c>
      <c r="X107">
        <v>8.9600000000000009</v>
      </c>
      <c r="Y107">
        <v>0</v>
      </c>
      <c r="Z107">
        <v>0</v>
      </c>
      <c r="AA107">
        <v>0</v>
      </c>
      <c r="AB107">
        <v>539.69000000000005</v>
      </c>
      <c r="AC107">
        <v>0</v>
      </c>
      <c r="AD107">
        <v>1</v>
      </c>
      <c r="AE107">
        <v>1</v>
      </c>
      <c r="AF107" t="s">
        <v>3</v>
      </c>
      <c r="AG107">
        <v>8.9600000000000009</v>
      </c>
      <c r="AH107">
        <v>2</v>
      </c>
      <c r="AI107">
        <v>424392431</v>
      </c>
      <c r="AJ107">
        <v>94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ROW(Source!A101)</f>
        <v>101</v>
      </c>
      <c r="B108">
        <v>424392432</v>
      </c>
      <c r="C108">
        <v>424235948</v>
      </c>
      <c r="D108">
        <v>417090896</v>
      </c>
      <c r="E108">
        <v>117</v>
      </c>
      <c r="F108">
        <v>1</v>
      </c>
      <c r="G108">
        <v>1</v>
      </c>
      <c r="H108">
        <v>1</v>
      </c>
      <c r="I108" t="s">
        <v>854</v>
      </c>
      <c r="J108" t="s">
        <v>3</v>
      </c>
      <c r="K108" t="s">
        <v>855</v>
      </c>
      <c r="L108">
        <v>1191</v>
      </c>
      <c r="N108">
        <v>1013</v>
      </c>
      <c r="O108" t="s">
        <v>856</v>
      </c>
      <c r="P108" t="s">
        <v>856</v>
      </c>
      <c r="Q108">
        <v>1</v>
      </c>
      <c r="X108">
        <v>0.04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3</v>
      </c>
      <c r="AG108">
        <v>0.04</v>
      </c>
      <c r="AH108">
        <v>2</v>
      </c>
      <c r="AI108">
        <v>424392432</v>
      </c>
      <c r="AJ108">
        <v>95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ROW(Source!A101)</f>
        <v>101</v>
      </c>
      <c r="B109">
        <v>424392433</v>
      </c>
      <c r="C109">
        <v>424235948</v>
      </c>
      <c r="D109">
        <v>417097392</v>
      </c>
      <c r="E109">
        <v>1</v>
      </c>
      <c r="F109">
        <v>1</v>
      </c>
      <c r="G109">
        <v>1</v>
      </c>
      <c r="H109">
        <v>2</v>
      </c>
      <c r="I109" t="s">
        <v>963</v>
      </c>
      <c r="J109" t="s">
        <v>964</v>
      </c>
      <c r="K109" t="s">
        <v>965</v>
      </c>
      <c r="L109">
        <v>1368</v>
      </c>
      <c r="N109">
        <v>1011</v>
      </c>
      <c r="O109" t="s">
        <v>748</v>
      </c>
      <c r="P109" t="s">
        <v>748</v>
      </c>
      <c r="Q109">
        <v>1</v>
      </c>
      <c r="X109">
        <v>0.02</v>
      </c>
      <c r="Y109">
        <v>0</v>
      </c>
      <c r="Z109">
        <v>1626.29</v>
      </c>
      <c r="AA109">
        <v>724.95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0.02</v>
      </c>
      <c r="AH109">
        <v>2</v>
      </c>
      <c r="AI109">
        <v>424392433</v>
      </c>
      <c r="AJ109">
        <v>96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ROW(Source!A101)</f>
        <v>101</v>
      </c>
      <c r="B110">
        <v>424392434</v>
      </c>
      <c r="C110">
        <v>424235948</v>
      </c>
      <c r="D110">
        <v>417097819</v>
      </c>
      <c r="E110">
        <v>1</v>
      </c>
      <c r="F110">
        <v>1</v>
      </c>
      <c r="G110">
        <v>1</v>
      </c>
      <c r="H110">
        <v>2</v>
      </c>
      <c r="I110" t="s">
        <v>966</v>
      </c>
      <c r="J110" t="s">
        <v>967</v>
      </c>
      <c r="K110" t="s">
        <v>968</v>
      </c>
      <c r="L110">
        <v>1368</v>
      </c>
      <c r="N110">
        <v>1011</v>
      </c>
      <c r="O110" t="s">
        <v>748</v>
      </c>
      <c r="P110" t="s">
        <v>748</v>
      </c>
      <c r="Q110">
        <v>1</v>
      </c>
      <c r="X110">
        <v>1.21</v>
      </c>
      <c r="Y110">
        <v>0</v>
      </c>
      <c r="Z110">
        <v>50.18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1.21</v>
      </c>
      <c r="AH110">
        <v>2</v>
      </c>
      <c r="AI110">
        <v>424392434</v>
      </c>
      <c r="AJ110">
        <v>97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ROW(Source!A101)</f>
        <v>101</v>
      </c>
      <c r="B111">
        <v>424392435</v>
      </c>
      <c r="C111">
        <v>424235948</v>
      </c>
      <c r="D111">
        <v>417098287</v>
      </c>
      <c r="E111">
        <v>1</v>
      </c>
      <c r="F111">
        <v>1</v>
      </c>
      <c r="G111">
        <v>1</v>
      </c>
      <c r="H111">
        <v>2</v>
      </c>
      <c r="I111" t="s">
        <v>901</v>
      </c>
      <c r="J111" t="s">
        <v>902</v>
      </c>
      <c r="K111" t="s">
        <v>903</v>
      </c>
      <c r="L111">
        <v>1368</v>
      </c>
      <c r="N111">
        <v>1011</v>
      </c>
      <c r="O111" t="s">
        <v>748</v>
      </c>
      <c r="P111" t="s">
        <v>748</v>
      </c>
      <c r="Q111">
        <v>1</v>
      </c>
      <c r="X111">
        <v>0.02</v>
      </c>
      <c r="Y111">
        <v>0</v>
      </c>
      <c r="Z111">
        <v>641.70000000000005</v>
      </c>
      <c r="AA111">
        <v>539.69000000000005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0.02</v>
      </c>
      <c r="AH111">
        <v>2</v>
      </c>
      <c r="AI111">
        <v>424392435</v>
      </c>
      <c r="AJ111">
        <v>98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ROW(Source!A101)</f>
        <v>101</v>
      </c>
      <c r="B112">
        <v>424392436</v>
      </c>
      <c r="C112">
        <v>424235948</v>
      </c>
      <c r="D112">
        <v>417162923</v>
      </c>
      <c r="E112">
        <v>1</v>
      </c>
      <c r="F112">
        <v>1</v>
      </c>
      <c r="G112">
        <v>1</v>
      </c>
      <c r="H112">
        <v>3</v>
      </c>
      <c r="I112" t="s">
        <v>904</v>
      </c>
      <c r="J112" t="s">
        <v>905</v>
      </c>
      <c r="K112" t="s">
        <v>906</v>
      </c>
      <c r="L112">
        <v>1348</v>
      </c>
      <c r="N112">
        <v>1009</v>
      </c>
      <c r="O112" t="s">
        <v>635</v>
      </c>
      <c r="P112" t="s">
        <v>635</v>
      </c>
      <c r="Q112">
        <v>1000</v>
      </c>
      <c r="X112">
        <v>0.06</v>
      </c>
      <c r="Y112">
        <v>22876.38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15</v>
      </c>
      <c r="AG112">
        <v>0</v>
      </c>
      <c r="AH112">
        <v>2</v>
      </c>
      <c r="AI112">
        <v>424392436</v>
      </c>
      <c r="AJ112">
        <v>99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ROW(Source!A101)</f>
        <v>101</v>
      </c>
      <c r="B113">
        <v>424392437</v>
      </c>
      <c r="C113">
        <v>424235948</v>
      </c>
      <c r="D113">
        <v>417092051</v>
      </c>
      <c r="E113">
        <v>117</v>
      </c>
      <c r="F113">
        <v>1</v>
      </c>
      <c r="G113">
        <v>1</v>
      </c>
      <c r="H113">
        <v>3</v>
      </c>
      <c r="I113" t="s">
        <v>1212</v>
      </c>
      <c r="J113" t="s">
        <v>3</v>
      </c>
      <c r="K113" t="s">
        <v>1221</v>
      </c>
      <c r="L113">
        <v>1348</v>
      </c>
      <c r="N113">
        <v>1009</v>
      </c>
      <c r="O113" t="s">
        <v>635</v>
      </c>
      <c r="P113" t="s">
        <v>635</v>
      </c>
      <c r="Q113">
        <v>1000</v>
      </c>
      <c r="X113">
        <v>10.7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15</v>
      </c>
      <c r="AG113">
        <v>0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ROW(Source!A102)</f>
        <v>102</v>
      </c>
      <c r="B114">
        <v>424392439</v>
      </c>
      <c r="C114">
        <v>424235963</v>
      </c>
      <c r="D114">
        <v>417090726</v>
      </c>
      <c r="E114">
        <v>117</v>
      </c>
      <c r="F114">
        <v>1</v>
      </c>
      <c r="G114">
        <v>1</v>
      </c>
      <c r="H114">
        <v>1</v>
      </c>
      <c r="I114" t="s">
        <v>969</v>
      </c>
      <c r="J114" t="s">
        <v>3</v>
      </c>
      <c r="K114" t="s">
        <v>970</v>
      </c>
      <c r="L114">
        <v>1191</v>
      </c>
      <c r="N114">
        <v>1013</v>
      </c>
      <c r="O114" t="s">
        <v>856</v>
      </c>
      <c r="P114" t="s">
        <v>856</v>
      </c>
      <c r="Q114">
        <v>1</v>
      </c>
      <c r="X114">
        <v>8.9600000000000009</v>
      </c>
      <c r="Y114">
        <v>0</v>
      </c>
      <c r="Z114">
        <v>0</v>
      </c>
      <c r="AA114">
        <v>0</v>
      </c>
      <c r="AB114">
        <v>539.69000000000005</v>
      </c>
      <c r="AC114">
        <v>0</v>
      </c>
      <c r="AD114">
        <v>1</v>
      </c>
      <c r="AE114">
        <v>1</v>
      </c>
      <c r="AF114" t="s">
        <v>3</v>
      </c>
      <c r="AG114">
        <v>8.9600000000000009</v>
      </c>
      <c r="AH114">
        <v>2</v>
      </c>
      <c r="AI114">
        <v>424392439</v>
      </c>
      <c r="AJ114">
        <v>100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ROW(Source!A102)</f>
        <v>102</v>
      </c>
      <c r="B115">
        <v>424392440</v>
      </c>
      <c r="C115">
        <v>424235963</v>
      </c>
      <c r="D115">
        <v>417090896</v>
      </c>
      <c r="E115">
        <v>117</v>
      </c>
      <c r="F115">
        <v>1</v>
      </c>
      <c r="G115">
        <v>1</v>
      </c>
      <c r="H115">
        <v>1</v>
      </c>
      <c r="I115" t="s">
        <v>854</v>
      </c>
      <c r="J115" t="s">
        <v>3</v>
      </c>
      <c r="K115" t="s">
        <v>855</v>
      </c>
      <c r="L115">
        <v>1191</v>
      </c>
      <c r="N115">
        <v>1013</v>
      </c>
      <c r="O115" t="s">
        <v>856</v>
      </c>
      <c r="P115" t="s">
        <v>856</v>
      </c>
      <c r="Q115">
        <v>1</v>
      </c>
      <c r="X115">
        <v>0.04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3</v>
      </c>
      <c r="AG115">
        <v>0.04</v>
      </c>
      <c r="AH115">
        <v>2</v>
      </c>
      <c r="AI115">
        <v>424392440</v>
      </c>
      <c r="AJ115">
        <v>101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ROW(Source!A102)</f>
        <v>102</v>
      </c>
      <c r="B116">
        <v>424392441</v>
      </c>
      <c r="C116">
        <v>424235963</v>
      </c>
      <c r="D116">
        <v>417097392</v>
      </c>
      <c r="E116">
        <v>1</v>
      </c>
      <c r="F116">
        <v>1</v>
      </c>
      <c r="G116">
        <v>1</v>
      </c>
      <c r="H116">
        <v>2</v>
      </c>
      <c r="I116" t="s">
        <v>963</v>
      </c>
      <c r="J116" t="s">
        <v>964</v>
      </c>
      <c r="K116" t="s">
        <v>965</v>
      </c>
      <c r="L116">
        <v>1368</v>
      </c>
      <c r="N116">
        <v>1011</v>
      </c>
      <c r="O116" t="s">
        <v>748</v>
      </c>
      <c r="P116" t="s">
        <v>748</v>
      </c>
      <c r="Q116">
        <v>1</v>
      </c>
      <c r="X116">
        <v>0.02</v>
      </c>
      <c r="Y116">
        <v>0</v>
      </c>
      <c r="Z116">
        <v>1626.29</v>
      </c>
      <c r="AA116">
        <v>724.95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0.02</v>
      </c>
      <c r="AH116">
        <v>2</v>
      </c>
      <c r="AI116">
        <v>424392441</v>
      </c>
      <c r="AJ116">
        <v>102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ROW(Source!A102)</f>
        <v>102</v>
      </c>
      <c r="B117">
        <v>424392442</v>
      </c>
      <c r="C117">
        <v>424235963</v>
      </c>
      <c r="D117">
        <v>417097819</v>
      </c>
      <c r="E117">
        <v>1</v>
      </c>
      <c r="F117">
        <v>1</v>
      </c>
      <c r="G117">
        <v>1</v>
      </c>
      <c r="H117">
        <v>2</v>
      </c>
      <c r="I117" t="s">
        <v>966</v>
      </c>
      <c r="J117" t="s">
        <v>967</v>
      </c>
      <c r="K117" t="s">
        <v>968</v>
      </c>
      <c r="L117">
        <v>1368</v>
      </c>
      <c r="N117">
        <v>1011</v>
      </c>
      <c r="O117" t="s">
        <v>748</v>
      </c>
      <c r="P117" t="s">
        <v>748</v>
      </c>
      <c r="Q117">
        <v>1</v>
      </c>
      <c r="X117">
        <v>0.81</v>
      </c>
      <c r="Y117">
        <v>0</v>
      </c>
      <c r="Z117">
        <v>50.18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0.81</v>
      </c>
      <c r="AH117">
        <v>2</v>
      </c>
      <c r="AI117">
        <v>424392442</v>
      </c>
      <c r="AJ117">
        <v>103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ROW(Source!A102)</f>
        <v>102</v>
      </c>
      <c r="B118">
        <v>424392443</v>
      </c>
      <c r="C118">
        <v>424235963</v>
      </c>
      <c r="D118">
        <v>417098287</v>
      </c>
      <c r="E118">
        <v>1</v>
      </c>
      <c r="F118">
        <v>1</v>
      </c>
      <c r="G118">
        <v>1</v>
      </c>
      <c r="H118">
        <v>2</v>
      </c>
      <c r="I118" t="s">
        <v>901</v>
      </c>
      <c r="J118" t="s">
        <v>902</v>
      </c>
      <c r="K118" t="s">
        <v>903</v>
      </c>
      <c r="L118">
        <v>1368</v>
      </c>
      <c r="N118">
        <v>1011</v>
      </c>
      <c r="O118" t="s">
        <v>748</v>
      </c>
      <c r="P118" t="s">
        <v>748</v>
      </c>
      <c r="Q118">
        <v>1</v>
      </c>
      <c r="X118">
        <v>0.02</v>
      </c>
      <c r="Y118">
        <v>0</v>
      </c>
      <c r="Z118">
        <v>641.70000000000005</v>
      </c>
      <c r="AA118">
        <v>539.69000000000005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0.02</v>
      </c>
      <c r="AH118">
        <v>2</v>
      </c>
      <c r="AI118">
        <v>424392443</v>
      </c>
      <c r="AJ118">
        <v>104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ROW(Source!A102)</f>
        <v>102</v>
      </c>
      <c r="B119">
        <v>424392444</v>
      </c>
      <c r="C119">
        <v>424235963</v>
      </c>
      <c r="D119">
        <v>417162923</v>
      </c>
      <c r="E119">
        <v>1</v>
      </c>
      <c r="F119">
        <v>1</v>
      </c>
      <c r="G119">
        <v>1</v>
      </c>
      <c r="H119">
        <v>3</v>
      </c>
      <c r="I119" t="s">
        <v>904</v>
      </c>
      <c r="J119" t="s">
        <v>905</v>
      </c>
      <c r="K119" t="s">
        <v>906</v>
      </c>
      <c r="L119">
        <v>1348</v>
      </c>
      <c r="N119">
        <v>1009</v>
      </c>
      <c r="O119" t="s">
        <v>635</v>
      </c>
      <c r="P119" t="s">
        <v>635</v>
      </c>
      <c r="Q119">
        <v>1000</v>
      </c>
      <c r="X119">
        <v>0.06</v>
      </c>
      <c r="Y119">
        <v>22876.38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15</v>
      </c>
      <c r="AG119">
        <v>0</v>
      </c>
      <c r="AH119">
        <v>2</v>
      </c>
      <c r="AI119">
        <v>424392444</v>
      </c>
      <c r="AJ119">
        <v>105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ROW(Source!A102)</f>
        <v>102</v>
      </c>
      <c r="B120">
        <v>424392445</v>
      </c>
      <c r="C120">
        <v>424235963</v>
      </c>
      <c r="D120">
        <v>417092051</v>
      </c>
      <c r="E120">
        <v>117</v>
      </c>
      <c r="F120">
        <v>1</v>
      </c>
      <c r="G120">
        <v>1</v>
      </c>
      <c r="H120">
        <v>3</v>
      </c>
      <c r="I120" t="s">
        <v>1212</v>
      </c>
      <c r="J120" t="s">
        <v>3</v>
      </c>
      <c r="K120" t="s">
        <v>1221</v>
      </c>
      <c r="L120">
        <v>1348</v>
      </c>
      <c r="N120">
        <v>1009</v>
      </c>
      <c r="O120" t="s">
        <v>635</v>
      </c>
      <c r="P120" t="s">
        <v>635</v>
      </c>
      <c r="Q120">
        <v>1000</v>
      </c>
      <c r="X120">
        <v>7.14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15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ROW(Source!A103)</f>
        <v>103</v>
      </c>
      <c r="B121">
        <v>424392447</v>
      </c>
      <c r="C121">
        <v>424235978</v>
      </c>
      <c r="D121">
        <v>417090724</v>
      </c>
      <c r="E121">
        <v>117</v>
      </c>
      <c r="F121">
        <v>1</v>
      </c>
      <c r="G121">
        <v>1</v>
      </c>
      <c r="H121">
        <v>1</v>
      </c>
      <c r="I121" t="s">
        <v>971</v>
      </c>
      <c r="J121" t="s">
        <v>3</v>
      </c>
      <c r="K121" t="s">
        <v>972</v>
      </c>
      <c r="L121">
        <v>1191</v>
      </c>
      <c r="N121">
        <v>1013</v>
      </c>
      <c r="O121" t="s">
        <v>856</v>
      </c>
      <c r="P121" t="s">
        <v>856</v>
      </c>
      <c r="Q121">
        <v>1</v>
      </c>
      <c r="X121">
        <v>10.5</v>
      </c>
      <c r="Y121">
        <v>0</v>
      </c>
      <c r="Z121">
        <v>0</v>
      </c>
      <c r="AA121">
        <v>0</v>
      </c>
      <c r="AB121">
        <v>533.64</v>
      </c>
      <c r="AC121">
        <v>0</v>
      </c>
      <c r="AD121">
        <v>1</v>
      </c>
      <c r="AE121">
        <v>1</v>
      </c>
      <c r="AF121" t="s">
        <v>3</v>
      </c>
      <c r="AG121">
        <v>10.5</v>
      </c>
      <c r="AH121">
        <v>2</v>
      </c>
      <c r="AI121">
        <v>424392447</v>
      </c>
      <c r="AJ121">
        <v>106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ROW(Source!A103)</f>
        <v>103</v>
      </c>
      <c r="B122">
        <v>424392448</v>
      </c>
      <c r="C122">
        <v>424235978</v>
      </c>
      <c r="D122">
        <v>417090896</v>
      </c>
      <c r="E122">
        <v>117</v>
      </c>
      <c r="F122">
        <v>1</v>
      </c>
      <c r="G122">
        <v>1</v>
      </c>
      <c r="H122">
        <v>1</v>
      </c>
      <c r="I122" t="s">
        <v>854</v>
      </c>
      <c r="J122" t="s">
        <v>3</v>
      </c>
      <c r="K122" t="s">
        <v>855</v>
      </c>
      <c r="L122">
        <v>1191</v>
      </c>
      <c r="N122">
        <v>1013</v>
      </c>
      <c r="O122" t="s">
        <v>856</v>
      </c>
      <c r="P122" t="s">
        <v>856</v>
      </c>
      <c r="Q122">
        <v>1</v>
      </c>
      <c r="X122">
        <v>0.09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3</v>
      </c>
      <c r="AG122">
        <v>0.09</v>
      </c>
      <c r="AH122">
        <v>2</v>
      </c>
      <c r="AI122">
        <v>424392448</v>
      </c>
      <c r="AJ122">
        <v>107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ROW(Source!A103)</f>
        <v>103</v>
      </c>
      <c r="B123">
        <v>424392449</v>
      </c>
      <c r="C123">
        <v>424235978</v>
      </c>
      <c r="D123">
        <v>417097549</v>
      </c>
      <c r="E123">
        <v>1</v>
      </c>
      <c r="F123">
        <v>1</v>
      </c>
      <c r="G123">
        <v>1</v>
      </c>
      <c r="H123">
        <v>2</v>
      </c>
      <c r="I123" t="s">
        <v>886</v>
      </c>
      <c r="J123" t="s">
        <v>887</v>
      </c>
      <c r="K123" t="s">
        <v>888</v>
      </c>
      <c r="L123">
        <v>1368</v>
      </c>
      <c r="N123">
        <v>1011</v>
      </c>
      <c r="O123" t="s">
        <v>748</v>
      </c>
      <c r="P123" t="s">
        <v>748</v>
      </c>
      <c r="Q123">
        <v>1</v>
      </c>
      <c r="X123">
        <v>0.03</v>
      </c>
      <c r="Y123">
        <v>0</v>
      </c>
      <c r="Z123">
        <v>1587.88</v>
      </c>
      <c r="AA123">
        <v>620.24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0.03</v>
      </c>
      <c r="AH123">
        <v>2</v>
      </c>
      <c r="AI123">
        <v>424392449</v>
      </c>
      <c r="AJ123">
        <v>108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ROW(Source!A103)</f>
        <v>103</v>
      </c>
      <c r="B124">
        <v>424392450</v>
      </c>
      <c r="C124">
        <v>424235978</v>
      </c>
      <c r="D124">
        <v>417097820</v>
      </c>
      <c r="E124">
        <v>1</v>
      </c>
      <c r="F124">
        <v>1</v>
      </c>
      <c r="G124">
        <v>1</v>
      </c>
      <c r="H124">
        <v>2</v>
      </c>
      <c r="I124" t="s">
        <v>973</v>
      </c>
      <c r="J124" t="s">
        <v>974</v>
      </c>
      <c r="K124" t="s">
        <v>975</v>
      </c>
      <c r="L124">
        <v>1368</v>
      </c>
      <c r="N124">
        <v>1011</v>
      </c>
      <c r="O124" t="s">
        <v>748</v>
      </c>
      <c r="P124" t="s">
        <v>748</v>
      </c>
      <c r="Q124">
        <v>1</v>
      </c>
      <c r="X124">
        <v>0.56999999999999995</v>
      </c>
      <c r="Y124">
        <v>0</v>
      </c>
      <c r="Z124">
        <v>7.51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0.56999999999999995</v>
      </c>
      <c r="AH124">
        <v>2</v>
      </c>
      <c r="AI124">
        <v>424392450</v>
      </c>
      <c r="AJ124">
        <v>109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ROW(Source!A103)</f>
        <v>103</v>
      </c>
      <c r="B125">
        <v>424392451</v>
      </c>
      <c r="C125">
        <v>424235978</v>
      </c>
      <c r="D125">
        <v>417098236</v>
      </c>
      <c r="E125">
        <v>1</v>
      </c>
      <c r="F125">
        <v>1</v>
      </c>
      <c r="G125">
        <v>1</v>
      </c>
      <c r="H125">
        <v>2</v>
      </c>
      <c r="I125" t="s">
        <v>898</v>
      </c>
      <c r="J125" t="s">
        <v>899</v>
      </c>
      <c r="K125" t="s">
        <v>900</v>
      </c>
      <c r="L125">
        <v>1368</v>
      </c>
      <c r="N125">
        <v>1011</v>
      </c>
      <c r="O125" t="s">
        <v>748</v>
      </c>
      <c r="P125" t="s">
        <v>748</v>
      </c>
      <c r="Q125">
        <v>1</v>
      </c>
      <c r="X125">
        <v>0.03</v>
      </c>
      <c r="Y125">
        <v>0</v>
      </c>
      <c r="Z125">
        <v>1446.31</v>
      </c>
      <c r="AA125">
        <v>539.69000000000005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0.03</v>
      </c>
      <c r="AH125">
        <v>2</v>
      </c>
      <c r="AI125">
        <v>424392451</v>
      </c>
      <c r="AJ125">
        <v>110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ROW(Source!A103)</f>
        <v>103</v>
      </c>
      <c r="B126">
        <v>424392452</v>
      </c>
      <c r="C126">
        <v>424235978</v>
      </c>
      <c r="D126">
        <v>417098287</v>
      </c>
      <c r="E126">
        <v>1</v>
      </c>
      <c r="F126">
        <v>1</v>
      </c>
      <c r="G126">
        <v>1</v>
      </c>
      <c r="H126">
        <v>2</v>
      </c>
      <c r="I126" t="s">
        <v>901</v>
      </c>
      <c r="J126" t="s">
        <v>902</v>
      </c>
      <c r="K126" t="s">
        <v>903</v>
      </c>
      <c r="L126">
        <v>1368</v>
      </c>
      <c r="N126">
        <v>1011</v>
      </c>
      <c r="O126" t="s">
        <v>748</v>
      </c>
      <c r="P126" t="s">
        <v>748</v>
      </c>
      <c r="Q126">
        <v>1</v>
      </c>
      <c r="X126">
        <v>0.03</v>
      </c>
      <c r="Y126">
        <v>0</v>
      </c>
      <c r="Z126">
        <v>641.70000000000005</v>
      </c>
      <c r="AA126">
        <v>539.69000000000005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0.03</v>
      </c>
      <c r="AH126">
        <v>2</v>
      </c>
      <c r="AI126">
        <v>424392452</v>
      </c>
      <c r="AJ126">
        <v>111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ROW(Source!A103)</f>
        <v>103</v>
      </c>
      <c r="B127">
        <v>424392453</v>
      </c>
      <c r="C127">
        <v>424235978</v>
      </c>
      <c r="D127">
        <v>417165052</v>
      </c>
      <c r="E127">
        <v>1</v>
      </c>
      <c r="F127">
        <v>1</v>
      </c>
      <c r="G127">
        <v>1</v>
      </c>
      <c r="H127">
        <v>3</v>
      </c>
      <c r="I127" t="s">
        <v>907</v>
      </c>
      <c r="J127" t="s">
        <v>908</v>
      </c>
      <c r="K127" t="s">
        <v>909</v>
      </c>
      <c r="L127">
        <v>1339</v>
      </c>
      <c r="N127">
        <v>1007</v>
      </c>
      <c r="O127" t="s">
        <v>910</v>
      </c>
      <c r="P127" t="s">
        <v>910</v>
      </c>
      <c r="Q127">
        <v>1</v>
      </c>
      <c r="X127">
        <v>0.2</v>
      </c>
      <c r="Y127">
        <v>35.71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15</v>
      </c>
      <c r="AG127">
        <v>0</v>
      </c>
      <c r="AH127">
        <v>2</v>
      </c>
      <c r="AI127">
        <v>424392453</v>
      </c>
      <c r="AJ127">
        <v>112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ROW(Source!A103)</f>
        <v>103</v>
      </c>
      <c r="B128">
        <v>424392454</v>
      </c>
      <c r="C128">
        <v>424235978</v>
      </c>
      <c r="D128">
        <v>417168141</v>
      </c>
      <c r="E128">
        <v>1</v>
      </c>
      <c r="F128">
        <v>1</v>
      </c>
      <c r="G128">
        <v>1</v>
      </c>
      <c r="H128">
        <v>3</v>
      </c>
      <c r="I128" t="s">
        <v>911</v>
      </c>
      <c r="J128" t="s">
        <v>912</v>
      </c>
      <c r="K128" t="s">
        <v>913</v>
      </c>
      <c r="L128">
        <v>1339</v>
      </c>
      <c r="N128">
        <v>1007</v>
      </c>
      <c r="O128" t="s">
        <v>910</v>
      </c>
      <c r="P128" t="s">
        <v>910</v>
      </c>
      <c r="Q128">
        <v>1</v>
      </c>
      <c r="X128">
        <v>0.05</v>
      </c>
      <c r="Y128">
        <v>908.22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15</v>
      </c>
      <c r="AG128">
        <v>0</v>
      </c>
      <c r="AH128">
        <v>2</v>
      </c>
      <c r="AI128">
        <v>424392454</v>
      </c>
      <c r="AJ128">
        <v>113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ROW(Source!A103)</f>
        <v>103</v>
      </c>
      <c r="B129">
        <v>424392455</v>
      </c>
      <c r="C129">
        <v>424235978</v>
      </c>
      <c r="D129">
        <v>417092613</v>
      </c>
      <c r="E129">
        <v>117</v>
      </c>
      <c r="F129">
        <v>1</v>
      </c>
      <c r="G129">
        <v>1</v>
      </c>
      <c r="H129">
        <v>3</v>
      </c>
      <c r="I129" t="s">
        <v>1222</v>
      </c>
      <c r="J129" t="s">
        <v>3</v>
      </c>
      <c r="K129" t="s">
        <v>1223</v>
      </c>
      <c r="L129">
        <v>1327</v>
      </c>
      <c r="N129">
        <v>1005</v>
      </c>
      <c r="O129" t="s">
        <v>1010</v>
      </c>
      <c r="P129" t="s">
        <v>1010</v>
      </c>
      <c r="Q129">
        <v>1</v>
      </c>
      <c r="X129">
        <v>10.199999999999999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15</v>
      </c>
      <c r="AG129">
        <v>0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ROW(Source!A104)</f>
        <v>104</v>
      </c>
      <c r="B130">
        <v>424392457</v>
      </c>
      <c r="C130">
        <v>424235997</v>
      </c>
      <c r="D130">
        <v>417090730</v>
      </c>
      <c r="E130">
        <v>117</v>
      </c>
      <c r="F130">
        <v>1</v>
      </c>
      <c r="G130">
        <v>1</v>
      </c>
      <c r="H130">
        <v>1</v>
      </c>
      <c r="I130" t="s">
        <v>976</v>
      </c>
      <c r="J130" t="s">
        <v>3</v>
      </c>
      <c r="K130" t="s">
        <v>977</v>
      </c>
      <c r="L130">
        <v>1191</v>
      </c>
      <c r="N130">
        <v>1013</v>
      </c>
      <c r="O130" t="s">
        <v>856</v>
      </c>
      <c r="P130" t="s">
        <v>856</v>
      </c>
      <c r="Q130">
        <v>1</v>
      </c>
      <c r="X130">
        <v>11.8</v>
      </c>
      <c r="Y130">
        <v>0</v>
      </c>
      <c r="Z130">
        <v>0</v>
      </c>
      <c r="AA130">
        <v>0</v>
      </c>
      <c r="AB130">
        <v>547.74</v>
      </c>
      <c r="AC130">
        <v>0</v>
      </c>
      <c r="AD130">
        <v>1</v>
      </c>
      <c r="AE130">
        <v>1</v>
      </c>
      <c r="AF130" t="s">
        <v>3</v>
      </c>
      <c r="AG130">
        <v>11.8</v>
      </c>
      <c r="AH130">
        <v>2</v>
      </c>
      <c r="AI130">
        <v>424392457</v>
      </c>
      <c r="AJ130">
        <v>114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ROW(Source!A104)</f>
        <v>104</v>
      </c>
      <c r="B131">
        <v>424392458</v>
      </c>
      <c r="C131">
        <v>424235997</v>
      </c>
      <c r="D131">
        <v>417090896</v>
      </c>
      <c r="E131">
        <v>117</v>
      </c>
      <c r="F131">
        <v>1</v>
      </c>
      <c r="G131">
        <v>1</v>
      </c>
      <c r="H131">
        <v>1</v>
      </c>
      <c r="I131" t="s">
        <v>854</v>
      </c>
      <c r="J131" t="s">
        <v>3</v>
      </c>
      <c r="K131" t="s">
        <v>855</v>
      </c>
      <c r="L131">
        <v>1191</v>
      </c>
      <c r="N131">
        <v>1013</v>
      </c>
      <c r="O131" t="s">
        <v>856</v>
      </c>
      <c r="P131" t="s">
        <v>856</v>
      </c>
      <c r="Q131">
        <v>1</v>
      </c>
      <c r="X131">
        <v>0.09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3</v>
      </c>
      <c r="AG131">
        <v>0.09</v>
      </c>
      <c r="AH131">
        <v>2</v>
      </c>
      <c r="AI131">
        <v>424392458</v>
      </c>
      <c r="AJ131">
        <v>115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ROW(Source!A104)</f>
        <v>104</v>
      </c>
      <c r="B132">
        <v>424392459</v>
      </c>
      <c r="C132">
        <v>424235997</v>
      </c>
      <c r="D132">
        <v>417097549</v>
      </c>
      <c r="E132">
        <v>1</v>
      </c>
      <c r="F132">
        <v>1</v>
      </c>
      <c r="G132">
        <v>1</v>
      </c>
      <c r="H132">
        <v>2</v>
      </c>
      <c r="I132" t="s">
        <v>886</v>
      </c>
      <c r="J132" t="s">
        <v>887</v>
      </c>
      <c r="K132" t="s">
        <v>888</v>
      </c>
      <c r="L132">
        <v>1368</v>
      </c>
      <c r="N132">
        <v>1011</v>
      </c>
      <c r="O132" t="s">
        <v>748</v>
      </c>
      <c r="P132" t="s">
        <v>748</v>
      </c>
      <c r="Q132">
        <v>1</v>
      </c>
      <c r="X132">
        <v>0.03</v>
      </c>
      <c r="Y132">
        <v>0</v>
      </c>
      <c r="Z132">
        <v>1587.88</v>
      </c>
      <c r="AA132">
        <v>620.24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0.03</v>
      </c>
      <c r="AH132">
        <v>2</v>
      </c>
      <c r="AI132">
        <v>424392459</v>
      </c>
      <c r="AJ132">
        <v>116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ROW(Source!A104)</f>
        <v>104</v>
      </c>
      <c r="B133">
        <v>424392460</v>
      </c>
      <c r="C133">
        <v>424235997</v>
      </c>
      <c r="D133">
        <v>417097820</v>
      </c>
      <c r="E133">
        <v>1</v>
      </c>
      <c r="F133">
        <v>1</v>
      </c>
      <c r="G133">
        <v>1</v>
      </c>
      <c r="H133">
        <v>2</v>
      </c>
      <c r="I133" t="s">
        <v>973</v>
      </c>
      <c r="J133" t="s">
        <v>974</v>
      </c>
      <c r="K133" t="s">
        <v>975</v>
      </c>
      <c r="L133">
        <v>1368</v>
      </c>
      <c r="N133">
        <v>1011</v>
      </c>
      <c r="O133" t="s">
        <v>748</v>
      </c>
      <c r="P133" t="s">
        <v>748</v>
      </c>
      <c r="Q133">
        <v>1</v>
      </c>
      <c r="X133">
        <v>0.56999999999999995</v>
      </c>
      <c r="Y133">
        <v>0</v>
      </c>
      <c r="Z133">
        <v>7.51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0.56999999999999995</v>
      </c>
      <c r="AH133">
        <v>2</v>
      </c>
      <c r="AI133">
        <v>424392460</v>
      </c>
      <c r="AJ133">
        <v>117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ROW(Source!A104)</f>
        <v>104</v>
      </c>
      <c r="B134">
        <v>424392461</v>
      </c>
      <c r="C134">
        <v>424235997</v>
      </c>
      <c r="D134">
        <v>417098236</v>
      </c>
      <c r="E134">
        <v>1</v>
      </c>
      <c r="F134">
        <v>1</v>
      </c>
      <c r="G134">
        <v>1</v>
      </c>
      <c r="H134">
        <v>2</v>
      </c>
      <c r="I134" t="s">
        <v>898</v>
      </c>
      <c r="J134" t="s">
        <v>899</v>
      </c>
      <c r="K134" t="s">
        <v>900</v>
      </c>
      <c r="L134">
        <v>1368</v>
      </c>
      <c r="N134">
        <v>1011</v>
      </c>
      <c r="O134" t="s">
        <v>748</v>
      </c>
      <c r="P134" t="s">
        <v>748</v>
      </c>
      <c r="Q134">
        <v>1</v>
      </c>
      <c r="X134">
        <v>0.03</v>
      </c>
      <c r="Y134">
        <v>0</v>
      </c>
      <c r="Z134">
        <v>1446.31</v>
      </c>
      <c r="AA134">
        <v>539.69000000000005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0.03</v>
      </c>
      <c r="AH134">
        <v>2</v>
      </c>
      <c r="AI134">
        <v>424392461</v>
      </c>
      <c r="AJ134">
        <v>118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ROW(Source!A104)</f>
        <v>104</v>
      </c>
      <c r="B135">
        <v>424392462</v>
      </c>
      <c r="C135">
        <v>424235997</v>
      </c>
      <c r="D135">
        <v>417098287</v>
      </c>
      <c r="E135">
        <v>1</v>
      </c>
      <c r="F135">
        <v>1</v>
      </c>
      <c r="G135">
        <v>1</v>
      </c>
      <c r="H135">
        <v>2</v>
      </c>
      <c r="I135" t="s">
        <v>901</v>
      </c>
      <c r="J135" t="s">
        <v>902</v>
      </c>
      <c r="K135" t="s">
        <v>903</v>
      </c>
      <c r="L135">
        <v>1368</v>
      </c>
      <c r="N135">
        <v>1011</v>
      </c>
      <c r="O135" t="s">
        <v>748</v>
      </c>
      <c r="P135" t="s">
        <v>748</v>
      </c>
      <c r="Q135">
        <v>1</v>
      </c>
      <c r="X135">
        <v>0.03</v>
      </c>
      <c r="Y135">
        <v>0</v>
      </c>
      <c r="Z135">
        <v>641.70000000000005</v>
      </c>
      <c r="AA135">
        <v>539.69000000000005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0.03</v>
      </c>
      <c r="AH135">
        <v>2</v>
      </c>
      <c r="AI135">
        <v>424392462</v>
      </c>
      <c r="AJ135">
        <v>119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ROW(Source!A104)</f>
        <v>104</v>
      </c>
      <c r="B136">
        <v>424392463</v>
      </c>
      <c r="C136">
        <v>424235997</v>
      </c>
      <c r="D136">
        <v>417165052</v>
      </c>
      <c r="E136">
        <v>1</v>
      </c>
      <c r="F136">
        <v>1</v>
      </c>
      <c r="G136">
        <v>1</v>
      </c>
      <c r="H136">
        <v>3</v>
      </c>
      <c r="I136" t="s">
        <v>907</v>
      </c>
      <c r="J136" t="s">
        <v>908</v>
      </c>
      <c r="K136" t="s">
        <v>909</v>
      </c>
      <c r="L136">
        <v>1339</v>
      </c>
      <c r="N136">
        <v>1007</v>
      </c>
      <c r="O136" t="s">
        <v>910</v>
      </c>
      <c r="P136" t="s">
        <v>910</v>
      </c>
      <c r="Q136">
        <v>1</v>
      </c>
      <c r="X136">
        <v>0.2</v>
      </c>
      <c r="Y136">
        <v>35.71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15</v>
      </c>
      <c r="AG136">
        <v>0</v>
      </c>
      <c r="AH136">
        <v>2</v>
      </c>
      <c r="AI136">
        <v>424392463</v>
      </c>
      <c r="AJ136">
        <v>120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ROW(Source!A104)</f>
        <v>104</v>
      </c>
      <c r="B137">
        <v>424392464</v>
      </c>
      <c r="C137">
        <v>424235997</v>
      </c>
      <c r="D137">
        <v>417168141</v>
      </c>
      <c r="E137">
        <v>1</v>
      </c>
      <c r="F137">
        <v>1</v>
      </c>
      <c r="G137">
        <v>1</v>
      </c>
      <c r="H137">
        <v>3</v>
      </c>
      <c r="I137" t="s">
        <v>911</v>
      </c>
      <c r="J137" t="s">
        <v>912</v>
      </c>
      <c r="K137" t="s">
        <v>913</v>
      </c>
      <c r="L137">
        <v>1339</v>
      </c>
      <c r="N137">
        <v>1007</v>
      </c>
      <c r="O137" t="s">
        <v>910</v>
      </c>
      <c r="P137" t="s">
        <v>910</v>
      </c>
      <c r="Q137">
        <v>1</v>
      </c>
      <c r="X137">
        <v>0.05</v>
      </c>
      <c r="Y137">
        <v>908.22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15</v>
      </c>
      <c r="AG137">
        <v>0</v>
      </c>
      <c r="AH137">
        <v>2</v>
      </c>
      <c r="AI137">
        <v>424392464</v>
      </c>
      <c r="AJ137">
        <v>121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ROW(Source!A104)</f>
        <v>104</v>
      </c>
      <c r="B138">
        <v>424392465</v>
      </c>
      <c r="C138">
        <v>424235997</v>
      </c>
      <c r="D138">
        <v>417092613</v>
      </c>
      <c r="E138">
        <v>117</v>
      </c>
      <c r="F138">
        <v>1</v>
      </c>
      <c r="G138">
        <v>1</v>
      </c>
      <c r="H138">
        <v>3</v>
      </c>
      <c r="I138" t="s">
        <v>1222</v>
      </c>
      <c r="J138" t="s">
        <v>3</v>
      </c>
      <c r="K138" t="s">
        <v>1223</v>
      </c>
      <c r="L138">
        <v>1327</v>
      </c>
      <c r="N138">
        <v>1005</v>
      </c>
      <c r="O138" t="s">
        <v>1010</v>
      </c>
      <c r="P138" t="s">
        <v>1010</v>
      </c>
      <c r="Q138">
        <v>1</v>
      </c>
      <c r="X138">
        <v>10.199999999999999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15</v>
      </c>
      <c r="AG138">
        <v>0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ROW(Source!A105)</f>
        <v>105</v>
      </c>
      <c r="B139">
        <v>424392467</v>
      </c>
      <c r="C139">
        <v>424236016</v>
      </c>
      <c r="D139">
        <v>417090736</v>
      </c>
      <c r="E139">
        <v>117</v>
      </c>
      <c r="F139">
        <v>1</v>
      </c>
      <c r="G139">
        <v>1</v>
      </c>
      <c r="H139">
        <v>1</v>
      </c>
      <c r="I139" t="s">
        <v>978</v>
      </c>
      <c r="J139" t="s">
        <v>3</v>
      </c>
      <c r="K139" t="s">
        <v>979</v>
      </c>
      <c r="L139">
        <v>1191</v>
      </c>
      <c r="N139">
        <v>1013</v>
      </c>
      <c r="O139" t="s">
        <v>856</v>
      </c>
      <c r="P139" t="s">
        <v>856</v>
      </c>
      <c r="Q139">
        <v>1</v>
      </c>
      <c r="X139">
        <v>17.899999999999999</v>
      </c>
      <c r="Y139">
        <v>0</v>
      </c>
      <c r="Z139">
        <v>0</v>
      </c>
      <c r="AA139">
        <v>0</v>
      </c>
      <c r="AB139">
        <v>571.91</v>
      </c>
      <c r="AC139">
        <v>0</v>
      </c>
      <c r="AD139">
        <v>1</v>
      </c>
      <c r="AE139">
        <v>1</v>
      </c>
      <c r="AF139" t="s">
        <v>3</v>
      </c>
      <c r="AG139">
        <v>17.899999999999999</v>
      </c>
      <c r="AH139">
        <v>2</v>
      </c>
      <c r="AI139">
        <v>424392467</v>
      </c>
      <c r="AJ139">
        <v>122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ROW(Source!A105)</f>
        <v>105</v>
      </c>
      <c r="B140">
        <v>424392468</v>
      </c>
      <c r="C140">
        <v>424236016</v>
      </c>
      <c r="D140">
        <v>417090896</v>
      </c>
      <c r="E140">
        <v>117</v>
      </c>
      <c r="F140">
        <v>1</v>
      </c>
      <c r="G140">
        <v>1</v>
      </c>
      <c r="H140">
        <v>1</v>
      </c>
      <c r="I140" t="s">
        <v>854</v>
      </c>
      <c r="J140" t="s">
        <v>3</v>
      </c>
      <c r="K140" t="s">
        <v>855</v>
      </c>
      <c r="L140">
        <v>1191</v>
      </c>
      <c r="N140">
        <v>1013</v>
      </c>
      <c r="O140" t="s">
        <v>856</v>
      </c>
      <c r="P140" t="s">
        <v>856</v>
      </c>
      <c r="Q140">
        <v>1</v>
      </c>
      <c r="X140">
        <v>0.09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3</v>
      </c>
      <c r="AG140">
        <v>0.09</v>
      </c>
      <c r="AH140">
        <v>2</v>
      </c>
      <c r="AI140">
        <v>424392468</v>
      </c>
      <c r="AJ140">
        <v>123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ROW(Source!A105)</f>
        <v>105</v>
      </c>
      <c r="B141">
        <v>424392469</v>
      </c>
      <c r="C141">
        <v>424236016</v>
      </c>
      <c r="D141">
        <v>417097549</v>
      </c>
      <c r="E141">
        <v>1</v>
      </c>
      <c r="F141">
        <v>1</v>
      </c>
      <c r="G141">
        <v>1</v>
      </c>
      <c r="H141">
        <v>2</v>
      </c>
      <c r="I141" t="s">
        <v>886</v>
      </c>
      <c r="J141" t="s">
        <v>887</v>
      </c>
      <c r="K141" t="s">
        <v>888</v>
      </c>
      <c r="L141">
        <v>1368</v>
      </c>
      <c r="N141">
        <v>1011</v>
      </c>
      <c r="O141" t="s">
        <v>748</v>
      </c>
      <c r="P141" t="s">
        <v>748</v>
      </c>
      <c r="Q141">
        <v>1</v>
      </c>
      <c r="X141">
        <v>0.03</v>
      </c>
      <c r="Y141">
        <v>0</v>
      </c>
      <c r="Z141">
        <v>1587.88</v>
      </c>
      <c r="AA141">
        <v>620.24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0.03</v>
      </c>
      <c r="AH141">
        <v>2</v>
      </c>
      <c r="AI141">
        <v>424392469</v>
      </c>
      <c r="AJ141">
        <v>124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ROW(Source!A105)</f>
        <v>105</v>
      </c>
      <c r="B142">
        <v>424392470</v>
      </c>
      <c r="C142">
        <v>424236016</v>
      </c>
      <c r="D142">
        <v>417097820</v>
      </c>
      <c r="E142">
        <v>1</v>
      </c>
      <c r="F142">
        <v>1</v>
      </c>
      <c r="G142">
        <v>1</v>
      </c>
      <c r="H142">
        <v>2</v>
      </c>
      <c r="I142" t="s">
        <v>973</v>
      </c>
      <c r="J142" t="s">
        <v>974</v>
      </c>
      <c r="K142" t="s">
        <v>975</v>
      </c>
      <c r="L142">
        <v>1368</v>
      </c>
      <c r="N142">
        <v>1011</v>
      </c>
      <c r="O142" t="s">
        <v>748</v>
      </c>
      <c r="P142" t="s">
        <v>748</v>
      </c>
      <c r="Q142">
        <v>1</v>
      </c>
      <c r="X142">
        <v>0.56999999999999995</v>
      </c>
      <c r="Y142">
        <v>0</v>
      </c>
      <c r="Z142">
        <v>7.51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0.56999999999999995</v>
      </c>
      <c r="AH142">
        <v>2</v>
      </c>
      <c r="AI142">
        <v>424392470</v>
      </c>
      <c r="AJ142">
        <v>125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ROW(Source!A105)</f>
        <v>105</v>
      </c>
      <c r="B143">
        <v>424392471</v>
      </c>
      <c r="C143">
        <v>424236016</v>
      </c>
      <c r="D143">
        <v>417098236</v>
      </c>
      <c r="E143">
        <v>1</v>
      </c>
      <c r="F143">
        <v>1</v>
      </c>
      <c r="G143">
        <v>1</v>
      </c>
      <c r="H143">
        <v>2</v>
      </c>
      <c r="I143" t="s">
        <v>898</v>
      </c>
      <c r="J143" t="s">
        <v>899</v>
      </c>
      <c r="K143" t="s">
        <v>900</v>
      </c>
      <c r="L143">
        <v>1368</v>
      </c>
      <c r="N143">
        <v>1011</v>
      </c>
      <c r="O143" t="s">
        <v>748</v>
      </c>
      <c r="P143" t="s">
        <v>748</v>
      </c>
      <c r="Q143">
        <v>1</v>
      </c>
      <c r="X143">
        <v>0.03</v>
      </c>
      <c r="Y143">
        <v>0</v>
      </c>
      <c r="Z143">
        <v>1446.31</v>
      </c>
      <c r="AA143">
        <v>539.69000000000005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0.03</v>
      </c>
      <c r="AH143">
        <v>2</v>
      </c>
      <c r="AI143">
        <v>424392471</v>
      </c>
      <c r="AJ143">
        <v>126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ROW(Source!A105)</f>
        <v>105</v>
      </c>
      <c r="B144">
        <v>424392472</v>
      </c>
      <c r="C144">
        <v>424236016</v>
      </c>
      <c r="D144">
        <v>417098287</v>
      </c>
      <c r="E144">
        <v>1</v>
      </c>
      <c r="F144">
        <v>1</v>
      </c>
      <c r="G144">
        <v>1</v>
      </c>
      <c r="H144">
        <v>2</v>
      </c>
      <c r="I144" t="s">
        <v>901</v>
      </c>
      <c r="J144" t="s">
        <v>902</v>
      </c>
      <c r="K144" t="s">
        <v>903</v>
      </c>
      <c r="L144">
        <v>1368</v>
      </c>
      <c r="N144">
        <v>1011</v>
      </c>
      <c r="O144" t="s">
        <v>748</v>
      </c>
      <c r="P144" t="s">
        <v>748</v>
      </c>
      <c r="Q144">
        <v>1</v>
      </c>
      <c r="X144">
        <v>0.03</v>
      </c>
      <c r="Y144">
        <v>0</v>
      </c>
      <c r="Z144">
        <v>641.70000000000005</v>
      </c>
      <c r="AA144">
        <v>539.69000000000005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0.03</v>
      </c>
      <c r="AH144">
        <v>2</v>
      </c>
      <c r="AI144">
        <v>424392472</v>
      </c>
      <c r="AJ144">
        <v>127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ROW(Source!A105)</f>
        <v>105</v>
      </c>
      <c r="B145">
        <v>424392473</v>
      </c>
      <c r="C145">
        <v>424236016</v>
      </c>
      <c r="D145">
        <v>417165052</v>
      </c>
      <c r="E145">
        <v>1</v>
      </c>
      <c r="F145">
        <v>1</v>
      </c>
      <c r="G145">
        <v>1</v>
      </c>
      <c r="H145">
        <v>3</v>
      </c>
      <c r="I145" t="s">
        <v>907</v>
      </c>
      <c r="J145" t="s">
        <v>908</v>
      </c>
      <c r="K145" t="s">
        <v>909</v>
      </c>
      <c r="L145">
        <v>1339</v>
      </c>
      <c r="N145">
        <v>1007</v>
      </c>
      <c r="O145" t="s">
        <v>910</v>
      </c>
      <c r="P145" t="s">
        <v>910</v>
      </c>
      <c r="Q145">
        <v>1</v>
      </c>
      <c r="X145">
        <v>0.2</v>
      </c>
      <c r="Y145">
        <v>35.71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15</v>
      </c>
      <c r="AG145">
        <v>0</v>
      </c>
      <c r="AH145">
        <v>2</v>
      </c>
      <c r="AI145">
        <v>424392473</v>
      </c>
      <c r="AJ145">
        <v>128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ROW(Source!A105)</f>
        <v>105</v>
      </c>
      <c r="B146">
        <v>424392474</v>
      </c>
      <c r="C146">
        <v>424236016</v>
      </c>
      <c r="D146">
        <v>417168141</v>
      </c>
      <c r="E146">
        <v>1</v>
      </c>
      <c r="F146">
        <v>1</v>
      </c>
      <c r="G146">
        <v>1</v>
      </c>
      <c r="H146">
        <v>3</v>
      </c>
      <c r="I146" t="s">
        <v>911</v>
      </c>
      <c r="J146" t="s">
        <v>912</v>
      </c>
      <c r="K146" t="s">
        <v>913</v>
      </c>
      <c r="L146">
        <v>1339</v>
      </c>
      <c r="N146">
        <v>1007</v>
      </c>
      <c r="O146" t="s">
        <v>910</v>
      </c>
      <c r="P146" t="s">
        <v>910</v>
      </c>
      <c r="Q146">
        <v>1</v>
      </c>
      <c r="X146">
        <v>0.05</v>
      </c>
      <c r="Y146">
        <v>908.22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15</v>
      </c>
      <c r="AG146">
        <v>0</v>
      </c>
      <c r="AH146">
        <v>2</v>
      </c>
      <c r="AI146">
        <v>424392474</v>
      </c>
      <c r="AJ146">
        <v>129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ROW(Source!A105)</f>
        <v>105</v>
      </c>
      <c r="B147">
        <v>424392475</v>
      </c>
      <c r="C147">
        <v>424236016</v>
      </c>
      <c r="D147">
        <v>417092613</v>
      </c>
      <c r="E147">
        <v>117</v>
      </c>
      <c r="F147">
        <v>1</v>
      </c>
      <c r="G147">
        <v>1</v>
      </c>
      <c r="H147">
        <v>3</v>
      </c>
      <c r="I147" t="s">
        <v>1222</v>
      </c>
      <c r="J147" t="s">
        <v>3</v>
      </c>
      <c r="K147" t="s">
        <v>1223</v>
      </c>
      <c r="L147">
        <v>1327</v>
      </c>
      <c r="N147">
        <v>1005</v>
      </c>
      <c r="O147" t="s">
        <v>1010</v>
      </c>
      <c r="P147" t="s">
        <v>1010</v>
      </c>
      <c r="Q147">
        <v>1</v>
      </c>
      <c r="X147">
        <v>10.199999999999999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15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ROW(Source!A106)</f>
        <v>106</v>
      </c>
      <c r="B148">
        <v>424392477</v>
      </c>
      <c r="C148">
        <v>424236035</v>
      </c>
      <c r="D148">
        <v>417090684</v>
      </c>
      <c r="E148">
        <v>117</v>
      </c>
      <c r="F148">
        <v>1</v>
      </c>
      <c r="G148">
        <v>1</v>
      </c>
      <c r="H148">
        <v>1</v>
      </c>
      <c r="I148" t="s">
        <v>884</v>
      </c>
      <c r="J148" t="s">
        <v>3</v>
      </c>
      <c r="K148" t="s">
        <v>885</v>
      </c>
      <c r="L148">
        <v>1191</v>
      </c>
      <c r="N148">
        <v>1013</v>
      </c>
      <c r="O148" t="s">
        <v>856</v>
      </c>
      <c r="P148" t="s">
        <v>856</v>
      </c>
      <c r="Q148">
        <v>1</v>
      </c>
      <c r="X148">
        <v>45.8</v>
      </c>
      <c r="Y148">
        <v>0</v>
      </c>
      <c r="Z148">
        <v>0</v>
      </c>
      <c r="AA148">
        <v>0</v>
      </c>
      <c r="AB148">
        <v>459.14</v>
      </c>
      <c r="AC148">
        <v>0</v>
      </c>
      <c r="AD148">
        <v>1</v>
      </c>
      <c r="AE148">
        <v>1</v>
      </c>
      <c r="AF148" t="s">
        <v>3</v>
      </c>
      <c r="AG148">
        <v>45.8</v>
      </c>
      <c r="AH148">
        <v>2</v>
      </c>
      <c r="AI148">
        <v>424392477</v>
      </c>
      <c r="AJ148">
        <v>130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ROW(Source!A106)</f>
        <v>106</v>
      </c>
      <c r="B149">
        <v>424392478</v>
      </c>
      <c r="C149">
        <v>424236035</v>
      </c>
      <c r="D149">
        <v>417090896</v>
      </c>
      <c r="E149">
        <v>117</v>
      </c>
      <c r="F149">
        <v>1</v>
      </c>
      <c r="G149">
        <v>1</v>
      </c>
      <c r="H149">
        <v>1</v>
      </c>
      <c r="I149" t="s">
        <v>854</v>
      </c>
      <c r="J149" t="s">
        <v>3</v>
      </c>
      <c r="K149" t="s">
        <v>855</v>
      </c>
      <c r="L149">
        <v>1191</v>
      </c>
      <c r="N149">
        <v>1013</v>
      </c>
      <c r="O149" t="s">
        <v>856</v>
      </c>
      <c r="P149" t="s">
        <v>856</v>
      </c>
      <c r="Q149">
        <v>1</v>
      </c>
      <c r="X149">
        <v>0.89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3</v>
      </c>
      <c r="AG149">
        <v>0.89</v>
      </c>
      <c r="AH149">
        <v>2</v>
      </c>
      <c r="AI149">
        <v>424392478</v>
      </c>
      <c r="AJ149">
        <v>131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ROW(Source!A106)</f>
        <v>106</v>
      </c>
      <c r="B150">
        <v>424392479</v>
      </c>
      <c r="C150">
        <v>424236035</v>
      </c>
      <c r="D150">
        <v>417097392</v>
      </c>
      <c r="E150">
        <v>1</v>
      </c>
      <c r="F150">
        <v>1</v>
      </c>
      <c r="G150">
        <v>1</v>
      </c>
      <c r="H150">
        <v>2</v>
      </c>
      <c r="I150" t="s">
        <v>963</v>
      </c>
      <c r="J150" t="s">
        <v>964</v>
      </c>
      <c r="K150" t="s">
        <v>965</v>
      </c>
      <c r="L150">
        <v>1368</v>
      </c>
      <c r="N150">
        <v>1011</v>
      </c>
      <c r="O150" t="s">
        <v>748</v>
      </c>
      <c r="P150" t="s">
        <v>748</v>
      </c>
      <c r="Q150">
        <v>1</v>
      </c>
      <c r="X150">
        <v>0.38</v>
      </c>
      <c r="Y150">
        <v>0</v>
      </c>
      <c r="Z150">
        <v>1626.29</v>
      </c>
      <c r="AA150">
        <v>724.95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0.38</v>
      </c>
      <c r="AH150">
        <v>2</v>
      </c>
      <c r="AI150">
        <v>424392479</v>
      </c>
      <c r="AJ150">
        <v>132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ROW(Source!A106)</f>
        <v>106</v>
      </c>
      <c r="B151">
        <v>424392480</v>
      </c>
      <c r="C151">
        <v>424236035</v>
      </c>
      <c r="D151">
        <v>417097819</v>
      </c>
      <c r="E151">
        <v>1</v>
      </c>
      <c r="F151">
        <v>1</v>
      </c>
      <c r="G151">
        <v>1</v>
      </c>
      <c r="H151">
        <v>2</v>
      </c>
      <c r="I151" t="s">
        <v>966</v>
      </c>
      <c r="J151" t="s">
        <v>967</v>
      </c>
      <c r="K151" t="s">
        <v>968</v>
      </c>
      <c r="L151">
        <v>1368</v>
      </c>
      <c r="N151">
        <v>1011</v>
      </c>
      <c r="O151" t="s">
        <v>748</v>
      </c>
      <c r="P151" t="s">
        <v>748</v>
      </c>
      <c r="Q151">
        <v>1</v>
      </c>
      <c r="X151">
        <v>5.62</v>
      </c>
      <c r="Y151">
        <v>0</v>
      </c>
      <c r="Z151">
        <v>50.18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5.62</v>
      </c>
      <c r="AH151">
        <v>2</v>
      </c>
      <c r="AI151">
        <v>424392480</v>
      </c>
      <c r="AJ151">
        <v>133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ROW(Source!A106)</f>
        <v>106</v>
      </c>
      <c r="B152">
        <v>424392481</v>
      </c>
      <c r="C152">
        <v>424236035</v>
      </c>
      <c r="D152">
        <v>417098287</v>
      </c>
      <c r="E152">
        <v>1</v>
      </c>
      <c r="F152">
        <v>1</v>
      </c>
      <c r="G152">
        <v>1</v>
      </c>
      <c r="H152">
        <v>2</v>
      </c>
      <c r="I152" t="s">
        <v>901</v>
      </c>
      <c r="J152" t="s">
        <v>902</v>
      </c>
      <c r="K152" t="s">
        <v>903</v>
      </c>
      <c r="L152">
        <v>1368</v>
      </c>
      <c r="N152">
        <v>1011</v>
      </c>
      <c r="O152" t="s">
        <v>748</v>
      </c>
      <c r="P152" t="s">
        <v>748</v>
      </c>
      <c r="Q152">
        <v>1</v>
      </c>
      <c r="X152">
        <v>0.51</v>
      </c>
      <c r="Y152">
        <v>0</v>
      </c>
      <c r="Z152">
        <v>641.70000000000005</v>
      </c>
      <c r="AA152">
        <v>539.69000000000005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0.51</v>
      </c>
      <c r="AH152">
        <v>2</v>
      </c>
      <c r="AI152">
        <v>424392481</v>
      </c>
      <c r="AJ152">
        <v>134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ROW(Source!A106)</f>
        <v>106</v>
      </c>
      <c r="B153">
        <v>424392482</v>
      </c>
      <c r="C153">
        <v>424236035</v>
      </c>
      <c r="D153">
        <v>417169035</v>
      </c>
      <c r="E153">
        <v>1</v>
      </c>
      <c r="F153">
        <v>1</v>
      </c>
      <c r="G153">
        <v>1</v>
      </c>
      <c r="H153">
        <v>3</v>
      </c>
      <c r="I153" t="s">
        <v>980</v>
      </c>
      <c r="J153" t="s">
        <v>981</v>
      </c>
      <c r="K153" t="s">
        <v>982</v>
      </c>
      <c r="L153">
        <v>1339</v>
      </c>
      <c r="N153">
        <v>1007</v>
      </c>
      <c r="O153" t="s">
        <v>910</v>
      </c>
      <c r="P153" t="s">
        <v>910</v>
      </c>
      <c r="Q153">
        <v>1</v>
      </c>
      <c r="X153">
        <v>0.05</v>
      </c>
      <c r="Y153">
        <v>3626.18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15</v>
      </c>
      <c r="AG153">
        <v>0</v>
      </c>
      <c r="AH153">
        <v>2</v>
      </c>
      <c r="AI153">
        <v>424392482</v>
      </c>
      <c r="AJ153">
        <v>135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ROW(Source!A106)</f>
        <v>106</v>
      </c>
      <c r="B154">
        <v>424392483</v>
      </c>
      <c r="C154">
        <v>424236035</v>
      </c>
      <c r="D154">
        <v>417092659</v>
      </c>
      <c r="E154">
        <v>117</v>
      </c>
      <c r="F154">
        <v>1</v>
      </c>
      <c r="G154">
        <v>1</v>
      </c>
      <c r="H154">
        <v>3</v>
      </c>
      <c r="I154" t="s">
        <v>1224</v>
      </c>
      <c r="J154" t="s">
        <v>3</v>
      </c>
      <c r="K154" t="s">
        <v>1225</v>
      </c>
      <c r="L154">
        <v>1327</v>
      </c>
      <c r="N154">
        <v>1005</v>
      </c>
      <c r="O154" t="s">
        <v>1010</v>
      </c>
      <c r="P154" t="s">
        <v>1010</v>
      </c>
      <c r="Q154">
        <v>1</v>
      </c>
      <c r="X154">
        <v>100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15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ROW(Source!A107)</f>
        <v>107</v>
      </c>
      <c r="B155">
        <v>424392485</v>
      </c>
      <c r="C155">
        <v>424236050</v>
      </c>
      <c r="D155">
        <v>417090684</v>
      </c>
      <c r="E155">
        <v>117</v>
      </c>
      <c r="F155">
        <v>1</v>
      </c>
      <c r="G155">
        <v>1</v>
      </c>
      <c r="H155">
        <v>1</v>
      </c>
      <c r="I155" t="s">
        <v>884</v>
      </c>
      <c r="J155" t="s">
        <v>3</v>
      </c>
      <c r="K155" t="s">
        <v>885</v>
      </c>
      <c r="L155">
        <v>1191</v>
      </c>
      <c r="N155">
        <v>1013</v>
      </c>
      <c r="O155" t="s">
        <v>856</v>
      </c>
      <c r="P155" t="s">
        <v>856</v>
      </c>
      <c r="Q155">
        <v>1</v>
      </c>
      <c r="X155">
        <v>42.4</v>
      </c>
      <c r="Y155">
        <v>0</v>
      </c>
      <c r="Z155">
        <v>0</v>
      </c>
      <c r="AA155">
        <v>0</v>
      </c>
      <c r="AB155">
        <v>459.14</v>
      </c>
      <c r="AC155">
        <v>0</v>
      </c>
      <c r="AD155">
        <v>1</v>
      </c>
      <c r="AE155">
        <v>1</v>
      </c>
      <c r="AF155" t="s">
        <v>3</v>
      </c>
      <c r="AG155">
        <v>42.4</v>
      </c>
      <c r="AH155">
        <v>2</v>
      </c>
      <c r="AI155">
        <v>424392485</v>
      </c>
      <c r="AJ155">
        <v>136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ROW(Source!A107)</f>
        <v>107</v>
      </c>
      <c r="B156">
        <v>424392486</v>
      </c>
      <c r="C156">
        <v>424236050</v>
      </c>
      <c r="D156">
        <v>417090896</v>
      </c>
      <c r="E156">
        <v>117</v>
      </c>
      <c r="F156">
        <v>1</v>
      </c>
      <c r="G156">
        <v>1</v>
      </c>
      <c r="H156">
        <v>1</v>
      </c>
      <c r="I156" t="s">
        <v>854</v>
      </c>
      <c r="J156" t="s">
        <v>3</v>
      </c>
      <c r="K156" t="s">
        <v>855</v>
      </c>
      <c r="L156">
        <v>1191</v>
      </c>
      <c r="N156">
        <v>1013</v>
      </c>
      <c r="O156" t="s">
        <v>856</v>
      </c>
      <c r="P156" t="s">
        <v>856</v>
      </c>
      <c r="Q156">
        <v>1</v>
      </c>
      <c r="X156">
        <v>0.9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3</v>
      </c>
      <c r="AG156">
        <v>0.9</v>
      </c>
      <c r="AH156">
        <v>2</v>
      </c>
      <c r="AI156">
        <v>424392486</v>
      </c>
      <c r="AJ156">
        <v>137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ROW(Source!A107)</f>
        <v>107</v>
      </c>
      <c r="B157">
        <v>424392487</v>
      </c>
      <c r="C157">
        <v>424236050</v>
      </c>
      <c r="D157">
        <v>417097392</v>
      </c>
      <c r="E157">
        <v>1</v>
      </c>
      <c r="F157">
        <v>1</v>
      </c>
      <c r="G157">
        <v>1</v>
      </c>
      <c r="H157">
        <v>2</v>
      </c>
      <c r="I157" t="s">
        <v>963</v>
      </c>
      <c r="J157" t="s">
        <v>964</v>
      </c>
      <c r="K157" t="s">
        <v>965</v>
      </c>
      <c r="L157">
        <v>1368</v>
      </c>
      <c r="N157">
        <v>1011</v>
      </c>
      <c r="O157" t="s">
        <v>748</v>
      </c>
      <c r="P157" t="s">
        <v>748</v>
      </c>
      <c r="Q157">
        <v>1</v>
      </c>
      <c r="X157">
        <v>0.38</v>
      </c>
      <c r="Y157">
        <v>0</v>
      </c>
      <c r="Z157">
        <v>1626.29</v>
      </c>
      <c r="AA157">
        <v>724.95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0.38</v>
      </c>
      <c r="AH157">
        <v>2</v>
      </c>
      <c r="AI157">
        <v>424392487</v>
      </c>
      <c r="AJ157">
        <v>138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ROW(Source!A107)</f>
        <v>107</v>
      </c>
      <c r="B158">
        <v>424392488</v>
      </c>
      <c r="C158">
        <v>424236050</v>
      </c>
      <c r="D158">
        <v>417097549</v>
      </c>
      <c r="E158">
        <v>1</v>
      </c>
      <c r="F158">
        <v>1</v>
      </c>
      <c r="G158">
        <v>1</v>
      </c>
      <c r="H158">
        <v>2</v>
      </c>
      <c r="I158" t="s">
        <v>886</v>
      </c>
      <c r="J158" t="s">
        <v>887</v>
      </c>
      <c r="K158" t="s">
        <v>888</v>
      </c>
      <c r="L158">
        <v>1368</v>
      </c>
      <c r="N158">
        <v>1011</v>
      </c>
      <c r="O158" t="s">
        <v>748</v>
      </c>
      <c r="P158" t="s">
        <v>748</v>
      </c>
      <c r="Q158">
        <v>1</v>
      </c>
      <c r="X158">
        <v>8.9999999999999993E-3</v>
      </c>
      <c r="Y158">
        <v>0</v>
      </c>
      <c r="Z158">
        <v>1587.88</v>
      </c>
      <c r="AA158">
        <v>620.24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8.9999999999999993E-3</v>
      </c>
      <c r="AH158">
        <v>2</v>
      </c>
      <c r="AI158">
        <v>424392488</v>
      </c>
      <c r="AJ158">
        <v>139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ROW(Source!A107)</f>
        <v>107</v>
      </c>
      <c r="B159">
        <v>424392489</v>
      </c>
      <c r="C159">
        <v>424236050</v>
      </c>
      <c r="D159">
        <v>417097819</v>
      </c>
      <c r="E159">
        <v>1</v>
      </c>
      <c r="F159">
        <v>1</v>
      </c>
      <c r="G159">
        <v>1</v>
      </c>
      <c r="H159">
        <v>2</v>
      </c>
      <c r="I159" t="s">
        <v>966</v>
      </c>
      <c r="J159" t="s">
        <v>967</v>
      </c>
      <c r="K159" t="s">
        <v>968</v>
      </c>
      <c r="L159">
        <v>1368</v>
      </c>
      <c r="N159">
        <v>1011</v>
      </c>
      <c r="O159" t="s">
        <v>748</v>
      </c>
      <c r="P159" t="s">
        <v>748</v>
      </c>
      <c r="Q159">
        <v>1</v>
      </c>
      <c r="X159">
        <v>4.7</v>
      </c>
      <c r="Y159">
        <v>0</v>
      </c>
      <c r="Z159">
        <v>50.18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4.7</v>
      </c>
      <c r="AH159">
        <v>2</v>
      </c>
      <c r="AI159">
        <v>424392489</v>
      </c>
      <c r="AJ159">
        <v>140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ROW(Source!A107)</f>
        <v>107</v>
      </c>
      <c r="B160">
        <v>424392490</v>
      </c>
      <c r="C160">
        <v>424236050</v>
      </c>
      <c r="D160">
        <v>417098287</v>
      </c>
      <c r="E160">
        <v>1</v>
      </c>
      <c r="F160">
        <v>1</v>
      </c>
      <c r="G160">
        <v>1</v>
      </c>
      <c r="H160">
        <v>2</v>
      </c>
      <c r="I160" t="s">
        <v>901</v>
      </c>
      <c r="J160" t="s">
        <v>902</v>
      </c>
      <c r="K160" t="s">
        <v>903</v>
      </c>
      <c r="L160">
        <v>1368</v>
      </c>
      <c r="N160">
        <v>1011</v>
      </c>
      <c r="O160" t="s">
        <v>748</v>
      </c>
      <c r="P160" t="s">
        <v>748</v>
      </c>
      <c r="Q160">
        <v>1</v>
      </c>
      <c r="X160">
        <v>0.51</v>
      </c>
      <c r="Y160">
        <v>0</v>
      </c>
      <c r="Z160">
        <v>641.70000000000005</v>
      </c>
      <c r="AA160">
        <v>539.69000000000005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0.51</v>
      </c>
      <c r="AH160">
        <v>2</v>
      </c>
      <c r="AI160">
        <v>424392490</v>
      </c>
      <c r="AJ160">
        <v>141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ROW(Source!A107)</f>
        <v>107</v>
      </c>
      <c r="B161">
        <v>424392491</v>
      </c>
      <c r="C161">
        <v>424236050</v>
      </c>
      <c r="D161">
        <v>417168141</v>
      </c>
      <c r="E161">
        <v>1</v>
      </c>
      <c r="F161">
        <v>1</v>
      </c>
      <c r="G161">
        <v>1</v>
      </c>
      <c r="H161">
        <v>3</v>
      </c>
      <c r="I161" t="s">
        <v>911</v>
      </c>
      <c r="J161" t="s">
        <v>912</v>
      </c>
      <c r="K161" t="s">
        <v>913</v>
      </c>
      <c r="L161">
        <v>1339</v>
      </c>
      <c r="N161">
        <v>1007</v>
      </c>
      <c r="O161" t="s">
        <v>910</v>
      </c>
      <c r="P161" t="s">
        <v>910</v>
      </c>
      <c r="Q161">
        <v>1</v>
      </c>
      <c r="X161">
        <v>0.05</v>
      </c>
      <c r="Y161">
        <v>908.22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15</v>
      </c>
      <c r="AG161">
        <v>0</v>
      </c>
      <c r="AH161">
        <v>2</v>
      </c>
      <c r="AI161">
        <v>424392491</v>
      </c>
      <c r="AJ161">
        <v>142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ROW(Source!A107)</f>
        <v>107</v>
      </c>
      <c r="B162">
        <v>424392492</v>
      </c>
      <c r="C162">
        <v>424236050</v>
      </c>
      <c r="D162">
        <v>417092157</v>
      </c>
      <c r="E162">
        <v>117</v>
      </c>
      <c r="F162">
        <v>1</v>
      </c>
      <c r="G162">
        <v>1</v>
      </c>
      <c r="H162">
        <v>3</v>
      </c>
      <c r="I162" t="s">
        <v>1226</v>
      </c>
      <c r="J162" t="s">
        <v>3</v>
      </c>
      <c r="K162" t="s">
        <v>1227</v>
      </c>
      <c r="L162">
        <v>1348</v>
      </c>
      <c r="N162">
        <v>1009</v>
      </c>
      <c r="O162" t="s">
        <v>635</v>
      </c>
      <c r="P162" t="s">
        <v>635</v>
      </c>
      <c r="Q162">
        <v>1000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15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ROW(Source!A107)</f>
        <v>107</v>
      </c>
      <c r="B163">
        <v>424392493</v>
      </c>
      <c r="C163">
        <v>424236050</v>
      </c>
      <c r="D163">
        <v>417092659</v>
      </c>
      <c r="E163">
        <v>117</v>
      </c>
      <c r="F163">
        <v>1</v>
      </c>
      <c r="G163">
        <v>1</v>
      </c>
      <c r="H163">
        <v>3</v>
      </c>
      <c r="I163" t="s">
        <v>1224</v>
      </c>
      <c r="J163" t="s">
        <v>3</v>
      </c>
      <c r="K163" t="s">
        <v>1225</v>
      </c>
      <c r="L163">
        <v>1327</v>
      </c>
      <c r="N163">
        <v>1005</v>
      </c>
      <c r="O163" t="s">
        <v>1010</v>
      </c>
      <c r="P163" t="s">
        <v>1010</v>
      </c>
      <c r="Q163">
        <v>1</v>
      </c>
      <c r="X163">
        <v>100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15</v>
      </c>
      <c r="AG163">
        <v>0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ROW(Source!A108)</f>
        <v>108</v>
      </c>
      <c r="B164">
        <v>424392496</v>
      </c>
      <c r="C164">
        <v>424236069</v>
      </c>
      <c r="D164">
        <v>417090704</v>
      </c>
      <c r="E164">
        <v>117</v>
      </c>
      <c r="F164">
        <v>1</v>
      </c>
      <c r="G164">
        <v>1</v>
      </c>
      <c r="H164">
        <v>1</v>
      </c>
      <c r="I164" t="s">
        <v>983</v>
      </c>
      <c r="J164" t="s">
        <v>3</v>
      </c>
      <c r="K164" t="s">
        <v>984</v>
      </c>
      <c r="L164">
        <v>1191</v>
      </c>
      <c r="N164">
        <v>1013</v>
      </c>
      <c r="O164" t="s">
        <v>856</v>
      </c>
      <c r="P164" t="s">
        <v>856</v>
      </c>
      <c r="Q164">
        <v>1</v>
      </c>
      <c r="X164">
        <v>68.260000000000005</v>
      </c>
      <c r="Y164">
        <v>0</v>
      </c>
      <c r="Z164">
        <v>0</v>
      </c>
      <c r="AA164">
        <v>0</v>
      </c>
      <c r="AB164">
        <v>485.31</v>
      </c>
      <c r="AC164">
        <v>0</v>
      </c>
      <c r="AD164">
        <v>1</v>
      </c>
      <c r="AE164">
        <v>1</v>
      </c>
      <c r="AF164" t="s">
        <v>3</v>
      </c>
      <c r="AG164">
        <v>68.260000000000005</v>
      </c>
      <c r="AH164">
        <v>2</v>
      </c>
      <c r="AI164">
        <v>424392496</v>
      </c>
      <c r="AJ164">
        <v>143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ROW(Source!A108)</f>
        <v>108</v>
      </c>
      <c r="B165">
        <v>424392497</v>
      </c>
      <c r="C165">
        <v>424236069</v>
      </c>
      <c r="D165">
        <v>417090896</v>
      </c>
      <c r="E165">
        <v>117</v>
      </c>
      <c r="F165">
        <v>1</v>
      </c>
      <c r="G165">
        <v>1</v>
      </c>
      <c r="H165">
        <v>1</v>
      </c>
      <c r="I165" t="s">
        <v>854</v>
      </c>
      <c r="J165" t="s">
        <v>3</v>
      </c>
      <c r="K165" t="s">
        <v>855</v>
      </c>
      <c r="L165">
        <v>1191</v>
      </c>
      <c r="N165">
        <v>1013</v>
      </c>
      <c r="O165" t="s">
        <v>856</v>
      </c>
      <c r="P165" t="s">
        <v>856</v>
      </c>
      <c r="Q165">
        <v>1</v>
      </c>
      <c r="X165">
        <v>9.4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3</v>
      </c>
      <c r="AG165">
        <v>9.4</v>
      </c>
      <c r="AH165">
        <v>2</v>
      </c>
      <c r="AI165">
        <v>424392497</v>
      </c>
      <c r="AJ165">
        <v>144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ROW(Source!A108)</f>
        <v>108</v>
      </c>
      <c r="B166">
        <v>424392498</v>
      </c>
      <c r="C166">
        <v>424236069</v>
      </c>
      <c r="D166">
        <v>417098495</v>
      </c>
      <c r="E166">
        <v>1</v>
      </c>
      <c r="F166">
        <v>1</v>
      </c>
      <c r="G166">
        <v>1</v>
      </c>
      <c r="H166">
        <v>2</v>
      </c>
      <c r="I166" t="s">
        <v>864</v>
      </c>
      <c r="J166" t="s">
        <v>865</v>
      </c>
      <c r="K166" t="s">
        <v>866</v>
      </c>
      <c r="L166">
        <v>1368</v>
      </c>
      <c r="N166">
        <v>1011</v>
      </c>
      <c r="O166" t="s">
        <v>748</v>
      </c>
      <c r="P166" t="s">
        <v>748</v>
      </c>
      <c r="Q166">
        <v>1</v>
      </c>
      <c r="X166">
        <v>9.4</v>
      </c>
      <c r="Y166">
        <v>0</v>
      </c>
      <c r="Z166">
        <v>399.44</v>
      </c>
      <c r="AA166">
        <v>539.69000000000005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9.4</v>
      </c>
      <c r="AH166">
        <v>2</v>
      </c>
      <c r="AI166">
        <v>424392498</v>
      </c>
      <c r="AJ166">
        <v>145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ROW(Source!A108)</f>
        <v>108</v>
      </c>
      <c r="B167">
        <v>424392499</v>
      </c>
      <c r="C167">
        <v>424236069</v>
      </c>
      <c r="D167">
        <v>417098892</v>
      </c>
      <c r="E167">
        <v>1</v>
      </c>
      <c r="F167">
        <v>1</v>
      </c>
      <c r="G167">
        <v>1</v>
      </c>
      <c r="H167">
        <v>2</v>
      </c>
      <c r="I167" t="s">
        <v>868</v>
      </c>
      <c r="J167" t="s">
        <v>869</v>
      </c>
      <c r="K167" t="s">
        <v>870</v>
      </c>
      <c r="L167">
        <v>1368</v>
      </c>
      <c r="N167">
        <v>1011</v>
      </c>
      <c r="O167" t="s">
        <v>748</v>
      </c>
      <c r="P167" t="s">
        <v>748</v>
      </c>
      <c r="Q167">
        <v>1</v>
      </c>
      <c r="X167">
        <v>28.2</v>
      </c>
      <c r="Y167">
        <v>0</v>
      </c>
      <c r="Z167">
        <v>2.11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28.2</v>
      </c>
      <c r="AH167">
        <v>2</v>
      </c>
      <c r="AI167">
        <v>424392499</v>
      </c>
      <c r="AJ167">
        <v>146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ROW(Source!A109)</f>
        <v>109</v>
      </c>
      <c r="B168">
        <v>424392500</v>
      </c>
      <c r="C168">
        <v>424236078</v>
      </c>
      <c r="D168">
        <v>417090692</v>
      </c>
      <c r="E168">
        <v>117</v>
      </c>
      <c r="F168">
        <v>1</v>
      </c>
      <c r="G168">
        <v>1</v>
      </c>
      <c r="H168">
        <v>1</v>
      </c>
      <c r="I168" t="s">
        <v>939</v>
      </c>
      <c r="J168" t="s">
        <v>3</v>
      </c>
      <c r="K168" t="s">
        <v>940</v>
      </c>
      <c r="L168">
        <v>1191</v>
      </c>
      <c r="N168">
        <v>1013</v>
      </c>
      <c r="O168" t="s">
        <v>856</v>
      </c>
      <c r="P168" t="s">
        <v>856</v>
      </c>
      <c r="Q168">
        <v>1</v>
      </c>
      <c r="X168">
        <v>52.63</v>
      </c>
      <c r="Y168">
        <v>0</v>
      </c>
      <c r="Z168">
        <v>0</v>
      </c>
      <c r="AA168">
        <v>0</v>
      </c>
      <c r="AB168">
        <v>467.19</v>
      </c>
      <c r="AC168">
        <v>0</v>
      </c>
      <c r="AD168">
        <v>1</v>
      </c>
      <c r="AE168">
        <v>1</v>
      </c>
      <c r="AF168" t="s">
        <v>3</v>
      </c>
      <c r="AG168">
        <v>52.63</v>
      </c>
      <c r="AH168">
        <v>2</v>
      </c>
      <c r="AI168">
        <v>424392500</v>
      </c>
      <c r="AJ168">
        <v>147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ROW(Source!A109)</f>
        <v>109</v>
      </c>
      <c r="B169">
        <v>424392501</v>
      </c>
      <c r="C169">
        <v>424236078</v>
      </c>
      <c r="D169">
        <v>417090896</v>
      </c>
      <c r="E169">
        <v>117</v>
      </c>
      <c r="F169">
        <v>1</v>
      </c>
      <c r="G169">
        <v>1</v>
      </c>
      <c r="H169">
        <v>1</v>
      </c>
      <c r="I169" t="s">
        <v>854</v>
      </c>
      <c r="J169" t="s">
        <v>3</v>
      </c>
      <c r="K169" t="s">
        <v>855</v>
      </c>
      <c r="L169">
        <v>1191</v>
      </c>
      <c r="N169">
        <v>1013</v>
      </c>
      <c r="O169" t="s">
        <v>856</v>
      </c>
      <c r="P169" t="s">
        <v>856</v>
      </c>
      <c r="Q169">
        <v>1</v>
      </c>
      <c r="X169">
        <v>6.4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3</v>
      </c>
      <c r="AG169">
        <v>6.4</v>
      </c>
      <c r="AH169">
        <v>2</v>
      </c>
      <c r="AI169">
        <v>424392501</v>
      </c>
      <c r="AJ169">
        <v>148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ROW(Source!A109)</f>
        <v>109</v>
      </c>
      <c r="B170">
        <v>424392502</v>
      </c>
      <c r="C170">
        <v>424236078</v>
      </c>
      <c r="D170">
        <v>417098495</v>
      </c>
      <c r="E170">
        <v>1</v>
      </c>
      <c r="F170">
        <v>1</v>
      </c>
      <c r="G170">
        <v>1</v>
      </c>
      <c r="H170">
        <v>2</v>
      </c>
      <c r="I170" t="s">
        <v>864</v>
      </c>
      <c r="J170" t="s">
        <v>865</v>
      </c>
      <c r="K170" t="s">
        <v>866</v>
      </c>
      <c r="L170">
        <v>1368</v>
      </c>
      <c r="N170">
        <v>1011</v>
      </c>
      <c r="O170" t="s">
        <v>748</v>
      </c>
      <c r="P170" t="s">
        <v>748</v>
      </c>
      <c r="Q170">
        <v>1</v>
      </c>
      <c r="X170">
        <v>6.4</v>
      </c>
      <c r="Y170">
        <v>0</v>
      </c>
      <c r="Z170">
        <v>399.44</v>
      </c>
      <c r="AA170">
        <v>539.69000000000005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6.4</v>
      </c>
      <c r="AH170">
        <v>2</v>
      </c>
      <c r="AI170">
        <v>424392502</v>
      </c>
      <c r="AJ170">
        <v>149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ROW(Source!A109)</f>
        <v>109</v>
      </c>
      <c r="B171">
        <v>424392503</v>
      </c>
      <c r="C171">
        <v>424236078</v>
      </c>
      <c r="D171">
        <v>417098892</v>
      </c>
      <c r="E171">
        <v>1</v>
      </c>
      <c r="F171">
        <v>1</v>
      </c>
      <c r="G171">
        <v>1</v>
      </c>
      <c r="H171">
        <v>2</v>
      </c>
      <c r="I171" t="s">
        <v>868</v>
      </c>
      <c r="J171" t="s">
        <v>869</v>
      </c>
      <c r="K171" t="s">
        <v>870</v>
      </c>
      <c r="L171">
        <v>1368</v>
      </c>
      <c r="N171">
        <v>1011</v>
      </c>
      <c r="O171" t="s">
        <v>748</v>
      </c>
      <c r="P171" t="s">
        <v>748</v>
      </c>
      <c r="Q171">
        <v>1</v>
      </c>
      <c r="X171">
        <v>19.2</v>
      </c>
      <c r="Y171">
        <v>0</v>
      </c>
      <c r="Z171">
        <v>2.11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19.2</v>
      </c>
      <c r="AH171">
        <v>2</v>
      </c>
      <c r="AI171">
        <v>424392503</v>
      </c>
      <c r="AJ171">
        <v>150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ROW(Source!A110)</f>
        <v>110</v>
      </c>
      <c r="B172">
        <v>424392504</v>
      </c>
      <c r="C172">
        <v>424236087</v>
      </c>
      <c r="D172">
        <v>417090698</v>
      </c>
      <c r="E172">
        <v>117</v>
      </c>
      <c r="F172">
        <v>1</v>
      </c>
      <c r="G172">
        <v>1</v>
      </c>
      <c r="H172">
        <v>1</v>
      </c>
      <c r="I172" t="s">
        <v>961</v>
      </c>
      <c r="J172" t="s">
        <v>3</v>
      </c>
      <c r="K172" t="s">
        <v>962</v>
      </c>
      <c r="L172">
        <v>1191</v>
      </c>
      <c r="N172">
        <v>1013</v>
      </c>
      <c r="O172" t="s">
        <v>856</v>
      </c>
      <c r="P172" t="s">
        <v>856</v>
      </c>
      <c r="Q172">
        <v>1</v>
      </c>
      <c r="X172">
        <v>69.8</v>
      </c>
      <c r="Y172">
        <v>0</v>
      </c>
      <c r="Z172">
        <v>0</v>
      </c>
      <c r="AA172">
        <v>0</v>
      </c>
      <c r="AB172">
        <v>475.25</v>
      </c>
      <c r="AC172">
        <v>0</v>
      </c>
      <c r="AD172">
        <v>1</v>
      </c>
      <c r="AE172">
        <v>1</v>
      </c>
      <c r="AF172" t="s">
        <v>3</v>
      </c>
      <c r="AG172">
        <v>69.8</v>
      </c>
      <c r="AH172">
        <v>2</v>
      </c>
      <c r="AI172">
        <v>424392504</v>
      </c>
      <c r="AJ172">
        <v>151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ROW(Source!A110)</f>
        <v>110</v>
      </c>
      <c r="B173">
        <v>424392505</v>
      </c>
      <c r="C173">
        <v>424236087</v>
      </c>
      <c r="D173">
        <v>417090896</v>
      </c>
      <c r="E173">
        <v>117</v>
      </c>
      <c r="F173">
        <v>1</v>
      </c>
      <c r="G173">
        <v>1</v>
      </c>
      <c r="H173">
        <v>1</v>
      </c>
      <c r="I173" t="s">
        <v>854</v>
      </c>
      <c r="J173" t="s">
        <v>3</v>
      </c>
      <c r="K173" t="s">
        <v>855</v>
      </c>
      <c r="L173">
        <v>1191</v>
      </c>
      <c r="N173">
        <v>1013</v>
      </c>
      <c r="O173" t="s">
        <v>856</v>
      </c>
      <c r="P173" t="s">
        <v>856</v>
      </c>
      <c r="Q173">
        <v>1</v>
      </c>
      <c r="X173">
        <v>0.65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3</v>
      </c>
      <c r="AG173">
        <v>0.65</v>
      </c>
      <c r="AH173">
        <v>2</v>
      </c>
      <c r="AI173">
        <v>424392505</v>
      </c>
      <c r="AJ173">
        <v>152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ROW(Source!A110)</f>
        <v>110</v>
      </c>
      <c r="B174">
        <v>424392506</v>
      </c>
      <c r="C174">
        <v>424236087</v>
      </c>
      <c r="D174">
        <v>417097392</v>
      </c>
      <c r="E174">
        <v>1</v>
      </c>
      <c r="F174">
        <v>1</v>
      </c>
      <c r="G174">
        <v>1</v>
      </c>
      <c r="H174">
        <v>2</v>
      </c>
      <c r="I174" t="s">
        <v>963</v>
      </c>
      <c r="J174" t="s">
        <v>964</v>
      </c>
      <c r="K174" t="s">
        <v>965</v>
      </c>
      <c r="L174">
        <v>1368</v>
      </c>
      <c r="N174">
        <v>1011</v>
      </c>
      <c r="O174" t="s">
        <v>748</v>
      </c>
      <c r="P174" t="s">
        <v>748</v>
      </c>
      <c r="Q174">
        <v>1</v>
      </c>
      <c r="X174">
        <v>0.61</v>
      </c>
      <c r="Y174">
        <v>0</v>
      </c>
      <c r="Z174">
        <v>1626.29</v>
      </c>
      <c r="AA174">
        <v>724.95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0.61</v>
      </c>
      <c r="AH174">
        <v>2</v>
      </c>
      <c r="AI174">
        <v>424392506</v>
      </c>
      <c r="AJ174">
        <v>153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ROW(Source!A110)</f>
        <v>110</v>
      </c>
      <c r="B175">
        <v>424392507</v>
      </c>
      <c r="C175">
        <v>424236087</v>
      </c>
      <c r="D175">
        <v>417098287</v>
      </c>
      <c r="E175">
        <v>1</v>
      </c>
      <c r="F175">
        <v>1</v>
      </c>
      <c r="G175">
        <v>1</v>
      </c>
      <c r="H175">
        <v>2</v>
      </c>
      <c r="I175" t="s">
        <v>901</v>
      </c>
      <c r="J175" t="s">
        <v>902</v>
      </c>
      <c r="K175" t="s">
        <v>903</v>
      </c>
      <c r="L175">
        <v>1368</v>
      </c>
      <c r="N175">
        <v>1011</v>
      </c>
      <c r="O175" t="s">
        <v>748</v>
      </c>
      <c r="P175" t="s">
        <v>748</v>
      </c>
      <c r="Q175">
        <v>1</v>
      </c>
      <c r="X175">
        <v>0.04</v>
      </c>
      <c r="Y175">
        <v>0</v>
      </c>
      <c r="Z175">
        <v>641.70000000000005</v>
      </c>
      <c r="AA175">
        <v>539.69000000000005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0.04</v>
      </c>
      <c r="AH175">
        <v>2</v>
      </c>
      <c r="AI175">
        <v>424392507</v>
      </c>
      <c r="AJ175">
        <v>154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ROW(Source!A110)</f>
        <v>110</v>
      </c>
      <c r="B176">
        <v>424392508</v>
      </c>
      <c r="C176">
        <v>424236087</v>
      </c>
      <c r="D176">
        <v>417166617</v>
      </c>
      <c r="E176">
        <v>1</v>
      </c>
      <c r="F176">
        <v>1</v>
      </c>
      <c r="G176">
        <v>1</v>
      </c>
      <c r="H176">
        <v>3</v>
      </c>
      <c r="I176" t="s">
        <v>985</v>
      </c>
      <c r="J176" t="s">
        <v>986</v>
      </c>
      <c r="K176" t="s">
        <v>987</v>
      </c>
      <c r="L176">
        <v>1348</v>
      </c>
      <c r="N176">
        <v>1009</v>
      </c>
      <c r="O176" t="s">
        <v>635</v>
      </c>
      <c r="P176" t="s">
        <v>635</v>
      </c>
      <c r="Q176">
        <v>1000</v>
      </c>
      <c r="X176">
        <v>1E-3</v>
      </c>
      <c r="Y176">
        <v>83923.41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15</v>
      </c>
      <c r="AG176">
        <v>0</v>
      </c>
      <c r="AH176">
        <v>2</v>
      </c>
      <c r="AI176">
        <v>424392508</v>
      </c>
      <c r="AJ176">
        <v>155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ROW(Source!A110)</f>
        <v>110</v>
      </c>
      <c r="B177">
        <v>424392509</v>
      </c>
      <c r="C177">
        <v>424236087</v>
      </c>
      <c r="D177">
        <v>417092041</v>
      </c>
      <c r="E177">
        <v>117</v>
      </c>
      <c r="F177">
        <v>1</v>
      </c>
      <c r="G177">
        <v>1</v>
      </c>
      <c r="H177">
        <v>3</v>
      </c>
      <c r="I177" t="s">
        <v>1228</v>
      </c>
      <c r="J177" t="s">
        <v>3</v>
      </c>
      <c r="K177" t="s">
        <v>1229</v>
      </c>
      <c r="L177">
        <v>1339</v>
      </c>
      <c r="N177">
        <v>1007</v>
      </c>
      <c r="O177" t="s">
        <v>910</v>
      </c>
      <c r="P177" t="s">
        <v>910</v>
      </c>
      <c r="Q177">
        <v>1</v>
      </c>
      <c r="X177">
        <v>3.9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15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ROW(Source!A110)</f>
        <v>110</v>
      </c>
      <c r="B178">
        <v>424392510</v>
      </c>
      <c r="C178">
        <v>424236087</v>
      </c>
      <c r="D178">
        <v>417169022</v>
      </c>
      <c r="E178">
        <v>1</v>
      </c>
      <c r="F178">
        <v>1</v>
      </c>
      <c r="G178">
        <v>1</v>
      </c>
      <c r="H178">
        <v>3</v>
      </c>
      <c r="I178" t="s">
        <v>988</v>
      </c>
      <c r="J178" t="s">
        <v>989</v>
      </c>
      <c r="K178" t="s">
        <v>990</v>
      </c>
      <c r="L178">
        <v>1339</v>
      </c>
      <c r="N178">
        <v>1007</v>
      </c>
      <c r="O178" t="s">
        <v>910</v>
      </c>
      <c r="P178" t="s">
        <v>910</v>
      </c>
      <c r="Q178">
        <v>1</v>
      </c>
      <c r="X178">
        <v>0.06</v>
      </c>
      <c r="Y178">
        <v>3778.62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15</v>
      </c>
      <c r="AG178">
        <v>0</v>
      </c>
      <c r="AH178">
        <v>2</v>
      </c>
      <c r="AI178">
        <v>424392510</v>
      </c>
      <c r="AJ178">
        <v>156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ROW(Source!A110)</f>
        <v>110</v>
      </c>
      <c r="B179">
        <v>424392511</v>
      </c>
      <c r="C179">
        <v>424236087</v>
      </c>
      <c r="D179">
        <v>417092647</v>
      </c>
      <c r="E179">
        <v>117</v>
      </c>
      <c r="F179">
        <v>1</v>
      </c>
      <c r="G179">
        <v>1</v>
      </c>
      <c r="H179">
        <v>3</v>
      </c>
      <c r="I179" t="s">
        <v>1230</v>
      </c>
      <c r="J179" t="s">
        <v>3</v>
      </c>
      <c r="K179" t="s">
        <v>1231</v>
      </c>
      <c r="L179">
        <v>1339</v>
      </c>
      <c r="N179">
        <v>1007</v>
      </c>
      <c r="O179" t="s">
        <v>910</v>
      </c>
      <c r="P179" t="s">
        <v>910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15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ROW(Source!A110)</f>
        <v>110</v>
      </c>
      <c r="B180">
        <v>424392512</v>
      </c>
      <c r="C180">
        <v>424236087</v>
      </c>
      <c r="D180">
        <v>417176005</v>
      </c>
      <c r="E180">
        <v>1</v>
      </c>
      <c r="F180">
        <v>1</v>
      </c>
      <c r="G180">
        <v>1</v>
      </c>
      <c r="H180">
        <v>3</v>
      </c>
      <c r="I180" t="s">
        <v>991</v>
      </c>
      <c r="J180" t="s">
        <v>992</v>
      </c>
      <c r="K180" t="s">
        <v>993</v>
      </c>
      <c r="L180">
        <v>1339</v>
      </c>
      <c r="N180">
        <v>1007</v>
      </c>
      <c r="O180" t="s">
        <v>910</v>
      </c>
      <c r="P180" t="s">
        <v>910</v>
      </c>
      <c r="Q180">
        <v>1</v>
      </c>
      <c r="X180">
        <v>0.17</v>
      </c>
      <c r="Y180">
        <v>10082.68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15</v>
      </c>
      <c r="AG180">
        <v>0</v>
      </c>
      <c r="AH180">
        <v>2</v>
      </c>
      <c r="AI180">
        <v>424392512</v>
      </c>
      <c r="AJ180">
        <v>157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ROW(Source!A111)</f>
        <v>111</v>
      </c>
      <c r="B181">
        <v>424392515</v>
      </c>
      <c r="C181">
        <v>424236106</v>
      </c>
      <c r="D181">
        <v>417090698</v>
      </c>
      <c r="E181">
        <v>117</v>
      </c>
      <c r="F181">
        <v>1</v>
      </c>
      <c r="G181">
        <v>1</v>
      </c>
      <c r="H181">
        <v>1</v>
      </c>
      <c r="I181" t="s">
        <v>961</v>
      </c>
      <c r="J181" t="s">
        <v>3</v>
      </c>
      <c r="K181" t="s">
        <v>962</v>
      </c>
      <c r="L181">
        <v>1191</v>
      </c>
      <c r="N181">
        <v>1013</v>
      </c>
      <c r="O181" t="s">
        <v>856</v>
      </c>
      <c r="P181" t="s">
        <v>856</v>
      </c>
      <c r="Q181">
        <v>1</v>
      </c>
      <c r="X181">
        <v>69.8</v>
      </c>
      <c r="Y181">
        <v>0</v>
      </c>
      <c r="Z181">
        <v>0</v>
      </c>
      <c r="AA181">
        <v>0</v>
      </c>
      <c r="AB181">
        <v>475.25</v>
      </c>
      <c r="AC181">
        <v>0</v>
      </c>
      <c r="AD181">
        <v>1</v>
      </c>
      <c r="AE181">
        <v>1</v>
      </c>
      <c r="AF181" t="s">
        <v>3</v>
      </c>
      <c r="AG181">
        <v>69.8</v>
      </c>
      <c r="AH181">
        <v>2</v>
      </c>
      <c r="AI181">
        <v>424392515</v>
      </c>
      <c r="AJ181">
        <v>158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ROW(Source!A111)</f>
        <v>111</v>
      </c>
      <c r="B182">
        <v>424392516</v>
      </c>
      <c r="C182">
        <v>424236106</v>
      </c>
      <c r="D182">
        <v>417090896</v>
      </c>
      <c r="E182">
        <v>117</v>
      </c>
      <c r="F182">
        <v>1</v>
      </c>
      <c r="G182">
        <v>1</v>
      </c>
      <c r="H182">
        <v>1</v>
      </c>
      <c r="I182" t="s">
        <v>854</v>
      </c>
      <c r="J182" t="s">
        <v>3</v>
      </c>
      <c r="K182" t="s">
        <v>855</v>
      </c>
      <c r="L182">
        <v>1191</v>
      </c>
      <c r="N182">
        <v>1013</v>
      </c>
      <c r="O182" t="s">
        <v>856</v>
      </c>
      <c r="P182" t="s">
        <v>856</v>
      </c>
      <c r="Q182">
        <v>1</v>
      </c>
      <c r="X182">
        <v>0.65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</v>
      </c>
      <c r="AG182">
        <v>0.65</v>
      </c>
      <c r="AH182">
        <v>2</v>
      </c>
      <c r="AI182">
        <v>424392516</v>
      </c>
      <c r="AJ182">
        <v>159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ROW(Source!A111)</f>
        <v>111</v>
      </c>
      <c r="B183">
        <v>424392517</v>
      </c>
      <c r="C183">
        <v>424236106</v>
      </c>
      <c r="D183">
        <v>417097392</v>
      </c>
      <c r="E183">
        <v>1</v>
      </c>
      <c r="F183">
        <v>1</v>
      </c>
      <c r="G183">
        <v>1</v>
      </c>
      <c r="H183">
        <v>2</v>
      </c>
      <c r="I183" t="s">
        <v>963</v>
      </c>
      <c r="J183" t="s">
        <v>964</v>
      </c>
      <c r="K183" t="s">
        <v>965</v>
      </c>
      <c r="L183">
        <v>1368</v>
      </c>
      <c r="N183">
        <v>1011</v>
      </c>
      <c r="O183" t="s">
        <v>748</v>
      </c>
      <c r="P183" t="s">
        <v>748</v>
      </c>
      <c r="Q183">
        <v>1</v>
      </c>
      <c r="X183">
        <v>0.61</v>
      </c>
      <c r="Y183">
        <v>0</v>
      </c>
      <c r="Z183">
        <v>1626.29</v>
      </c>
      <c r="AA183">
        <v>724.95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0.61</v>
      </c>
      <c r="AH183">
        <v>2</v>
      </c>
      <c r="AI183">
        <v>424392517</v>
      </c>
      <c r="AJ183">
        <v>160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ROW(Source!A111)</f>
        <v>111</v>
      </c>
      <c r="B184">
        <v>424392518</v>
      </c>
      <c r="C184">
        <v>424236106</v>
      </c>
      <c r="D184">
        <v>417098287</v>
      </c>
      <c r="E184">
        <v>1</v>
      </c>
      <c r="F184">
        <v>1</v>
      </c>
      <c r="G184">
        <v>1</v>
      </c>
      <c r="H184">
        <v>2</v>
      </c>
      <c r="I184" t="s">
        <v>901</v>
      </c>
      <c r="J184" t="s">
        <v>902</v>
      </c>
      <c r="K184" t="s">
        <v>903</v>
      </c>
      <c r="L184">
        <v>1368</v>
      </c>
      <c r="N184">
        <v>1011</v>
      </c>
      <c r="O184" t="s">
        <v>748</v>
      </c>
      <c r="P184" t="s">
        <v>748</v>
      </c>
      <c r="Q184">
        <v>1</v>
      </c>
      <c r="X184">
        <v>0.04</v>
      </c>
      <c r="Y184">
        <v>0</v>
      </c>
      <c r="Z184">
        <v>641.70000000000005</v>
      </c>
      <c r="AA184">
        <v>539.69000000000005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0.04</v>
      </c>
      <c r="AH184">
        <v>2</v>
      </c>
      <c r="AI184">
        <v>424392518</v>
      </c>
      <c r="AJ184">
        <v>161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ROW(Source!A111)</f>
        <v>111</v>
      </c>
      <c r="B185">
        <v>424392519</v>
      </c>
      <c r="C185">
        <v>424236106</v>
      </c>
      <c r="D185">
        <v>417166617</v>
      </c>
      <c r="E185">
        <v>1</v>
      </c>
      <c r="F185">
        <v>1</v>
      </c>
      <c r="G185">
        <v>1</v>
      </c>
      <c r="H185">
        <v>3</v>
      </c>
      <c r="I185" t="s">
        <v>985</v>
      </c>
      <c r="J185" t="s">
        <v>986</v>
      </c>
      <c r="K185" t="s">
        <v>987</v>
      </c>
      <c r="L185">
        <v>1348</v>
      </c>
      <c r="N185">
        <v>1009</v>
      </c>
      <c r="O185" t="s">
        <v>635</v>
      </c>
      <c r="P185" t="s">
        <v>635</v>
      </c>
      <c r="Q185">
        <v>1000</v>
      </c>
      <c r="X185">
        <v>1E-3</v>
      </c>
      <c r="Y185">
        <v>83923.41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15</v>
      </c>
      <c r="AG185">
        <v>0</v>
      </c>
      <c r="AH185">
        <v>2</v>
      </c>
      <c r="AI185">
        <v>424392519</v>
      </c>
      <c r="AJ185">
        <v>162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ROW(Source!A111)</f>
        <v>111</v>
      </c>
      <c r="B186">
        <v>424392520</v>
      </c>
      <c r="C186">
        <v>424236106</v>
      </c>
      <c r="D186">
        <v>417092041</v>
      </c>
      <c r="E186">
        <v>117</v>
      </c>
      <c r="F186">
        <v>1</v>
      </c>
      <c r="G186">
        <v>1</v>
      </c>
      <c r="H186">
        <v>3</v>
      </c>
      <c r="I186" t="s">
        <v>1228</v>
      </c>
      <c r="J186" t="s">
        <v>3</v>
      </c>
      <c r="K186" t="s">
        <v>1229</v>
      </c>
      <c r="L186">
        <v>1339</v>
      </c>
      <c r="N186">
        <v>1007</v>
      </c>
      <c r="O186" t="s">
        <v>910</v>
      </c>
      <c r="P186" t="s">
        <v>910</v>
      </c>
      <c r="Q186">
        <v>1</v>
      </c>
      <c r="X186">
        <v>5.9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15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ROW(Source!A111)</f>
        <v>111</v>
      </c>
      <c r="B187">
        <v>424392521</v>
      </c>
      <c r="C187">
        <v>424236106</v>
      </c>
      <c r="D187">
        <v>417169022</v>
      </c>
      <c r="E187">
        <v>1</v>
      </c>
      <c r="F187">
        <v>1</v>
      </c>
      <c r="G187">
        <v>1</v>
      </c>
      <c r="H187">
        <v>3</v>
      </c>
      <c r="I187" t="s">
        <v>988</v>
      </c>
      <c r="J187" t="s">
        <v>989</v>
      </c>
      <c r="K187" t="s">
        <v>990</v>
      </c>
      <c r="L187">
        <v>1339</v>
      </c>
      <c r="N187">
        <v>1007</v>
      </c>
      <c r="O187" t="s">
        <v>910</v>
      </c>
      <c r="P187" t="s">
        <v>910</v>
      </c>
      <c r="Q187">
        <v>1</v>
      </c>
      <c r="X187">
        <v>0.06</v>
      </c>
      <c r="Y187">
        <v>3778.62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15</v>
      </c>
      <c r="AG187">
        <v>0</v>
      </c>
      <c r="AH187">
        <v>2</v>
      </c>
      <c r="AI187">
        <v>424392521</v>
      </c>
      <c r="AJ187">
        <v>163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ROW(Source!A111)</f>
        <v>111</v>
      </c>
      <c r="B188">
        <v>424392522</v>
      </c>
      <c r="C188">
        <v>424236106</v>
      </c>
      <c r="D188">
        <v>417092647</v>
      </c>
      <c r="E188">
        <v>117</v>
      </c>
      <c r="F188">
        <v>1</v>
      </c>
      <c r="G188">
        <v>1</v>
      </c>
      <c r="H188">
        <v>3</v>
      </c>
      <c r="I188" t="s">
        <v>1230</v>
      </c>
      <c r="J188" t="s">
        <v>3</v>
      </c>
      <c r="K188" t="s">
        <v>1231</v>
      </c>
      <c r="L188">
        <v>1339</v>
      </c>
      <c r="N188">
        <v>1007</v>
      </c>
      <c r="O188" t="s">
        <v>910</v>
      </c>
      <c r="P188" t="s">
        <v>910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15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ROW(Source!A111)</f>
        <v>111</v>
      </c>
      <c r="B189">
        <v>424392523</v>
      </c>
      <c r="C189">
        <v>424236106</v>
      </c>
      <c r="D189">
        <v>417176005</v>
      </c>
      <c r="E189">
        <v>1</v>
      </c>
      <c r="F189">
        <v>1</v>
      </c>
      <c r="G189">
        <v>1</v>
      </c>
      <c r="H189">
        <v>3</v>
      </c>
      <c r="I189" t="s">
        <v>991</v>
      </c>
      <c r="J189" t="s">
        <v>992</v>
      </c>
      <c r="K189" t="s">
        <v>993</v>
      </c>
      <c r="L189">
        <v>1339</v>
      </c>
      <c r="N189">
        <v>1007</v>
      </c>
      <c r="O189" t="s">
        <v>910</v>
      </c>
      <c r="P189" t="s">
        <v>910</v>
      </c>
      <c r="Q189">
        <v>1</v>
      </c>
      <c r="X189">
        <v>0.17</v>
      </c>
      <c r="Y189">
        <v>10082.68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15</v>
      </c>
      <c r="AG189">
        <v>0</v>
      </c>
      <c r="AH189">
        <v>2</v>
      </c>
      <c r="AI189">
        <v>424392523</v>
      </c>
      <c r="AJ189">
        <v>164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ROW(Source!A112)</f>
        <v>112</v>
      </c>
      <c r="B190">
        <v>424392526</v>
      </c>
      <c r="C190">
        <v>424236125</v>
      </c>
      <c r="D190">
        <v>417090692</v>
      </c>
      <c r="E190">
        <v>117</v>
      </c>
      <c r="F190">
        <v>1</v>
      </c>
      <c r="G190">
        <v>1</v>
      </c>
      <c r="H190">
        <v>1</v>
      </c>
      <c r="I190" t="s">
        <v>939</v>
      </c>
      <c r="J190" t="s">
        <v>3</v>
      </c>
      <c r="K190" t="s">
        <v>940</v>
      </c>
      <c r="L190">
        <v>1191</v>
      </c>
      <c r="N190">
        <v>1013</v>
      </c>
      <c r="O190" t="s">
        <v>856</v>
      </c>
      <c r="P190" t="s">
        <v>856</v>
      </c>
      <c r="Q190">
        <v>1</v>
      </c>
      <c r="X190">
        <v>100</v>
      </c>
      <c r="Y190">
        <v>0</v>
      </c>
      <c r="Z190">
        <v>0</v>
      </c>
      <c r="AA190">
        <v>0</v>
      </c>
      <c r="AB190">
        <v>467.19</v>
      </c>
      <c r="AC190">
        <v>0</v>
      </c>
      <c r="AD190">
        <v>1</v>
      </c>
      <c r="AE190">
        <v>1</v>
      </c>
      <c r="AF190" t="s">
        <v>3</v>
      </c>
      <c r="AG190">
        <v>100</v>
      </c>
      <c r="AH190">
        <v>2</v>
      </c>
      <c r="AI190">
        <v>424392526</v>
      </c>
      <c r="AJ190">
        <v>165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ROW(Source!A112)</f>
        <v>112</v>
      </c>
      <c r="B191">
        <v>424392527</v>
      </c>
      <c r="C191">
        <v>424236125</v>
      </c>
      <c r="D191">
        <v>417090896</v>
      </c>
      <c r="E191">
        <v>117</v>
      </c>
      <c r="F191">
        <v>1</v>
      </c>
      <c r="G191">
        <v>1</v>
      </c>
      <c r="H191">
        <v>1</v>
      </c>
      <c r="I191" t="s">
        <v>854</v>
      </c>
      <c r="J191" t="s">
        <v>3</v>
      </c>
      <c r="K191" t="s">
        <v>855</v>
      </c>
      <c r="L191">
        <v>1191</v>
      </c>
      <c r="N191">
        <v>1013</v>
      </c>
      <c r="O191" t="s">
        <v>856</v>
      </c>
      <c r="P191" t="s">
        <v>856</v>
      </c>
      <c r="Q191">
        <v>1</v>
      </c>
      <c r="X191">
        <v>0.65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3</v>
      </c>
      <c r="AG191">
        <v>0.65</v>
      </c>
      <c r="AH191">
        <v>2</v>
      </c>
      <c r="AI191">
        <v>424392527</v>
      </c>
      <c r="AJ191">
        <v>166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ROW(Source!A112)</f>
        <v>112</v>
      </c>
      <c r="B192">
        <v>424392528</v>
      </c>
      <c r="C192">
        <v>424236125</v>
      </c>
      <c r="D192">
        <v>417097392</v>
      </c>
      <c r="E192">
        <v>1</v>
      </c>
      <c r="F192">
        <v>1</v>
      </c>
      <c r="G192">
        <v>1</v>
      </c>
      <c r="H192">
        <v>2</v>
      </c>
      <c r="I192" t="s">
        <v>963</v>
      </c>
      <c r="J192" t="s">
        <v>964</v>
      </c>
      <c r="K192" t="s">
        <v>965</v>
      </c>
      <c r="L192">
        <v>1368</v>
      </c>
      <c r="N192">
        <v>1011</v>
      </c>
      <c r="O192" t="s">
        <v>748</v>
      </c>
      <c r="P192" t="s">
        <v>748</v>
      </c>
      <c r="Q192">
        <v>1</v>
      </c>
      <c r="X192">
        <v>0.61</v>
      </c>
      <c r="Y192">
        <v>0</v>
      </c>
      <c r="Z192">
        <v>1626.29</v>
      </c>
      <c r="AA192">
        <v>724.95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0.61</v>
      </c>
      <c r="AH192">
        <v>2</v>
      </c>
      <c r="AI192">
        <v>424392528</v>
      </c>
      <c r="AJ192">
        <v>167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ROW(Source!A112)</f>
        <v>112</v>
      </c>
      <c r="B193">
        <v>424392529</v>
      </c>
      <c r="C193">
        <v>424236125</v>
      </c>
      <c r="D193">
        <v>417098287</v>
      </c>
      <c r="E193">
        <v>1</v>
      </c>
      <c r="F193">
        <v>1</v>
      </c>
      <c r="G193">
        <v>1</v>
      </c>
      <c r="H193">
        <v>2</v>
      </c>
      <c r="I193" t="s">
        <v>901</v>
      </c>
      <c r="J193" t="s">
        <v>902</v>
      </c>
      <c r="K193" t="s">
        <v>903</v>
      </c>
      <c r="L193">
        <v>1368</v>
      </c>
      <c r="N193">
        <v>1011</v>
      </c>
      <c r="O193" t="s">
        <v>748</v>
      </c>
      <c r="P193" t="s">
        <v>748</v>
      </c>
      <c r="Q193">
        <v>1</v>
      </c>
      <c r="X193">
        <v>0.04</v>
      </c>
      <c r="Y193">
        <v>0</v>
      </c>
      <c r="Z193">
        <v>641.70000000000005</v>
      </c>
      <c r="AA193">
        <v>539.69000000000005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0.04</v>
      </c>
      <c r="AH193">
        <v>2</v>
      </c>
      <c r="AI193">
        <v>424392529</v>
      </c>
      <c r="AJ193">
        <v>168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ROW(Source!A112)</f>
        <v>112</v>
      </c>
      <c r="B194">
        <v>424392530</v>
      </c>
      <c r="C194">
        <v>424236125</v>
      </c>
      <c r="D194">
        <v>417166617</v>
      </c>
      <c r="E194">
        <v>1</v>
      </c>
      <c r="F194">
        <v>1</v>
      </c>
      <c r="G194">
        <v>1</v>
      </c>
      <c r="H194">
        <v>3</v>
      </c>
      <c r="I194" t="s">
        <v>985</v>
      </c>
      <c r="J194" t="s">
        <v>986</v>
      </c>
      <c r="K194" t="s">
        <v>987</v>
      </c>
      <c r="L194">
        <v>1348</v>
      </c>
      <c r="N194">
        <v>1009</v>
      </c>
      <c r="O194" t="s">
        <v>635</v>
      </c>
      <c r="P194" t="s">
        <v>635</v>
      </c>
      <c r="Q194">
        <v>1000</v>
      </c>
      <c r="X194">
        <v>1E-3</v>
      </c>
      <c r="Y194">
        <v>83923.41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15</v>
      </c>
      <c r="AG194">
        <v>0</v>
      </c>
      <c r="AH194">
        <v>2</v>
      </c>
      <c r="AI194">
        <v>424392530</v>
      </c>
      <c r="AJ194">
        <v>169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ROW(Source!A112)</f>
        <v>112</v>
      </c>
      <c r="B195">
        <v>424392531</v>
      </c>
      <c r="C195">
        <v>424236125</v>
      </c>
      <c r="D195">
        <v>417092041</v>
      </c>
      <c r="E195">
        <v>117</v>
      </c>
      <c r="F195">
        <v>1</v>
      </c>
      <c r="G195">
        <v>1</v>
      </c>
      <c r="H195">
        <v>3</v>
      </c>
      <c r="I195" t="s">
        <v>1228</v>
      </c>
      <c r="J195" t="s">
        <v>3</v>
      </c>
      <c r="K195" t="s">
        <v>1229</v>
      </c>
      <c r="L195">
        <v>1339</v>
      </c>
      <c r="N195">
        <v>1007</v>
      </c>
      <c r="O195" t="s">
        <v>910</v>
      </c>
      <c r="P195" t="s">
        <v>910</v>
      </c>
      <c r="Q195">
        <v>1</v>
      </c>
      <c r="X195">
        <v>3.9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15</v>
      </c>
      <c r="AG195">
        <v>0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ROW(Source!A112)</f>
        <v>112</v>
      </c>
      <c r="B196">
        <v>424392532</v>
      </c>
      <c r="C196">
        <v>424236125</v>
      </c>
      <c r="D196">
        <v>417169022</v>
      </c>
      <c r="E196">
        <v>1</v>
      </c>
      <c r="F196">
        <v>1</v>
      </c>
      <c r="G196">
        <v>1</v>
      </c>
      <c r="H196">
        <v>3</v>
      </c>
      <c r="I196" t="s">
        <v>988</v>
      </c>
      <c r="J196" t="s">
        <v>989</v>
      </c>
      <c r="K196" t="s">
        <v>990</v>
      </c>
      <c r="L196">
        <v>1339</v>
      </c>
      <c r="N196">
        <v>1007</v>
      </c>
      <c r="O196" t="s">
        <v>910</v>
      </c>
      <c r="P196" t="s">
        <v>910</v>
      </c>
      <c r="Q196">
        <v>1</v>
      </c>
      <c r="X196">
        <v>0.06</v>
      </c>
      <c r="Y196">
        <v>3778.62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15</v>
      </c>
      <c r="AG196">
        <v>0</v>
      </c>
      <c r="AH196">
        <v>2</v>
      </c>
      <c r="AI196">
        <v>424392532</v>
      </c>
      <c r="AJ196">
        <v>170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ROW(Source!A112)</f>
        <v>112</v>
      </c>
      <c r="B197">
        <v>424392533</v>
      </c>
      <c r="C197">
        <v>424236125</v>
      </c>
      <c r="D197">
        <v>417176005</v>
      </c>
      <c r="E197">
        <v>1</v>
      </c>
      <c r="F197">
        <v>1</v>
      </c>
      <c r="G197">
        <v>1</v>
      </c>
      <c r="H197">
        <v>3</v>
      </c>
      <c r="I197" t="s">
        <v>991</v>
      </c>
      <c r="J197" t="s">
        <v>992</v>
      </c>
      <c r="K197" t="s">
        <v>993</v>
      </c>
      <c r="L197">
        <v>1339</v>
      </c>
      <c r="N197">
        <v>1007</v>
      </c>
      <c r="O197" t="s">
        <v>910</v>
      </c>
      <c r="P197" t="s">
        <v>910</v>
      </c>
      <c r="Q197">
        <v>1</v>
      </c>
      <c r="X197">
        <v>0.17</v>
      </c>
      <c r="Y197">
        <v>10082.68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15</v>
      </c>
      <c r="AG197">
        <v>0</v>
      </c>
      <c r="AH197">
        <v>2</v>
      </c>
      <c r="AI197">
        <v>424392533</v>
      </c>
      <c r="AJ197">
        <v>171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ROW(Source!A112)</f>
        <v>112</v>
      </c>
      <c r="B198">
        <v>424392534</v>
      </c>
      <c r="C198">
        <v>424236125</v>
      </c>
      <c r="D198">
        <v>417094417</v>
      </c>
      <c r="E198">
        <v>117</v>
      </c>
      <c r="F198">
        <v>1</v>
      </c>
      <c r="G198">
        <v>1</v>
      </c>
      <c r="H198">
        <v>3</v>
      </c>
      <c r="I198" t="s">
        <v>1232</v>
      </c>
      <c r="J198" t="s">
        <v>3</v>
      </c>
      <c r="K198" t="s">
        <v>1233</v>
      </c>
      <c r="L198">
        <v>1301</v>
      </c>
      <c r="N198">
        <v>1003</v>
      </c>
      <c r="O198" t="s">
        <v>340</v>
      </c>
      <c r="P198" t="s">
        <v>340</v>
      </c>
      <c r="Q198">
        <v>1</v>
      </c>
      <c r="X198">
        <v>100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15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ROW(Source!A113)</f>
        <v>113</v>
      </c>
      <c r="B199">
        <v>424392537</v>
      </c>
      <c r="C199">
        <v>424236144</v>
      </c>
      <c r="D199">
        <v>417090692</v>
      </c>
      <c r="E199">
        <v>117</v>
      </c>
      <c r="F199">
        <v>1</v>
      </c>
      <c r="G199">
        <v>1</v>
      </c>
      <c r="H199">
        <v>1</v>
      </c>
      <c r="I199" t="s">
        <v>939</v>
      </c>
      <c r="J199" t="s">
        <v>3</v>
      </c>
      <c r="K199" t="s">
        <v>940</v>
      </c>
      <c r="L199">
        <v>1191</v>
      </c>
      <c r="N199">
        <v>1013</v>
      </c>
      <c r="O199" t="s">
        <v>856</v>
      </c>
      <c r="P199" t="s">
        <v>856</v>
      </c>
      <c r="Q199">
        <v>1</v>
      </c>
      <c r="X199">
        <v>100</v>
      </c>
      <c r="Y199">
        <v>0</v>
      </c>
      <c r="Z199">
        <v>0</v>
      </c>
      <c r="AA199">
        <v>0</v>
      </c>
      <c r="AB199">
        <v>467.19</v>
      </c>
      <c r="AC199">
        <v>0</v>
      </c>
      <c r="AD199">
        <v>1</v>
      </c>
      <c r="AE199">
        <v>1</v>
      </c>
      <c r="AF199" t="s">
        <v>3</v>
      </c>
      <c r="AG199">
        <v>100</v>
      </c>
      <c r="AH199">
        <v>2</v>
      </c>
      <c r="AI199">
        <v>424392537</v>
      </c>
      <c r="AJ199">
        <v>172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ROW(Source!A113)</f>
        <v>113</v>
      </c>
      <c r="B200">
        <v>424392538</v>
      </c>
      <c r="C200">
        <v>424236144</v>
      </c>
      <c r="D200">
        <v>417090896</v>
      </c>
      <c r="E200">
        <v>117</v>
      </c>
      <c r="F200">
        <v>1</v>
      </c>
      <c r="G200">
        <v>1</v>
      </c>
      <c r="H200">
        <v>1</v>
      </c>
      <c r="I200" t="s">
        <v>854</v>
      </c>
      <c r="J200" t="s">
        <v>3</v>
      </c>
      <c r="K200" t="s">
        <v>855</v>
      </c>
      <c r="L200">
        <v>1191</v>
      </c>
      <c r="N200">
        <v>1013</v>
      </c>
      <c r="O200" t="s">
        <v>856</v>
      </c>
      <c r="P200" t="s">
        <v>856</v>
      </c>
      <c r="Q200">
        <v>1</v>
      </c>
      <c r="X200">
        <v>0.65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</v>
      </c>
      <c r="AG200">
        <v>0.65</v>
      </c>
      <c r="AH200">
        <v>2</v>
      </c>
      <c r="AI200">
        <v>424392538</v>
      </c>
      <c r="AJ200">
        <v>173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ROW(Source!A113)</f>
        <v>113</v>
      </c>
      <c r="B201">
        <v>424392539</v>
      </c>
      <c r="C201">
        <v>424236144</v>
      </c>
      <c r="D201">
        <v>417097392</v>
      </c>
      <c r="E201">
        <v>1</v>
      </c>
      <c r="F201">
        <v>1</v>
      </c>
      <c r="G201">
        <v>1</v>
      </c>
      <c r="H201">
        <v>2</v>
      </c>
      <c r="I201" t="s">
        <v>963</v>
      </c>
      <c r="J201" t="s">
        <v>964</v>
      </c>
      <c r="K201" t="s">
        <v>965</v>
      </c>
      <c r="L201">
        <v>1368</v>
      </c>
      <c r="N201">
        <v>1011</v>
      </c>
      <c r="O201" t="s">
        <v>748</v>
      </c>
      <c r="P201" t="s">
        <v>748</v>
      </c>
      <c r="Q201">
        <v>1</v>
      </c>
      <c r="X201">
        <v>0.61</v>
      </c>
      <c r="Y201">
        <v>0</v>
      </c>
      <c r="Z201">
        <v>1626.29</v>
      </c>
      <c r="AA201">
        <v>724.95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0.61</v>
      </c>
      <c r="AH201">
        <v>2</v>
      </c>
      <c r="AI201">
        <v>424392539</v>
      </c>
      <c r="AJ201">
        <v>174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ROW(Source!A113)</f>
        <v>113</v>
      </c>
      <c r="B202">
        <v>424392540</v>
      </c>
      <c r="C202">
        <v>424236144</v>
      </c>
      <c r="D202">
        <v>417098287</v>
      </c>
      <c r="E202">
        <v>1</v>
      </c>
      <c r="F202">
        <v>1</v>
      </c>
      <c r="G202">
        <v>1</v>
      </c>
      <c r="H202">
        <v>2</v>
      </c>
      <c r="I202" t="s">
        <v>901</v>
      </c>
      <c r="J202" t="s">
        <v>902</v>
      </c>
      <c r="K202" t="s">
        <v>903</v>
      </c>
      <c r="L202">
        <v>1368</v>
      </c>
      <c r="N202">
        <v>1011</v>
      </c>
      <c r="O202" t="s">
        <v>748</v>
      </c>
      <c r="P202" t="s">
        <v>748</v>
      </c>
      <c r="Q202">
        <v>1</v>
      </c>
      <c r="X202">
        <v>0.04</v>
      </c>
      <c r="Y202">
        <v>0</v>
      </c>
      <c r="Z202">
        <v>641.70000000000005</v>
      </c>
      <c r="AA202">
        <v>539.69000000000005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0.04</v>
      </c>
      <c r="AH202">
        <v>2</v>
      </c>
      <c r="AI202">
        <v>424392540</v>
      </c>
      <c r="AJ202">
        <v>175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ROW(Source!A113)</f>
        <v>113</v>
      </c>
      <c r="B203">
        <v>424392541</v>
      </c>
      <c r="C203">
        <v>424236144</v>
      </c>
      <c r="D203">
        <v>417166617</v>
      </c>
      <c r="E203">
        <v>1</v>
      </c>
      <c r="F203">
        <v>1</v>
      </c>
      <c r="G203">
        <v>1</v>
      </c>
      <c r="H203">
        <v>3</v>
      </c>
      <c r="I203" t="s">
        <v>985</v>
      </c>
      <c r="J203" t="s">
        <v>986</v>
      </c>
      <c r="K203" t="s">
        <v>987</v>
      </c>
      <c r="L203">
        <v>1348</v>
      </c>
      <c r="N203">
        <v>1009</v>
      </c>
      <c r="O203" t="s">
        <v>635</v>
      </c>
      <c r="P203" t="s">
        <v>635</v>
      </c>
      <c r="Q203">
        <v>1000</v>
      </c>
      <c r="X203">
        <v>1E-3</v>
      </c>
      <c r="Y203">
        <v>83923.41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15</v>
      </c>
      <c r="AG203">
        <v>0</v>
      </c>
      <c r="AH203">
        <v>2</v>
      </c>
      <c r="AI203">
        <v>424392541</v>
      </c>
      <c r="AJ203">
        <v>176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ROW(Source!A113)</f>
        <v>113</v>
      </c>
      <c r="B204">
        <v>424392542</v>
      </c>
      <c r="C204">
        <v>424236144</v>
      </c>
      <c r="D204">
        <v>417092041</v>
      </c>
      <c r="E204">
        <v>117</v>
      </c>
      <c r="F204">
        <v>1</v>
      </c>
      <c r="G204">
        <v>1</v>
      </c>
      <c r="H204">
        <v>3</v>
      </c>
      <c r="I204" t="s">
        <v>1228</v>
      </c>
      <c r="J204" t="s">
        <v>3</v>
      </c>
      <c r="K204" t="s">
        <v>1229</v>
      </c>
      <c r="L204">
        <v>1339</v>
      </c>
      <c r="N204">
        <v>1007</v>
      </c>
      <c r="O204" t="s">
        <v>910</v>
      </c>
      <c r="P204" t="s">
        <v>910</v>
      </c>
      <c r="Q204">
        <v>1</v>
      </c>
      <c r="X204">
        <v>5.9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15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ROW(Source!A113)</f>
        <v>113</v>
      </c>
      <c r="B205">
        <v>424392543</v>
      </c>
      <c r="C205">
        <v>424236144</v>
      </c>
      <c r="D205">
        <v>417169022</v>
      </c>
      <c r="E205">
        <v>1</v>
      </c>
      <c r="F205">
        <v>1</v>
      </c>
      <c r="G205">
        <v>1</v>
      </c>
      <c r="H205">
        <v>3</v>
      </c>
      <c r="I205" t="s">
        <v>988</v>
      </c>
      <c r="J205" t="s">
        <v>989</v>
      </c>
      <c r="K205" t="s">
        <v>990</v>
      </c>
      <c r="L205">
        <v>1339</v>
      </c>
      <c r="N205">
        <v>1007</v>
      </c>
      <c r="O205" t="s">
        <v>910</v>
      </c>
      <c r="P205" t="s">
        <v>910</v>
      </c>
      <c r="Q205">
        <v>1</v>
      </c>
      <c r="X205">
        <v>0.06</v>
      </c>
      <c r="Y205">
        <v>3778.62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15</v>
      </c>
      <c r="AG205">
        <v>0</v>
      </c>
      <c r="AH205">
        <v>2</v>
      </c>
      <c r="AI205">
        <v>424392543</v>
      </c>
      <c r="AJ205">
        <v>177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ROW(Source!A113)</f>
        <v>113</v>
      </c>
      <c r="B206">
        <v>424392544</v>
      </c>
      <c r="C206">
        <v>424236144</v>
      </c>
      <c r="D206">
        <v>417176005</v>
      </c>
      <c r="E206">
        <v>1</v>
      </c>
      <c r="F206">
        <v>1</v>
      </c>
      <c r="G206">
        <v>1</v>
      </c>
      <c r="H206">
        <v>3</v>
      </c>
      <c r="I206" t="s">
        <v>991</v>
      </c>
      <c r="J206" t="s">
        <v>992</v>
      </c>
      <c r="K206" t="s">
        <v>993</v>
      </c>
      <c r="L206">
        <v>1339</v>
      </c>
      <c r="N206">
        <v>1007</v>
      </c>
      <c r="O206" t="s">
        <v>910</v>
      </c>
      <c r="P206" t="s">
        <v>910</v>
      </c>
      <c r="Q206">
        <v>1</v>
      </c>
      <c r="X206">
        <v>0.17</v>
      </c>
      <c r="Y206">
        <v>10082.68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15</v>
      </c>
      <c r="AG206">
        <v>0</v>
      </c>
      <c r="AH206">
        <v>2</v>
      </c>
      <c r="AI206">
        <v>424392544</v>
      </c>
      <c r="AJ206">
        <v>178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424392545</v>
      </c>
      <c r="C207">
        <v>424236144</v>
      </c>
      <c r="D207">
        <v>417094417</v>
      </c>
      <c r="E207">
        <v>117</v>
      </c>
      <c r="F207">
        <v>1</v>
      </c>
      <c r="G207">
        <v>1</v>
      </c>
      <c r="H207">
        <v>3</v>
      </c>
      <c r="I207" t="s">
        <v>1232</v>
      </c>
      <c r="J207" t="s">
        <v>3</v>
      </c>
      <c r="K207" t="s">
        <v>1233</v>
      </c>
      <c r="L207">
        <v>1301</v>
      </c>
      <c r="N207">
        <v>1003</v>
      </c>
      <c r="O207" t="s">
        <v>340</v>
      </c>
      <c r="P207" t="s">
        <v>340</v>
      </c>
      <c r="Q207">
        <v>1</v>
      </c>
      <c r="X207">
        <v>100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15</v>
      </c>
      <c r="AG207">
        <v>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424392548</v>
      </c>
      <c r="C208">
        <v>424236163</v>
      </c>
      <c r="D208">
        <v>417090658</v>
      </c>
      <c r="E208">
        <v>117</v>
      </c>
      <c r="F208">
        <v>1</v>
      </c>
      <c r="G208">
        <v>1</v>
      </c>
      <c r="H208">
        <v>1</v>
      </c>
      <c r="I208" t="s">
        <v>994</v>
      </c>
      <c r="J208" t="s">
        <v>3</v>
      </c>
      <c r="K208" t="s">
        <v>995</v>
      </c>
      <c r="L208">
        <v>1191</v>
      </c>
      <c r="N208">
        <v>1013</v>
      </c>
      <c r="O208" t="s">
        <v>856</v>
      </c>
      <c r="P208" t="s">
        <v>856</v>
      </c>
      <c r="Q208">
        <v>1</v>
      </c>
      <c r="X208">
        <v>4.0599999999999996</v>
      </c>
      <c r="Y208">
        <v>0</v>
      </c>
      <c r="Z208">
        <v>0</v>
      </c>
      <c r="AA208">
        <v>0</v>
      </c>
      <c r="AB208">
        <v>431.75</v>
      </c>
      <c r="AC208">
        <v>0</v>
      </c>
      <c r="AD208">
        <v>1</v>
      </c>
      <c r="AE208">
        <v>1</v>
      </c>
      <c r="AF208" t="s">
        <v>3</v>
      </c>
      <c r="AG208">
        <v>4.0599999999999996</v>
      </c>
      <c r="AH208">
        <v>2</v>
      </c>
      <c r="AI208">
        <v>424392548</v>
      </c>
      <c r="AJ208">
        <v>179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ROW(Source!A114)</f>
        <v>114</v>
      </c>
      <c r="B209">
        <v>424392549</v>
      </c>
      <c r="C209">
        <v>424236163</v>
      </c>
      <c r="D209">
        <v>417090896</v>
      </c>
      <c r="E209">
        <v>117</v>
      </c>
      <c r="F209">
        <v>1</v>
      </c>
      <c r="G209">
        <v>1</v>
      </c>
      <c r="H209">
        <v>1</v>
      </c>
      <c r="I209" t="s">
        <v>854</v>
      </c>
      <c r="J209" t="s">
        <v>3</v>
      </c>
      <c r="K209" t="s">
        <v>855</v>
      </c>
      <c r="L209">
        <v>1191</v>
      </c>
      <c r="N209">
        <v>1013</v>
      </c>
      <c r="O209" t="s">
        <v>856</v>
      </c>
      <c r="P209" t="s">
        <v>856</v>
      </c>
      <c r="Q209">
        <v>1</v>
      </c>
      <c r="X209">
        <v>0.05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3</v>
      </c>
      <c r="AG209">
        <v>0.05</v>
      </c>
      <c r="AH209">
        <v>2</v>
      </c>
      <c r="AI209">
        <v>424392549</v>
      </c>
      <c r="AJ209">
        <v>180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ROW(Source!A114)</f>
        <v>114</v>
      </c>
      <c r="B210">
        <v>424392550</v>
      </c>
      <c r="C210">
        <v>424236163</v>
      </c>
      <c r="D210">
        <v>417098202</v>
      </c>
      <c r="E210">
        <v>1</v>
      </c>
      <c r="F210">
        <v>1</v>
      </c>
      <c r="G210">
        <v>1</v>
      </c>
      <c r="H210">
        <v>2</v>
      </c>
      <c r="I210" t="s">
        <v>996</v>
      </c>
      <c r="J210" t="s">
        <v>997</v>
      </c>
      <c r="K210" t="s">
        <v>998</v>
      </c>
      <c r="L210">
        <v>1368</v>
      </c>
      <c r="N210">
        <v>1011</v>
      </c>
      <c r="O210" t="s">
        <v>748</v>
      </c>
      <c r="P210" t="s">
        <v>748</v>
      </c>
      <c r="Q210">
        <v>1</v>
      </c>
      <c r="X210">
        <v>0.14000000000000001</v>
      </c>
      <c r="Y210">
        <v>0</v>
      </c>
      <c r="Z210">
        <v>50.89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0.14000000000000001</v>
      </c>
      <c r="AH210">
        <v>2</v>
      </c>
      <c r="AI210">
        <v>424392550</v>
      </c>
      <c r="AJ210">
        <v>181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ROW(Source!A114)</f>
        <v>114</v>
      </c>
      <c r="B211">
        <v>424392551</v>
      </c>
      <c r="C211">
        <v>424236163</v>
      </c>
      <c r="D211">
        <v>417098370</v>
      </c>
      <c r="E211">
        <v>1</v>
      </c>
      <c r="F211">
        <v>1</v>
      </c>
      <c r="G211">
        <v>1</v>
      </c>
      <c r="H211">
        <v>2</v>
      </c>
      <c r="I211" t="s">
        <v>999</v>
      </c>
      <c r="J211" t="s">
        <v>1000</v>
      </c>
      <c r="K211" t="s">
        <v>1001</v>
      </c>
      <c r="L211">
        <v>1368</v>
      </c>
      <c r="N211">
        <v>1011</v>
      </c>
      <c r="O211" t="s">
        <v>748</v>
      </c>
      <c r="P211" t="s">
        <v>748</v>
      </c>
      <c r="Q211">
        <v>1</v>
      </c>
      <c r="X211">
        <v>0.05</v>
      </c>
      <c r="Y211">
        <v>0</v>
      </c>
      <c r="Z211">
        <v>487.94</v>
      </c>
      <c r="AA211">
        <v>539.69000000000005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0.05</v>
      </c>
      <c r="AH211">
        <v>2</v>
      </c>
      <c r="AI211">
        <v>424392551</v>
      </c>
      <c r="AJ211">
        <v>182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424392552</v>
      </c>
      <c r="C212">
        <v>424236172</v>
      </c>
      <c r="D212">
        <v>417090662</v>
      </c>
      <c r="E212">
        <v>117</v>
      </c>
      <c r="F212">
        <v>1</v>
      </c>
      <c r="G212">
        <v>1</v>
      </c>
      <c r="H212">
        <v>1</v>
      </c>
      <c r="I212" t="s">
        <v>871</v>
      </c>
      <c r="J212" t="s">
        <v>3</v>
      </c>
      <c r="K212" t="s">
        <v>872</v>
      </c>
      <c r="L212">
        <v>1191</v>
      </c>
      <c r="N212">
        <v>1013</v>
      </c>
      <c r="O212" t="s">
        <v>856</v>
      </c>
      <c r="P212" t="s">
        <v>856</v>
      </c>
      <c r="Q212">
        <v>1</v>
      </c>
      <c r="X212">
        <v>17.27</v>
      </c>
      <c r="Y212">
        <v>0</v>
      </c>
      <c r="Z212">
        <v>0</v>
      </c>
      <c r="AA212">
        <v>0</v>
      </c>
      <c r="AB212">
        <v>439</v>
      </c>
      <c r="AC212">
        <v>0</v>
      </c>
      <c r="AD212">
        <v>1</v>
      </c>
      <c r="AE212">
        <v>1</v>
      </c>
      <c r="AF212" t="s">
        <v>3</v>
      </c>
      <c r="AG212">
        <v>17.27</v>
      </c>
      <c r="AH212">
        <v>2</v>
      </c>
      <c r="AI212">
        <v>424392552</v>
      </c>
      <c r="AJ212">
        <v>183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ROW(Source!A116)</f>
        <v>116</v>
      </c>
      <c r="B213">
        <v>424392553</v>
      </c>
      <c r="C213">
        <v>424236175</v>
      </c>
      <c r="D213">
        <v>417090670</v>
      </c>
      <c r="E213">
        <v>117</v>
      </c>
      <c r="F213">
        <v>1</v>
      </c>
      <c r="G213">
        <v>1</v>
      </c>
      <c r="H213">
        <v>1</v>
      </c>
      <c r="I213" t="s">
        <v>1002</v>
      </c>
      <c r="J213" t="s">
        <v>3</v>
      </c>
      <c r="K213" t="s">
        <v>1003</v>
      </c>
      <c r="L213">
        <v>1191</v>
      </c>
      <c r="N213">
        <v>1013</v>
      </c>
      <c r="O213" t="s">
        <v>856</v>
      </c>
      <c r="P213" t="s">
        <v>856</v>
      </c>
      <c r="Q213">
        <v>1</v>
      </c>
      <c r="X213">
        <v>26.78</v>
      </c>
      <c r="Y213">
        <v>0</v>
      </c>
      <c r="Z213">
        <v>0</v>
      </c>
      <c r="AA213">
        <v>0</v>
      </c>
      <c r="AB213">
        <v>447.05</v>
      </c>
      <c r="AC213">
        <v>0</v>
      </c>
      <c r="AD213">
        <v>1</v>
      </c>
      <c r="AE213">
        <v>1</v>
      </c>
      <c r="AF213" t="s">
        <v>3</v>
      </c>
      <c r="AG213">
        <v>26.78</v>
      </c>
      <c r="AH213">
        <v>2</v>
      </c>
      <c r="AI213">
        <v>424392553</v>
      </c>
      <c r="AJ213">
        <v>184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424392554</v>
      </c>
      <c r="C214">
        <v>424236175</v>
      </c>
      <c r="D214">
        <v>417090896</v>
      </c>
      <c r="E214">
        <v>117</v>
      </c>
      <c r="F214">
        <v>1</v>
      </c>
      <c r="G214">
        <v>1</v>
      </c>
      <c r="H214">
        <v>1</v>
      </c>
      <c r="I214" t="s">
        <v>854</v>
      </c>
      <c r="J214" t="s">
        <v>3</v>
      </c>
      <c r="K214" t="s">
        <v>855</v>
      </c>
      <c r="L214">
        <v>1191</v>
      </c>
      <c r="N214">
        <v>1013</v>
      </c>
      <c r="O214" t="s">
        <v>856</v>
      </c>
      <c r="P214" t="s">
        <v>856</v>
      </c>
      <c r="Q214">
        <v>1</v>
      </c>
      <c r="X214">
        <v>0.05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3</v>
      </c>
      <c r="AG214">
        <v>0.05</v>
      </c>
      <c r="AH214">
        <v>2</v>
      </c>
      <c r="AI214">
        <v>424392554</v>
      </c>
      <c r="AJ214">
        <v>185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424392555</v>
      </c>
      <c r="C215">
        <v>424236175</v>
      </c>
      <c r="D215">
        <v>417098202</v>
      </c>
      <c r="E215">
        <v>1</v>
      </c>
      <c r="F215">
        <v>1</v>
      </c>
      <c r="G215">
        <v>1</v>
      </c>
      <c r="H215">
        <v>2</v>
      </c>
      <c r="I215" t="s">
        <v>996</v>
      </c>
      <c r="J215" t="s">
        <v>997</v>
      </c>
      <c r="K215" t="s">
        <v>998</v>
      </c>
      <c r="L215">
        <v>1368</v>
      </c>
      <c r="N215">
        <v>1011</v>
      </c>
      <c r="O215" t="s">
        <v>748</v>
      </c>
      <c r="P215" t="s">
        <v>748</v>
      </c>
      <c r="Q215">
        <v>1</v>
      </c>
      <c r="X215">
        <v>0.14000000000000001</v>
      </c>
      <c r="Y215">
        <v>0</v>
      </c>
      <c r="Z215">
        <v>50.89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0.14000000000000001</v>
      </c>
      <c r="AH215">
        <v>2</v>
      </c>
      <c r="AI215">
        <v>424392555</v>
      </c>
      <c r="AJ215">
        <v>186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424392556</v>
      </c>
      <c r="C216">
        <v>424236175</v>
      </c>
      <c r="D216">
        <v>417098370</v>
      </c>
      <c r="E216">
        <v>1</v>
      </c>
      <c r="F216">
        <v>1</v>
      </c>
      <c r="G216">
        <v>1</v>
      </c>
      <c r="H216">
        <v>2</v>
      </c>
      <c r="I216" t="s">
        <v>999</v>
      </c>
      <c r="J216" t="s">
        <v>1000</v>
      </c>
      <c r="K216" t="s">
        <v>1001</v>
      </c>
      <c r="L216">
        <v>1368</v>
      </c>
      <c r="N216">
        <v>1011</v>
      </c>
      <c r="O216" t="s">
        <v>748</v>
      </c>
      <c r="P216" t="s">
        <v>748</v>
      </c>
      <c r="Q216">
        <v>1</v>
      </c>
      <c r="X216">
        <v>0.05</v>
      </c>
      <c r="Y216">
        <v>0</v>
      </c>
      <c r="Z216">
        <v>487.94</v>
      </c>
      <c r="AA216">
        <v>539.69000000000005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0.05</v>
      </c>
      <c r="AH216">
        <v>2</v>
      </c>
      <c r="AI216">
        <v>424392556</v>
      </c>
      <c r="AJ216">
        <v>187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424392557</v>
      </c>
      <c r="C217">
        <v>424236175</v>
      </c>
      <c r="D217">
        <v>417094809</v>
      </c>
      <c r="E217">
        <v>117</v>
      </c>
      <c r="F217">
        <v>1</v>
      </c>
      <c r="G217">
        <v>1</v>
      </c>
      <c r="H217">
        <v>3</v>
      </c>
      <c r="I217" t="s">
        <v>1234</v>
      </c>
      <c r="J217" t="s">
        <v>3</v>
      </c>
      <c r="K217" t="s">
        <v>1235</v>
      </c>
      <c r="L217">
        <v>1339</v>
      </c>
      <c r="N217">
        <v>1007</v>
      </c>
      <c r="O217" t="s">
        <v>910</v>
      </c>
      <c r="P217" t="s">
        <v>910</v>
      </c>
      <c r="Q217">
        <v>1</v>
      </c>
      <c r="X217">
        <v>15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15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ROW(Source!A117)</f>
        <v>117</v>
      </c>
      <c r="B218">
        <v>424392559</v>
      </c>
      <c r="C218">
        <v>424236186</v>
      </c>
      <c r="D218">
        <v>417090670</v>
      </c>
      <c r="E218">
        <v>117</v>
      </c>
      <c r="F218">
        <v>1</v>
      </c>
      <c r="G218">
        <v>1</v>
      </c>
      <c r="H218">
        <v>1</v>
      </c>
      <c r="I218" t="s">
        <v>1002</v>
      </c>
      <c r="J218" t="s">
        <v>3</v>
      </c>
      <c r="K218" t="s">
        <v>1003</v>
      </c>
      <c r="L218">
        <v>1191</v>
      </c>
      <c r="N218">
        <v>1013</v>
      </c>
      <c r="O218" t="s">
        <v>856</v>
      </c>
      <c r="P218" t="s">
        <v>856</v>
      </c>
      <c r="Q218">
        <v>1</v>
      </c>
      <c r="X218">
        <v>40</v>
      </c>
      <c r="Y218">
        <v>0</v>
      </c>
      <c r="Z218">
        <v>0</v>
      </c>
      <c r="AA218">
        <v>0</v>
      </c>
      <c r="AB218">
        <v>447.05</v>
      </c>
      <c r="AC218">
        <v>0</v>
      </c>
      <c r="AD218">
        <v>1</v>
      </c>
      <c r="AE218">
        <v>1</v>
      </c>
      <c r="AF218" t="s">
        <v>3</v>
      </c>
      <c r="AG218">
        <v>40</v>
      </c>
      <c r="AH218">
        <v>2</v>
      </c>
      <c r="AI218">
        <v>424392559</v>
      </c>
      <c r="AJ218">
        <v>188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424392560</v>
      </c>
      <c r="C219">
        <v>424236186</v>
      </c>
      <c r="D219">
        <v>417094809</v>
      </c>
      <c r="E219">
        <v>117</v>
      </c>
      <c r="F219">
        <v>1</v>
      </c>
      <c r="G219">
        <v>1</v>
      </c>
      <c r="H219">
        <v>3</v>
      </c>
      <c r="I219" t="s">
        <v>1234</v>
      </c>
      <c r="J219" t="s">
        <v>3</v>
      </c>
      <c r="K219" t="s">
        <v>1235</v>
      </c>
      <c r="L219">
        <v>1339</v>
      </c>
      <c r="N219">
        <v>1007</v>
      </c>
      <c r="O219" t="s">
        <v>910</v>
      </c>
      <c r="P219" t="s">
        <v>910</v>
      </c>
      <c r="Q219">
        <v>1</v>
      </c>
      <c r="X219">
        <v>15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15</v>
      </c>
      <c r="AG219">
        <v>0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ROW(Source!A118)</f>
        <v>118</v>
      </c>
      <c r="B220">
        <v>424392562</v>
      </c>
      <c r="C220">
        <v>424236191</v>
      </c>
      <c r="D220">
        <v>417090854</v>
      </c>
      <c r="E220">
        <v>117</v>
      </c>
      <c r="F220">
        <v>1</v>
      </c>
      <c r="G220">
        <v>1</v>
      </c>
      <c r="H220">
        <v>1</v>
      </c>
      <c r="I220" t="s">
        <v>849</v>
      </c>
      <c r="J220" t="s">
        <v>3</v>
      </c>
      <c r="K220" t="s">
        <v>850</v>
      </c>
      <c r="L220">
        <v>1369</v>
      </c>
      <c r="N220">
        <v>1013</v>
      </c>
      <c r="O220" t="s">
        <v>851</v>
      </c>
      <c r="P220" t="s">
        <v>851</v>
      </c>
      <c r="Q220">
        <v>1</v>
      </c>
      <c r="X220">
        <v>5</v>
      </c>
      <c r="Y220">
        <v>0</v>
      </c>
      <c r="Z220">
        <v>0</v>
      </c>
      <c r="AA220">
        <v>0</v>
      </c>
      <c r="AB220">
        <v>439</v>
      </c>
      <c r="AC220">
        <v>0</v>
      </c>
      <c r="AD220">
        <v>1</v>
      </c>
      <c r="AE220">
        <v>1</v>
      </c>
      <c r="AF220" t="s">
        <v>3</v>
      </c>
      <c r="AG220">
        <v>5</v>
      </c>
      <c r="AH220">
        <v>2</v>
      </c>
      <c r="AI220">
        <v>424392562</v>
      </c>
      <c r="AJ220">
        <v>189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ROW(Source!A118)</f>
        <v>118</v>
      </c>
      <c r="B221">
        <v>424392563</v>
      </c>
      <c r="C221">
        <v>424236191</v>
      </c>
      <c r="D221">
        <v>417090856</v>
      </c>
      <c r="E221">
        <v>117</v>
      </c>
      <c r="F221">
        <v>1</v>
      </c>
      <c r="G221">
        <v>1</v>
      </c>
      <c r="H221">
        <v>1</v>
      </c>
      <c r="I221" t="s">
        <v>852</v>
      </c>
      <c r="J221" t="s">
        <v>3</v>
      </c>
      <c r="K221" t="s">
        <v>853</v>
      </c>
      <c r="L221">
        <v>1369</v>
      </c>
      <c r="N221">
        <v>1013</v>
      </c>
      <c r="O221" t="s">
        <v>851</v>
      </c>
      <c r="P221" t="s">
        <v>851</v>
      </c>
      <c r="Q221">
        <v>1</v>
      </c>
      <c r="X221">
        <v>0.67</v>
      </c>
      <c r="Y221">
        <v>0</v>
      </c>
      <c r="Z221">
        <v>0</v>
      </c>
      <c r="AA221">
        <v>0</v>
      </c>
      <c r="AB221">
        <v>479.27</v>
      </c>
      <c r="AC221">
        <v>0</v>
      </c>
      <c r="AD221">
        <v>1</v>
      </c>
      <c r="AE221">
        <v>1</v>
      </c>
      <c r="AF221" t="s">
        <v>3</v>
      </c>
      <c r="AG221">
        <v>0.67</v>
      </c>
      <c r="AH221">
        <v>2</v>
      </c>
      <c r="AI221">
        <v>424392563</v>
      </c>
      <c r="AJ221">
        <v>190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ROW(Source!A118)</f>
        <v>118</v>
      </c>
      <c r="B222">
        <v>424392564</v>
      </c>
      <c r="C222">
        <v>424236191</v>
      </c>
      <c r="D222">
        <v>417090896</v>
      </c>
      <c r="E222">
        <v>117</v>
      </c>
      <c r="F222">
        <v>1</v>
      </c>
      <c r="G222">
        <v>1</v>
      </c>
      <c r="H222">
        <v>1</v>
      </c>
      <c r="I222" t="s">
        <v>854</v>
      </c>
      <c r="J222" t="s">
        <v>3</v>
      </c>
      <c r="K222" t="s">
        <v>855</v>
      </c>
      <c r="L222">
        <v>1191</v>
      </c>
      <c r="N222">
        <v>1013</v>
      </c>
      <c r="O222" t="s">
        <v>856</v>
      </c>
      <c r="P222" t="s">
        <v>856</v>
      </c>
      <c r="Q222">
        <v>1</v>
      </c>
      <c r="X222">
        <v>1.3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2</v>
      </c>
      <c r="AF222" t="s">
        <v>3</v>
      </c>
      <c r="AG222">
        <v>1.3</v>
      </c>
      <c r="AH222">
        <v>2</v>
      </c>
      <c r="AI222">
        <v>424392564</v>
      </c>
      <c r="AJ222">
        <v>191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ROW(Source!A118)</f>
        <v>118</v>
      </c>
      <c r="B223">
        <v>424392565</v>
      </c>
      <c r="C223">
        <v>424236191</v>
      </c>
      <c r="D223">
        <v>417098236</v>
      </c>
      <c r="E223">
        <v>1</v>
      </c>
      <c r="F223">
        <v>1</v>
      </c>
      <c r="G223">
        <v>1</v>
      </c>
      <c r="H223">
        <v>2</v>
      </c>
      <c r="I223" t="s">
        <v>898</v>
      </c>
      <c r="J223" t="s">
        <v>899</v>
      </c>
      <c r="K223" t="s">
        <v>900</v>
      </c>
      <c r="L223">
        <v>1368</v>
      </c>
      <c r="N223">
        <v>1011</v>
      </c>
      <c r="O223" t="s">
        <v>748</v>
      </c>
      <c r="P223" t="s">
        <v>748</v>
      </c>
      <c r="Q223">
        <v>1</v>
      </c>
      <c r="X223">
        <v>1.3</v>
      </c>
      <c r="Y223">
        <v>0</v>
      </c>
      <c r="Z223">
        <v>1446.31</v>
      </c>
      <c r="AA223">
        <v>539.69000000000005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1.3</v>
      </c>
      <c r="AH223">
        <v>2</v>
      </c>
      <c r="AI223">
        <v>424392565</v>
      </c>
      <c r="AJ223">
        <v>192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424392566</v>
      </c>
      <c r="C224">
        <v>424236191</v>
      </c>
      <c r="D224">
        <v>417165052</v>
      </c>
      <c r="E224">
        <v>1</v>
      </c>
      <c r="F224">
        <v>1</v>
      </c>
      <c r="G224">
        <v>1</v>
      </c>
      <c r="H224">
        <v>3</v>
      </c>
      <c r="I224" t="s">
        <v>907</v>
      </c>
      <c r="J224" t="s">
        <v>908</v>
      </c>
      <c r="K224" t="s">
        <v>909</v>
      </c>
      <c r="L224">
        <v>1339</v>
      </c>
      <c r="N224">
        <v>1007</v>
      </c>
      <c r="O224" t="s">
        <v>910</v>
      </c>
      <c r="P224" t="s">
        <v>910</v>
      </c>
      <c r="Q224">
        <v>1</v>
      </c>
      <c r="X224">
        <v>10</v>
      </c>
      <c r="Y224">
        <v>35.71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15</v>
      </c>
      <c r="AG224">
        <v>0</v>
      </c>
      <c r="AH224">
        <v>2</v>
      </c>
      <c r="AI224">
        <v>424392566</v>
      </c>
      <c r="AJ224">
        <v>193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424392567</v>
      </c>
      <c r="C225">
        <v>424236191</v>
      </c>
      <c r="D225">
        <v>417094827</v>
      </c>
      <c r="E225">
        <v>117</v>
      </c>
      <c r="F225">
        <v>1</v>
      </c>
      <c r="G225">
        <v>1</v>
      </c>
      <c r="H225">
        <v>3</v>
      </c>
      <c r="I225" t="s">
        <v>1236</v>
      </c>
      <c r="J225" t="s">
        <v>3</v>
      </c>
      <c r="K225" t="s">
        <v>1237</v>
      </c>
      <c r="L225">
        <v>1346</v>
      </c>
      <c r="N225">
        <v>1009</v>
      </c>
      <c r="O225" t="s">
        <v>1046</v>
      </c>
      <c r="P225" t="s">
        <v>1046</v>
      </c>
      <c r="Q225">
        <v>1</v>
      </c>
      <c r="X225">
        <v>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15</v>
      </c>
      <c r="AG225">
        <v>0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ROW(Source!A119)</f>
        <v>119</v>
      </c>
      <c r="B226">
        <v>424392569</v>
      </c>
      <c r="C226">
        <v>424236204</v>
      </c>
      <c r="D226">
        <v>417090692</v>
      </c>
      <c r="E226">
        <v>117</v>
      </c>
      <c r="F226">
        <v>1</v>
      </c>
      <c r="G226">
        <v>1</v>
      </c>
      <c r="H226">
        <v>1</v>
      </c>
      <c r="I226" t="s">
        <v>939</v>
      </c>
      <c r="J226" t="s">
        <v>3</v>
      </c>
      <c r="K226" t="s">
        <v>940</v>
      </c>
      <c r="L226">
        <v>1191</v>
      </c>
      <c r="N226">
        <v>1013</v>
      </c>
      <c r="O226" t="s">
        <v>856</v>
      </c>
      <c r="P226" t="s">
        <v>856</v>
      </c>
      <c r="Q226">
        <v>1</v>
      </c>
      <c r="X226">
        <v>8.52</v>
      </c>
      <c r="Y226">
        <v>0</v>
      </c>
      <c r="Z226">
        <v>0</v>
      </c>
      <c r="AA226">
        <v>0</v>
      </c>
      <c r="AB226">
        <v>467.19</v>
      </c>
      <c r="AC226">
        <v>0</v>
      </c>
      <c r="AD226">
        <v>1</v>
      </c>
      <c r="AE226">
        <v>1</v>
      </c>
      <c r="AF226" t="s">
        <v>3</v>
      </c>
      <c r="AG226">
        <v>8.52</v>
      </c>
      <c r="AH226">
        <v>2</v>
      </c>
      <c r="AI226">
        <v>424392569</v>
      </c>
      <c r="AJ226">
        <v>194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ROW(Source!A119)</f>
        <v>119</v>
      </c>
      <c r="B227">
        <v>424392570</v>
      </c>
      <c r="C227">
        <v>424236204</v>
      </c>
      <c r="D227">
        <v>417090896</v>
      </c>
      <c r="E227">
        <v>117</v>
      </c>
      <c r="F227">
        <v>1</v>
      </c>
      <c r="G227">
        <v>1</v>
      </c>
      <c r="H227">
        <v>1</v>
      </c>
      <c r="I227" t="s">
        <v>854</v>
      </c>
      <c r="J227" t="s">
        <v>3</v>
      </c>
      <c r="K227" t="s">
        <v>855</v>
      </c>
      <c r="L227">
        <v>1191</v>
      </c>
      <c r="N227">
        <v>1013</v>
      </c>
      <c r="O227" t="s">
        <v>856</v>
      </c>
      <c r="P227" t="s">
        <v>856</v>
      </c>
      <c r="Q227">
        <v>1</v>
      </c>
      <c r="X227">
        <v>2.4700000000000002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2.4700000000000002</v>
      </c>
      <c r="AH227">
        <v>2</v>
      </c>
      <c r="AI227">
        <v>424392570</v>
      </c>
      <c r="AJ227">
        <v>195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ROW(Source!A119)</f>
        <v>119</v>
      </c>
      <c r="B228">
        <v>424392571</v>
      </c>
      <c r="C228">
        <v>424236204</v>
      </c>
      <c r="D228">
        <v>417097778</v>
      </c>
      <c r="E228">
        <v>1</v>
      </c>
      <c r="F228">
        <v>1</v>
      </c>
      <c r="G228">
        <v>1</v>
      </c>
      <c r="H228">
        <v>2</v>
      </c>
      <c r="I228" t="s">
        <v>1004</v>
      </c>
      <c r="J228" t="s">
        <v>1005</v>
      </c>
      <c r="K228" t="s">
        <v>1006</v>
      </c>
      <c r="L228">
        <v>1368</v>
      </c>
      <c r="N228">
        <v>1011</v>
      </c>
      <c r="O228" t="s">
        <v>748</v>
      </c>
      <c r="P228" t="s">
        <v>748</v>
      </c>
      <c r="Q228">
        <v>1</v>
      </c>
      <c r="X228">
        <v>2.46</v>
      </c>
      <c r="Y228">
        <v>0</v>
      </c>
      <c r="Z228">
        <v>2047.56</v>
      </c>
      <c r="AA228">
        <v>724.95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2.46</v>
      </c>
      <c r="AH228">
        <v>2</v>
      </c>
      <c r="AI228">
        <v>424392571</v>
      </c>
      <c r="AJ228">
        <v>196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424392572</v>
      </c>
      <c r="C229">
        <v>424236204</v>
      </c>
      <c r="D229">
        <v>417098287</v>
      </c>
      <c r="E229">
        <v>1</v>
      </c>
      <c r="F229">
        <v>1</v>
      </c>
      <c r="G229">
        <v>1</v>
      </c>
      <c r="H229">
        <v>2</v>
      </c>
      <c r="I229" t="s">
        <v>901</v>
      </c>
      <c r="J229" t="s">
        <v>902</v>
      </c>
      <c r="K229" t="s">
        <v>903</v>
      </c>
      <c r="L229">
        <v>1368</v>
      </c>
      <c r="N229">
        <v>1011</v>
      </c>
      <c r="O229" t="s">
        <v>748</v>
      </c>
      <c r="P229" t="s">
        <v>748</v>
      </c>
      <c r="Q229">
        <v>1</v>
      </c>
      <c r="X229">
        <v>0.01</v>
      </c>
      <c r="Y229">
        <v>0</v>
      </c>
      <c r="Z229">
        <v>641.70000000000005</v>
      </c>
      <c r="AA229">
        <v>539.69000000000005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0.01</v>
      </c>
      <c r="AH229">
        <v>2</v>
      </c>
      <c r="AI229">
        <v>424392572</v>
      </c>
      <c r="AJ229">
        <v>197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424392573</v>
      </c>
      <c r="C230">
        <v>424236204</v>
      </c>
      <c r="D230">
        <v>417165363</v>
      </c>
      <c r="E230">
        <v>1</v>
      </c>
      <c r="F230">
        <v>1</v>
      </c>
      <c r="G230">
        <v>1</v>
      </c>
      <c r="H230">
        <v>3</v>
      </c>
      <c r="I230" t="s">
        <v>1007</v>
      </c>
      <c r="J230" t="s">
        <v>1008</v>
      </c>
      <c r="K230" t="s">
        <v>1009</v>
      </c>
      <c r="L230">
        <v>1327</v>
      </c>
      <c r="N230">
        <v>1005</v>
      </c>
      <c r="O230" t="s">
        <v>1010</v>
      </c>
      <c r="P230" t="s">
        <v>1010</v>
      </c>
      <c r="Q230">
        <v>1</v>
      </c>
      <c r="X230">
        <v>6.82</v>
      </c>
      <c r="Y230">
        <v>8.59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15</v>
      </c>
      <c r="AG230">
        <v>0</v>
      </c>
      <c r="AH230">
        <v>2</v>
      </c>
      <c r="AI230">
        <v>424392573</v>
      </c>
      <c r="AJ230">
        <v>198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424392574</v>
      </c>
      <c r="C231">
        <v>424236204</v>
      </c>
      <c r="D231">
        <v>417165494</v>
      </c>
      <c r="E231">
        <v>1</v>
      </c>
      <c r="F231">
        <v>1</v>
      </c>
      <c r="G231">
        <v>1</v>
      </c>
      <c r="H231">
        <v>3</v>
      </c>
      <c r="I231" t="s">
        <v>1011</v>
      </c>
      <c r="J231" t="s">
        <v>1012</v>
      </c>
      <c r="K231" t="s">
        <v>1013</v>
      </c>
      <c r="L231">
        <v>1348</v>
      </c>
      <c r="N231">
        <v>1009</v>
      </c>
      <c r="O231" t="s">
        <v>635</v>
      </c>
      <c r="P231" t="s">
        <v>635</v>
      </c>
      <c r="Q231">
        <v>1000</v>
      </c>
      <c r="X231">
        <v>8.0000000000000007E-5</v>
      </c>
      <c r="Y231">
        <v>907036.67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15</v>
      </c>
      <c r="AG231">
        <v>0</v>
      </c>
      <c r="AH231">
        <v>2</v>
      </c>
      <c r="AI231">
        <v>424392574</v>
      </c>
      <c r="AJ231">
        <v>199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ROW(Source!A120)</f>
        <v>120</v>
      </c>
      <c r="B232">
        <v>424392585</v>
      </c>
      <c r="C232">
        <v>424236217</v>
      </c>
      <c r="D232">
        <v>417090706</v>
      </c>
      <c r="E232">
        <v>117</v>
      </c>
      <c r="F232">
        <v>1</v>
      </c>
      <c r="G232">
        <v>1</v>
      </c>
      <c r="H232">
        <v>1</v>
      </c>
      <c r="I232" t="s">
        <v>1014</v>
      </c>
      <c r="J232" t="s">
        <v>3</v>
      </c>
      <c r="K232" t="s">
        <v>1015</v>
      </c>
      <c r="L232">
        <v>1191</v>
      </c>
      <c r="N232">
        <v>1013</v>
      </c>
      <c r="O232" t="s">
        <v>856</v>
      </c>
      <c r="P232" t="s">
        <v>856</v>
      </c>
      <c r="Q232">
        <v>1</v>
      </c>
      <c r="X232">
        <v>56.6</v>
      </c>
      <c r="Y232">
        <v>0</v>
      </c>
      <c r="Z232">
        <v>0</v>
      </c>
      <c r="AA232">
        <v>0</v>
      </c>
      <c r="AB232">
        <v>491.36</v>
      </c>
      <c r="AC232">
        <v>0</v>
      </c>
      <c r="AD232">
        <v>1</v>
      </c>
      <c r="AE232">
        <v>1</v>
      </c>
      <c r="AF232" t="s">
        <v>3</v>
      </c>
      <c r="AG232">
        <v>56.6</v>
      </c>
      <c r="AH232">
        <v>2</v>
      </c>
      <c r="AI232">
        <v>424392585</v>
      </c>
      <c r="AJ232">
        <v>200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424392586</v>
      </c>
      <c r="C233">
        <v>424236217</v>
      </c>
      <c r="D233">
        <v>417090896</v>
      </c>
      <c r="E233">
        <v>117</v>
      </c>
      <c r="F233">
        <v>1</v>
      </c>
      <c r="G233">
        <v>1</v>
      </c>
      <c r="H233">
        <v>1</v>
      </c>
      <c r="I233" t="s">
        <v>854</v>
      </c>
      <c r="J233" t="s">
        <v>3</v>
      </c>
      <c r="K233" t="s">
        <v>855</v>
      </c>
      <c r="L233">
        <v>1191</v>
      </c>
      <c r="N233">
        <v>1013</v>
      </c>
      <c r="O233" t="s">
        <v>856</v>
      </c>
      <c r="P233" t="s">
        <v>856</v>
      </c>
      <c r="Q233">
        <v>1</v>
      </c>
      <c r="X233">
        <v>17.97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3</v>
      </c>
      <c r="AG233">
        <v>17.97</v>
      </c>
      <c r="AH233">
        <v>2</v>
      </c>
      <c r="AI233">
        <v>424392586</v>
      </c>
      <c r="AJ233">
        <v>201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424392587</v>
      </c>
      <c r="C234">
        <v>424236217</v>
      </c>
      <c r="D234">
        <v>417097392</v>
      </c>
      <c r="E234">
        <v>1</v>
      </c>
      <c r="F234">
        <v>1</v>
      </c>
      <c r="G234">
        <v>1</v>
      </c>
      <c r="H234">
        <v>2</v>
      </c>
      <c r="I234" t="s">
        <v>963</v>
      </c>
      <c r="J234" t="s">
        <v>964</v>
      </c>
      <c r="K234" t="s">
        <v>965</v>
      </c>
      <c r="L234">
        <v>1368</v>
      </c>
      <c r="N234">
        <v>1011</v>
      </c>
      <c r="O234" t="s">
        <v>748</v>
      </c>
      <c r="P234" t="s">
        <v>748</v>
      </c>
      <c r="Q234">
        <v>1</v>
      </c>
      <c r="X234">
        <v>0.63</v>
      </c>
      <c r="Y234">
        <v>0</v>
      </c>
      <c r="Z234">
        <v>1626.29</v>
      </c>
      <c r="AA234">
        <v>724.95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0.63</v>
      </c>
      <c r="AH234">
        <v>2</v>
      </c>
      <c r="AI234">
        <v>424392587</v>
      </c>
      <c r="AJ234">
        <v>202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424392588</v>
      </c>
      <c r="C235">
        <v>424236217</v>
      </c>
      <c r="D235">
        <v>417097649</v>
      </c>
      <c r="E235">
        <v>1</v>
      </c>
      <c r="F235">
        <v>1</v>
      </c>
      <c r="G235">
        <v>1</v>
      </c>
      <c r="H235">
        <v>2</v>
      </c>
      <c r="I235" t="s">
        <v>1016</v>
      </c>
      <c r="J235" t="s">
        <v>1017</v>
      </c>
      <c r="K235" t="s">
        <v>1018</v>
      </c>
      <c r="L235">
        <v>1368</v>
      </c>
      <c r="N235">
        <v>1011</v>
      </c>
      <c r="O235" t="s">
        <v>748</v>
      </c>
      <c r="P235" t="s">
        <v>748</v>
      </c>
      <c r="Q235">
        <v>1</v>
      </c>
      <c r="X235">
        <v>16.43</v>
      </c>
      <c r="Y235">
        <v>0</v>
      </c>
      <c r="Z235">
        <v>8.5399999999999991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16.43</v>
      </c>
      <c r="AH235">
        <v>2</v>
      </c>
      <c r="AI235">
        <v>424392588</v>
      </c>
      <c r="AJ235">
        <v>203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424392589</v>
      </c>
      <c r="C236">
        <v>424236217</v>
      </c>
      <c r="D236">
        <v>417097730</v>
      </c>
      <c r="E236">
        <v>1</v>
      </c>
      <c r="F236">
        <v>1</v>
      </c>
      <c r="G236">
        <v>1</v>
      </c>
      <c r="H236">
        <v>2</v>
      </c>
      <c r="I236" t="s">
        <v>924</v>
      </c>
      <c r="J236" t="s">
        <v>925</v>
      </c>
      <c r="K236" t="s">
        <v>926</v>
      </c>
      <c r="L236">
        <v>1368</v>
      </c>
      <c r="N236">
        <v>1011</v>
      </c>
      <c r="O236" t="s">
        <v>748</v>
      </c>
      <c r="P236" t="s">
        <v>748</v>
      </c>
      <c r="Q236">
        <v>1</v>
      </c>
      <c r="X236">
        <v>0.18</v>
      </c>
      <c r="Y236">
        <v>0</v>
      </c>
      <c r="Z236">
        <v>8.2200000000000006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0.18</v>
      </c>
      <c r="AH236">
        <v>2</v>
      </c>
      <c r="AI236">
        <v>424392589</v>
      </c>
      <c r="AJ236">
        <v>204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ROW(Source!A120)</f>
        <v>120</v>
      </c>
      <c r="B237">
        <v>424392590</v>
      </c>
      <c r="C237">
        <v>424236217</v>
      </c>
      <c r="D237">
        <v>417097761</v>
      </c>
      <c r="E237">
        <v>1</v>
      </c>
      <c r="F237">
        <v>1</v>
      </c>
      <c r="G237">
        <v>1</v>
      </c>
      <c r="H237">
        <v>2</v>
      </c>
      <c r="I237" t="s">
        <v>889</v>
      </c>
      <c r="J237" t="s">
        <v>890</v>
      </c>
      <c r="K237" t="s">
        <v>891</v>
      </c>
      <c r="L237">
        <v>1368</v>
      </c>
      <c r="N237">
        <v>1011</v>
      </c>
      <c r="O237" t="s">
        <v>748</v>
      </c>
      <c r="P237" t="s">
        <v>748</v>
      </c>
      <c r="Q237">
        <v>1</v>
      </c>
      <c r="X237">
        <v>0.12</v>
      </c>
      <c r="Y237">
        <v>0</v>
      </c>
      <c r="Z237">
        <v>95.25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0.12</v>
      </c>
      <c r="AH237">
        <v>2</v>
      </c>
      <c r="AI237">
        <v>424392590</v>
      </c>
      <c r="AJ237">
        <v>205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ROW(Source!A120)</f>
        <v>120</v>
      </c>
      <c r="B238">
        <v>424392591</v>
      </c>
      <c r="C238">
        <v>424236217</v>
      </c>
      <c r="D238">
        <v>417098287</v>
      </c>
      <c r="E238">
        <v>1</v>
      </c>
      <c r="F238">
        <v>1</v>
      </c>
      <c r="G238">
        <v>1</v>
      </c>
      <c r="H238">
        <v>2</v>
      </c>
      <c r="I238" t="s">
        <v>901</v>
      </c>
      <c r="J238" t="s">
        <v>902</v>
      </c>
      <c r="K238" t="s">
        <v>903</v>
      </c>
      <c r="L238">
        <v>1368</v>
      </c>
      <c r="N238">
        <v>1011</v>
      </c>
      <c r="O238" t="s">
        <v>748</v>
      </c>
      <c r="P238" t="s">
        <v>748</v>
      </c>
      <c r="Q238">
        <v>1</v>
      </c>
      <c r="X238">
        <v>0.83</v>
      </c>
      <c r="Y238">
        <v>0</v>
      </c>
      <c r="Z238">
        <v>641.70000000000005</v>
      </c>
      <c r="AA238">
        <v>539.69000000000005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0.83</v>
      </c>
      <c r="AH238">
        <v>2</v>
      </c>
      <c r="AI238">
        <v>424392591</v>
      </c>
      <c r="AJ238">
        <v>206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ROW(Source!A120)</f>
        <v>120</v>
      </c>
      <c r="B239">
        <v>424392592</v>
      </c>
      <c r="C239">
        <v>424236217</v>
      </c>
      <c r="D239">
        <v>417098378</v>
      </c>
      <c r="E239">
        <v>1</v>
      </c>
      <c r="F239">
        <v>1</v>
      </c>
      <c r="G239">
        <v>1</v>
      </c>
      <c r="H239">
        <v>2</v>
      </c>
      <c r="I239" t="s">
        <v>1019</v>
      </c>
      <c r="J239" t="s">
        <v>1020</v>
      </c>
      <c r="K239" t="s">
        <v>1021</v>
      </c>
      <c r="L239">
        <v>1368</v>
      </c>
      <c r="N239">
        <v>1011</v>
      </c>
      <c r="O239" t="s">
        <v>748</v>
      </c>
      <c r="P239" t="s">
        <v>748</v>
      </c>
      <c r="Q239">
        <v>1</v>
      </c>
      <c r="X239">
        <v>16.43</v>
      </c>
      <c r="Y239">
        <v>0</v>
      </c>
      <c r="Z239">
        <v>83.01</v>
      </c>
      <c r="AA239">
        <v>539.69000000000005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16.43</v>
      </c>
      <c r="AH239">
        <v>2</v>
      </c>
      <c r="AI239">
        <v>424392592</v>
      </c>
      <c r="AJ239">
        <v>207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ROW(Source!A120)</f>
        <v>120</v>
      </c>
      <c r="B240">
        <v>424392593</v>
      </c>
      <c r="C240">
        <v>424236217</v>
      </c>
      <c r="D240">
        <v>417098495</v>
      </c>
      <c r="E240">
        <v>1</v>
      </c>
      <c r="F240">
        <v>1</v>
      </c>
      <c r="G240">
        <v>1</v>
      </c>
      <c r="H240">
        <v>2</v>
      </c>
      <c r="I240" t="s">
        <v>864</v>
      </c>
      <c r="J240" t="s">
        <v>865</v>
      </c>
      <c r="K240" t="s">
        <v>866</v>
      </c>
      <c r="L240">
        <v>1368</v>
      </c>
      <c r="N240">
        <v>1011</v>
      </c>
      <c r="O240" t="s">
        <v>748</v>
      </c>
      <c r="P240" t="s">
        <v>748</v>
      </c>
      <c r="Q240">
        <v>1</v>
      </c>
      <c r="X240">
        <v>0.08</v>
      </c>
      <c r="Y240">
        <v>0</v>
      </c>
      <c r="Z240">
        <v>399.44</v>
      </c>
      <c r="AA240">
        <v>539.69000000000005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0.08</v>
      </c>
      <c r="AH240">
        <v>2</v>
      </c>
      <c r="AI240">
        <v>424392593</v>
      </c>
      <c r="AJ240">
        <v>208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ROW(Source!A120)</f>
        <v>120</v>
      </c>
      <c r="B241">
        <v>424392594</v>
      </c>
      <c r="C241">
        <v>424236217</v>
      </c>
      <c r="D241">
        <v>417090707</v>
      </c>
      <c r="E241">
        <v>117</v>
      </c>
      <c r="F241">
        <v>1</v>
      </c>
      <c r="G241">
        <v>1</v>
      </c>
      <c r="H241">
        <v>3</v>
      </c>
      <c r="I241" t="s">
        <v>1206</v>
      </c>
      <c r="J241" t="s">
        <v>3</v>
      </c>
      <c r="K241" t="s">
        <v>1207</v>
      </c>
      <c r="L241">
        <v>1348</v>
      </c>
      <c r="N241">
        <v>1009</v>
      </c>
      <c r="O241" t="s">
        <v>635</v>
      </c>
      <c r="P241" t="s">
        <v>635</v>
      </c>
      <c r="Q241">
        <v>1000</v>
      </c>
      <c r="X241">
        <v>1.4E-2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15</v>
      </c>
      <c r="AG241">
        <v>0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ROW(Source!A120)</f>
        <v>120</v>
      </c>
      <c r="B242">
        <v>424392595</v>
      </c>
      <c r="C242">
        <v>424236217</v>
      </c>
      <c r="D242">
        <v>417090739</v>
      </c>
      <c r="E242">
        <v>117</v>
      </c>
      <c r="F242">
        <v>1</v>
      </c>
      <c r="G242">
        <v>1</v>
      </c>
      <c r="H242">
        <v>3</v>
      </c>
      <c r="I242" t="s">
        <v>1238</v>
      </c>
      <c r="J242" t="s">
        <v>3</v>
      </c>
      <c r="K242" t="s">
        <v>1239</v>
      </c>
      <c r="L242">
        <v>1348</v>
      </c>
      <c r="N242">
        <v>1009</v>
      </c>
      <c r="O242" t="s">
        <v>635</v>
      </c>
      <c r="P242" t="s">
        <v>635</v>
      </c>
      <c r="Q242">
        <v>1000</v>
      </c>
      <c r="X242">
        <v>2.5999999999999999E-2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15</v>
      </c>
      <c r="AG242">
        <v>0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ROW(Source!A120)</f>
        <v>120</v>
      </c>
      <c r="B243">
        <v>424392596</v>
      </c>
      <c r="C243">
        <v>424236217</v>
      </c>
      <c r="D243">
        <v>417165052</v>
      </c>
      <c r="E243">
        <v>1</v>
      </c>
      <c r="F243">
        <v>1</v>
      </c>
      <c r="G243">
        <v>1</v>
      </c>
      <c r="H243">
        <v>3</v>
      </c>
      <c r="I243" t="s">
        <v>907</v>
      </c>
      <c r="J243" t="s">
        <v>908</v>
      </c>
      <c r="K243" t="s">
        <v>909</v>
      </c>
      <c r="L243">
        <v>1339</v>
      </c>
      <c r="N243">
        <v>1007</v>
      </c>
      <c r="O243" t="s">
        <v>910</v>
      </c>
      <c r="P243" t="s">
        <v>910</v>
      </c>
      <c r="Q243">
        <v>1</v>
      </c>
      <c r="X243">
        <v>8.9999999999999993E-3</v>
      </c>
      <c r="Y243">
        <v>35.71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15</v>
      </c>
      <c r="AG243">
        <v>0</v>
      </c>
      <c r="AH243">
        <v>2</v>
      </c>
      <c r="AI243">
        <v>424392596</v>
      </c>
      <c r="AJ243">
        <v>209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ROW(Source!A120)</f>
        <v>120</v>
      </c>
      <c r="B244">
        <v>424392597</v>
      </c>
      <c r="C244">
        <v>424236217</v>
      </c>
      <c r="D244">
        <v>417168426</v>
      </c>
      <c r="E244">
        <v>1</v>
      </c>
      <c r="F244">
        <v>1</v>
      </c>
      <c r="G244">
        <v>1</v>
      </c>
      <c r="H244">
        <v>3</v>
      </c>
      <c r="I244" t="s">
        <v>1022</v>
      </c>
      <c r="J244" t="s">
        <v>1023</v>
      </c>
      <c r="K244" t="s">
        <v>1024</v>
      </c>
      <c r="L244">
        <v>1348</v>
      </c>
      <c r="N244">
        <v>1009</v>
      </c>
      <c r="O244" t="s">
        <v>635</v>
      </c>
      <c r="P244" t="s">
        <v>635</v>
      </c>
      <c r="Q244">
        <v>1000</v>
      </c>
      <c r="X244">
        <v>3.2000000000000002E-3</v>
      </c>
      <c r="Y244">
        <v>5275.05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15</v>
      </c>
      <c r="AG244">
        <v>0</v>
      </c>
      <c r="AH244">
        <v>2</v>
      </c>
      <c r="AI244">
        <v>424392597</v>
      </c>
      <c r="AJ244">
        <v>210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ROW(Source!A120)</f>
        <v>120</v>
      </c>
      <c r="B245">
        <v>424392598</v>
      </c>
      <c r="C245">
        <v>424236217</v>
      </c>
      <c r="D245">
        <v>417092024</v>
      </c>
      <c r="E245">
        <v>117</v>
      </c>
      <c r="F245">
        <v>1</v>
      </c>
      <c r="G245">
        <v>1</v>
      </c>
      <c r="H245">
        <v>3</v>
      </c>
      <c r="I245" t="s">
        <v>1240</v>
      </c>
      <c r="J245" t="s">
        <v>3</v>
      </c>
      <c r="K245" t="s">
        <v>1241</v>
      </c>
      <c r="L245">
        <v>1339</v>
      </c>
      <c r="N245">
        <v>1007</v>
      </c>
      <c r="O245" t="s">
        <v>910</v>
      </c>
      <c r="P245" t="s">
        <v>910</v>
      </c>
      <c r="Q245">
        <v>1</v>
      </c>
      <c r="X245">
        <v>20.399999999999999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15</v>
      </c>
      <c r="AG245">
        <v>0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ROW(Source!A120)</f>
        <v>120</v>
      </c>
      <c r="B246">
        <v>424392599</v>
      </c>
      <c r="C246">
        <v>424236217</v>
      </c>
      <c r="D246">
        <v>417092049</v>
      </c>
      <c r="E246">
        <v>117</v>
      </c>
      <c r="F246">
        <v>1</v>
      </c>
      <c r="G246">
        <v>1</v>
      </c>
      <c r="H246">
        <v>3</v>
      </c>
      <c r="I246" t="s">
        <v>1212</v>
      </c>
      <c r="J246" t="s">
        <v>3</v>
      </c>
      <c r="K246" t="s">
        <v>1213</v>
      </c>
      <c r="L246">
        <v>1348</v>
      </c>
      <c r="N246">
        <v>1009</v>
      </c>
      <c r="O246" t="s">
        <v>635</v>
      </c>
      <c r="P246" t="s">
        <v>635</v>
      </c>
      <c r="Q246">
        <v>1000</v>
      </c>
      <c r="X246">
        <v>0.88700000000000001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15</v>
      </c>
      <c r="AG246">
        <v>0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ROW(Source!A120)</f>
        <v>120</v>
      </c>
      <c r="B247">
        <v>424392600</v>
      </c>
      <c r="C247">
        <v>424236217</v>
      </c>
      <c r="D247">
        <v>417093805</v>
      </c>
      <c r="E247">
        <v>117</v>
      </c>
      <c r="F247">
        <v>1</v>
      </c>
      <c r="G247">
        <v>1</v>
      </c>
      <c r="H247">
        <v>3</v>
      </c>
      <c r="I247" t="s">
        <v>1242</v>
      </c>
      <c r="J247" t="s">
        <v>3</v>
      </c>
      <c r="K247" t="s">
        <v>1243</v>
      </c>
      <c r="L247">
        <v>1327</v>
      </c>
      <c r="N247">
        <v>1005</v>
      </c>
      <c r="O247" t="s">
        <v>1010</v>
      </c>
      <c r="P247" t="s">
        <v>1010</v>
      </c>
      <c r="Q247">
        <v>1</v>
      </c>
      <c r="X247">
        <v>4.55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15</v>
      </c>
      <c r="AG247">
        <v>0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ROW(Source!A120)</f>
        <v>120</v>
      </c>
      <c r="B248">
        <v>424392601</v>
      </c>
      <c r="C248">
        <v>424236217</v>
      </c>
      <c r="D248">
        <v>417176011</v>
      </c>
      <c r="E248">
        <v>1</v>
      </c>
      <c r="F248">
        <v>1</v>
      </c>
      <c r="G248">
        <v>1</v>
      </c>
      <c r="H248">
        <v>3</v>
      </c>
      <c r="I248" t="s">
        <v>1025</v>
      </c>
      <c r="J248" t="s">
        <v>1026</v>
      </c>
      <c r="K248" t="s">
        <v>1027</v>
      </c>
      <c r="L248">
        <v>1339</v>
      </c>
      <c r="N248">
        <v>1007</v>
      </c>
      <c r="O248" t="s">
        <v>910</v>
      </c>
      <c r="P248" t="s">
        <v>910</v>
      </c>
      <c r="Q248">
        <v>1</v>
      </c>
      <c r="X248">
        <v>0.51</v>
      </c>
      <c r="Y248">
        <v>5764.42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15</v>
      </c>
      <c r="AG248">
        <v>0</v>
      </c>
      <c r="AH248">
        <v>2</v>
      </c>
      <c r="AI248">
        <v>424392601</v>
      </c>
      <c r="AJ248">
        <v>211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ROW(Source!A120)</f>
        <v>120</v>
      </c>
      <c r="B249">
        <v>424392602</v>
      </c>
      <c r="C249">
        <v>424236217</v>
      </c>
      <c r="D249">
        <v>417177356</v>
      </c>
      <c r="E249">
        <v>1</v>
      </c>
      <c r="F249">
        <v>1</v>
      </c>
      <c r="G249">
        <v>1</v>
      </c>
      <c r="H249">
        <v>3</v>
      </c>
      <c r="I249" t="s">
        <v>1028</v>
      </c>
      <c r="J249" t="s">
        <v>1029</v>
      </c>
      <c r="K249" t="s">
        <v>1030</v>
      </c>
      <c r="L249">
        <v>1327</v>
      </c>
      <c r="N249">
        <v>1005</v>
      </c>
      <c r="O249" t="s">
        <v>1010</v>
      </c>
      <c r="P249" t="s">
        <v>1010</v>
      </c>
      <c r="Q249">
        <v>1</v>
      </c>
      <c r="X249">
        <v>9</v>
      </c>
      <c r="Y249">
        <v>47.57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15</v>
      </c>
      <c r="AG249">
        <v>0</v>
      </c>
      <c r="AH249">
        <v>2</v>
      </c>
      <c r="AI249">
        <v>424392602</v>
      </c>
      <c r="AJ249">
        <v>212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ROW(Source!A120)</f>
        <v>120</v>
      </c>
      <c r="B250">
        <v>424392603</v>
      </c>
      <c r="C250">
        <v>424236217</v>
      </c>
      <c r="D250">
        <v>417183392</v>
      </c>
      <c r="E250">
        <v>1</v>
      </c>
      <c r="F250">
        <v>1</v>
      </c>
      <c r="G250">
        <v>1</v>
      </c>
      <c r="H250">
        <v>3</v>
      </c>
      <c r="I250" t="s">
        <v>1031</v>
      </c>
      <c r="J250" t="s">
        <v>1032</v>
      </c>
      <c r="K250" t="s">
        <v>1033</v>
      </c>
      <c r="L250">
        <v>1348</v>
      </c>
      <c r="N250">
        <v>1009</v>
      </c>
      <c r="O250" t="s">
        <v>635</v>
      </c>
      <c r="P250" t="s">
        <v>635</v>
      </c>
      <c r="Q250">
        <v>1000</v>
      </c>
      <c r="X250">
        <v>0.05</v>
      </c>
      <c r="Y250">
        <v>46554.55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15</v>
      </c>
      <c r="AG250">
        <v>0</v>
      </c>
      <c r="AH250">
        <v>2</v>
      </c>
      <c r="AI250">
        <v>424392603</v>
      </c>
      <c r="AJ250">
        <v>213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ROW(Source!A121)</f>
        <v>121</v>
      </c>
      <c r="B251">
        <v>424392609</v>
      </c>
      <c r="C251">
        <v>424236256</v>
      </c>
      <c r="D251">
        <v>417090698</v>
      </c>
      <c r="E251">
        <v>117</v>
      </c>
      <c r="F251">
        <v>1</v>
      </c>
      <c r="G251">
        <v>1</v>
      </c>
      <c r="H251">
        <v>1</v>
      </c>
      <c r="I251" t="s">
        <v>961</v>
      </c>
      <c r="J251" t="s">
        <v>3</v>
      </c>
      <c r="K251" t="s">
        <v>962</v>
      </c>
      <c r="L251">
        <v>1191</v>
      </c>
      <c r="N251">
        <v>1013</v>
      </c>
      <c r="O251" t="s">
        <v>856</v>
      </c>
      <c r="P251" t="s">
        <v>856</v>
      </c>
      <c r="Q251">
        <v>1</v>
      </c>
      <c r="X251">
        <v>302</v>
      </c>
      <c r="Y251">
        <v>0</v>
      </c>
      <c r="Z251">
        <v>0</v>
      </c>
      <c r="AA251">
        <v>0</v>
      </c>
      <c r="AB251">
        <v>475.25</v>
      </c>
      <c r="AC251">
        <v>0</v>
      </c>
      <c r="AD251">
        <v>1</v>
      </c>
      <c r="AE251">
        <v>1</v>
      </c>
      <c r="AF251" t="s">
        <v>3</v>
      </c>
      <c r="AG251">
        <v>302</v>
      </c>
      <c r="AH251">
        <v>2</v>
      </c>
      <c r="AI251">
        <v>424392609</v>
      </c>
      <c r="AJ251">
        <v>214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ROW(Source!A121)</f>
        <v>121</v>
      </c>
      <c r="B252">
        <v>424392610</v>
      </c>
      <c r="C252">
        <v>424236256</v>
      </c>
      <c r="D252">
        <v>417090896</v>
      </c>
      <c r="E252">
        <v>117</v>
      </c>
      <c r="F252">
        <v>1</v>
      </c>
      <c r="G252">
        <v>1</v>
      </c>
      <c r="H252">
        <v>1</v>
      </c>
      <c r="I252" t="s">
        <v>854</v>
      </c>
      <c r="J252" t="s">
        <v>3</v>
      </c>
      <c r="K252" t="s">
        <v>855</v>
      </c>
      <c r="L252">
        <v>1191</v>
      </c>
      <c r="N252">
        <v>1013</v>
      </c>
      <c r="O252" t="s">
        <v>856</v>
      </c>
      <c r="P252" t="s">
        <v>856</v>
      </c>
      <c r="Q252">
        <v>1</v>
      </c>
      <c r="X252">
        <v>48.23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2</v>
      </c>
      <c r="AF252" t="s">
        <v>3</v>
      </c>
      <c r="AG252">
        <v>48.23</v>
      </c>
      <c r="AH252">
        <v>2</v>
      </c>
      <c r="AI252">
        <v>424392610</v>
      </c>
      <c r="AJ252">
        <v>215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ROW(Source!A121)</f>
        <v>121</v>
      </c>
      <c r="B253">
        <v>424392611</v>
      </c>
      <c r="C253">
        <v>424236256</v>
      </c>
      <c r="D253">
        <v>417097392</v>
      </c>
      <c r="E253">
        <v>1</v>
      </c>
      <c r="F253">
        <v>1</v>
      </c>
      <c r="G253">
        <v>1</v>
      </c>
      <c r="H253">
        <v>2</v>
      </c>
      <c r="I253" t="s">
        <v>963</v>
      </c>
      <c r="J253" t="s">
        <v>964</v>
      </c>
      <c r="K253" t="s">
        <v>965</v>
      </c>
      <c r="L253">
        <v>1368</v>
      </c>
      <c r="N253">
        <v>1011</v>
      </c>
      <c r="O253" t="s">
        <v>748</v>
      </c>
      <c r="P253" t="s">
        <v>748</v>
      </c>
      <c r="Q253">
        <v>1</v>
      </c>
      <c r="X253">
        <v>1.1399999999999999</v>
      </c>
      <c r="Y253">
        <v>0</v>
      </c>
      <c r="Z253">
        <v>1626.29</v>
      </c>
      <c r="AA253">
        <v>724.95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1.1399999999999999</v>
      </c>
      <c r="AH253">
        <v>2</v>
      </c>
      <c r="AI253">
        <v>424392611</v>
      </c>
      <c r="AJ253">
        <v>216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ROW(Source!A121)</f>
        <v>121</v>
      </c>
      <c r="B254">
        <v>424392612</v>
      </c>
      <c r="C254">
        <v>424236256</v>
      </c>
      <c r="D254">
        <v>417097549</v>
      </c>
      <c r="E254">
        <v>1</v>
      </c>
      <c r="F254">
        <v>1</v>
      </c>
      <c r="G254">
        <v>1</v>
      </c>
      <c r="H254">
        <v>2</v>
      </c>
      <c r="I254" t="s">
        <v>886</v>
      </c>
      <c r="J254" t="s">
        <v>887</v>
      </c>
      <c r="K254" t="s">
        <v>888</v>
      </c>
      <c r="L254">
        <v>1368</v>
      </c>
      <c r="N254">
        <v>1011</v>
      </c>
      <c r="O254" t="s">
        <v>748</v>
      </c>
      <c r="P254" t="s">
        <v>748</v>
      </c>
      <c r="Q254">
        <v>1</v>
      </c>
      <c r="X254">
        <v>2.88</v>
      </c>
      <c r="Y254">
        <v>0</v>
      </c>
      <c r="Z254">
        <v>1587.88</v>
      </c>
      <c r="AA254">
        <v>620.24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2.88</v>
      </c>
      <c r="AH254">
        <v>2</v>
      </c>
      <c r="AI254">
        <v>424392612</v>
      </c>
      <c r="AJ254">
        <v>217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ROW(Source!A121)</f>
        <v>121</v>
      </c>
      <c r="B255">
        <v>424392613</v>
      </c>
      <c r="C255">
        <v>424236256</v>
      </c>
      <c r="D255">
        <v>417097649</v>
      </c>
      <c r="E255">
        <v>1</v>
      </c>
      <c r="F255">
        <v>1</v>
      </c>
      <c r="G255">
        <v>1</v>
      </c>
      <c r="H255">
        <v>2</v>
      </c>
      <c r="I255" t="s">
        <v>1016</v>
      </c>
      <c r="J255" t="s">
        <v>1017</v>
      </c>
      <c r="K255" t="s">
        <v>1018</v>
      </c>
      <c r="L255">
        <v>1368</v>
      </c>
      <c r="N255">
        <v>1011</v>
      </c>
      <c r="O255" t="s">
        <v>748</v>
      </c>
      <c r="P255" t="s">
        <v>748</v>
      </c>
      <c r="Q255">
        <v>1</v>
      </c>
      <c r="X255">
        <v>18.71</v>
      </c>
      <c r="Y255">
        <v>0</v>
      </c>
      <c r="Z255">
        <v>8.5399999999999991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18.71</v>
      </c>
      <c r="AH255">
        <v>2</v>
      </c>
      <c r="AI255">
        <v>424392613</v>
      </c>
      <c r="AJ255">
        <v>218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ROW(Source!A121)</f>
        <v>121</v>
      </c>
      <c r="B256">
        <v>424392614</v>
      </c>
      <c r="C256">
        <v>424236256</v>
      </c>
      <c r="D256">
        <v>417097761</v>
      </c>
      <c r="E256">
        <v>1</v>
      </c>
      <c r="F256">
        <v>1</v>
      </c>
      <c r="G256">
        <v>1</v>
      </c>
      <c r="H256">
        <v>2</v>
      </c>
      <c r="I256" t="s">
        <v>889</v>
      </c>
      <c r="J256" t="s">
        <v>890</v>
      </c>
      <c r="K256" t="s">
        <v>891</v>
      </c>
      <c r="L256">
        <v>1368</v>
      </c>
      <c r="N256">
        <v>1011</v>
      </c>
      <c r="O256" t="s">
        <v>748</v>
      </c>
      <c r="P256" t="s">
        <v>748</v>
      </c>
      <c r="Q256">
        <v>1</v>
      </c>
      <c r="X256">
        <v>6.25</v>
      </c>
      <c r="Y256">
        <v>0</v>
      </c>
      <c r="Z256">
        <v>95.25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6.25</v>
      </c>
      <c r="AH256">
        <v>2</v>
      </c>
      <c r="AI256">
        <v>424392614</v>
      </c>
      <c r="AJ256">
        <v>219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ROW(Source!A121)</f>
        <v>121</v>
      </c>
      <c r="B257">
        <v>424392615</v>
      </c>
      <c r="C257">
        <v>424236256</v>
      </c>
      <c r="D257">
        <v>417098236</v>
      </c>
      <c r="E257">
        <v>1</v>
      </c>
      <c r="F257">
        <v>1</v>
      </c>
      <c r="G257">
        <v>1</v>
      </c>
      <c r="H257">
        <v>2</v>
      </c>
      <c r="I257" t="s">
        <v>898</v>
      </c>
      <c r="J257" t="s">
        <v>899</v>
      </c>
      <c r="K257" t="s">
        <v>900</v>
      </c>
      <c r="L257">
        <v>1368</v>
      </c>
      <c r="N257">
        <v>1011</v>
      </c>
      <c r="O257" t="s">
        <v>748</v>
      </c>
      <c r="P257" t="s">
        <v>748</v>
      </c>
      <c r="Q257">
        <v>1</v>
      </c>
      <c r="X257">
        <v>22.3</v>
      </c>
      <c r="Y257">
        <v>0</v>
      </c>
      <c r="Z257">
        <v>1446.31</v>
      </c>
      <c r="AA257">
        <v>539.69000000000005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22.3</v>
      </c>
      <c r="AH257">
        <v>2</v>
      </c>
      <c r="AI257">
        <v>424392615</v>
      </c>
      <c r="AJ257">
        <v>220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ROW(Source!A121)</f>
        <v>121</v>
      </c>
      <c r="B258">
        <v>424392616</v>
      </c>
      <c r="C258">
        <v>424236256</v>
      </c>
      <c r="D258">
        <v>417098287</v>
      </c>
      <c r="E258">
        <v>1</v>
      </c>
      <c r="F258">
        <v>1</v>
      </c>
      <c r="G258">
        <v>1</v>
      </c>
      <c r="H258">
        <v>2</v>
      </c>
      <c r="I258" t="s">
        <v>901</v>
      </c>
      <c r="J258" t="s">
        <v>902</v>
      </c>
      <c r="K258" t="s">
        <v>903</v>
      </c>
      <c r="L258">
        <v>1368</v>
      </c>
      <c r="N258">
        <v>1011</v>
      </c>
      <c r="O258" t="s">
        <v>748</v>
      </c>
      <c r="P258" t="s">
        <v>748</v>
      </c>
      <c r="Q258">
        <v>1</v>
      </c>
      <c r="X258">
        <v>3.2</v>
      </c>
      <c r="Y258">
        <v>0</v>
      </c>
      <c r="Z258">
        <v>641.70000000000005</v>
      </c>
      <c r="AA258">
        <v>539.69000000000005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3.2</v>
      </c>
      <c r="AH258">
        <v>2</v>
      </c>
      <c r="AI258">
        <v>424392616</v>
      </c>
      <c r="AJ258">
        <v>221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ROW(Source!A121)</f>
        <v>121</v>
      </c>
      <c r="B259">
        <v>424392617</v>
      </c>
      <c r="C259">
        <v>424236256</v>
      </c>
      <c r="D259">
        <v>417098378</v>
      </c>
      <c r="E259">
        <v>1</v>
      </c>
      <c r="F259">
        <v>1</v>
      </c>
      <c r="G259">
        <v>1</v>
      </c>
      <c r="H259">
        <v>2</v>
      </c>
      <c r="I259" t="s">
        <v>1019</v>
      </c>
      <c r="J259" t="s">
        <v>1020</v>
      </c>
      <c r="K259" t="s">
        <v>1021</v>
      </c>
      <c r="L259">
        <v>1368</v>
      </c>
      <c r="N259">
        <v>1011</v>
      </c>
      <c r="O259" t="s">
        <v>748</v>
      </c>
      <c r="P259" t="s">
        <v>748</v>
      </c>
      <c r="Q259">
        <v>1</v>
      </c>
      <c r="X259">
        <v>18.71</v>
      </c>
      <c r="Y259">
        <v>0</v>
      </c>
      <c r="Z259">
        <v>83.01</v>
      </c>
      <c r="AA259">
        <v>539.69000000000005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18.71</v>
      </c>
      <c r="AH259">
        <v>2</v>
      </c>
      <c r="AI259">
        <v>424392617</v>
      </c>
      <c r="AJ259">
        <v>222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ROW(Source!A121)</f>
        <v>121</v>
      </c>
      <c r="B260">
        <v>424392618</v>
      </c>
      <c r="C260">
        <v>424236256</v>
      </c>
      <c r="D260">
        <v>417162923</v>
      </c>
      <c r="E260">
        <v>1</v>
      </c>
      <c r="F260">
        <v>1</v>
      </c>
      <c r="G260">
        <v>1</v>
      </c>
      <c r="H260">
        <v>3</v>
      </c>
      <c r="I260" t="s">
        <v>904</v>
      </c>
      <c r="J260" t="s">
        <v>905</v>
      </c>
      <c r="K260" t="s">
        <v>906</v>
      </c>
      <c r="L260">
        <v>1348</v>
      </c>
      <c r="N260">
        <v>1009</v>
      </c>
      <c r="O260" t="s">
        <v>635</v>
      </c>
      <c r="P260" t="s">
        <v>635</v>
      </c>
      <c r="Q260">
        <v>1000</v>
      </c>
      <c r="X260">
        <v>7.0000000000000001E-3</v>
      </c>
      <c r="Y260">
        <v>22876.38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15</v>
      </c>
      <c r="AG260">
        <v>0</v>
      </c>
      <c r="AH260">
        <v>2</v>
      </c>
      <c r="AI260">
        <v>424392618</v>
      </c>
      <c r="AJ260">
        <v>223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ROW(Source!A121)</f>
        <v>121</v>
      </c>
      <c r="B261">
        <v>424392619</v>
      </c>
      <c r="C261">
        <v>424236256</v>
      </c>
      <c r="D261">
        <v>417165052</v>
      </c>
      <c r="E261">
        <v>1</v>
      </c>
      <c r="F261">
        <v>1</v>
      </c>
      <c r="G261">
        <v>1</v>
      </c>
      <c r="H261">
        <v>3</v>
      </c>
      <c r="I261" t="s">
        <v>907</v>
      </c>
      <c r="J261" t="s">
        <v>908</v>
      </c>
      <c r="K261" t="s">
        <v>909</v>
      </c>
      <c r="L261">
        <v>1339</v>
      </c>
      <c r="N261">
        <v>1007</v>
      </c>
      <c r="O261" t="s">
        <v>910</v>
      </c>
      <c r="P261" t="s">
        <v>910</v>
      </c>
      <c r="Q261">
        <v>1</v>
      </c>
      <c r="X261">
        <v>178</v>
      </c>
      <c r="Y261">
        <v>35.71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15</v>
      </c>
      <c r="AG261">
        <v>0</v>
      </c>
      <c r="AH261">
        <v>2</v>
      </c>
      <c r="AI261">
        <v>424392619</v>
      </c>
      <c r="AJ261">
        <v>224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ROW(Source!A121)</f>
        <v>121</v>
      </c>
      <c r="B262">
        <v>424392620</v>
      </c>
      <c r="C262">
        <v>424236256</v>
      </c>
      <c r="D262">
        <v>417167722</v>
      </c>
      <c r="E262">
        <v>1</v>
      </c>
      <c r="F262">
        <v>1</v>
      </c>
      <c r="G262">
        <v>1</v>
      </c>
      <c r="H262">
        <v>3</v>
      </c>
      <c r="I262" t="s">
        <v>1034</v>
      </c>
      <c r="J262" t="s">
        <v>1035</v>
      </c>
      <c r="K262" t="s">
        <v>1036</v>
      </c>
      <c r="L262">
        <v>1330</v>
      </c>
      <c r="N262">
        <v>1005</v>
      </c>
      <c r="O262" t="s">
        <v>224</v>
      </c>
      <c r="P262" t="s">
        <v>224</v>
      </c>
      <c r="Q262">
        <v>10</v>
      </c>
      <c r="X262">
        <v>11</v>
      </c>
      <c r="Y262">
        <v>592.04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15</v>
      </c>
      <c r="AG262">
        <v>0</v>
      </c>
      <c r="AH262">
        <v>2</v>
      </c>
      <c r="AI262">
        <v>424392620</v>
      </c>
      <c r="AJ262">
        <v>225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ROW(Source!A121)</f>
        <v>121</v>
      </c>
      <c r="B263">
        <v>424392621</v>
      </c>
      <c r="C263">
        <v>424236256</v>
      </c>
      <c r="D263">
        <v>417168141</v>
      </c>
      <c r="E263">
        <v>1</v>
      </c>
      <c r="F263">
        <v>1</v>
      </c>
      <c r="G263">
        <v>1</v>
      </c>
      <c r="H263">
        <v>3</v>
      </c>
      <c r="I263" t="s">
        <v>911</v>
      </c>
      <c r="J263" t="s">
        <v>912</v>
      </c>
      <c r="K263" t="s">
        <v>913</v>
      </c>
      <c r="L263">
        <v>1339</v>
      </c>
      <c r="N263">
        <v>1007</v>
      </c>
      <c r="O263" t="s">
        <v>910</v>
      </c>
      <c r="P263" t="s">
        <v>910</v>
      </c>
      <c r="Q263">
        <v>1</v>
      </c>
      <c r="X263">
        <v>40</v>
      </c>
      <c r="Y263">
        <v>908.22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15</v>
      </c>
      <c r="AG263">
        <v>0</v>
      </c>
      <c r="AH263">
        <v>2</v>
      </c>
      <c r="AI263">
        <v>424392621</v>
      </c>
      <c r="AJ263">
        <v>226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ROW(Source!A121)</f>
        <v>121</v>
      </c>
      <c r="B264">
        <v>424392622</v>
      </c>
      <c r="C264">
        <v>424236256</v>
      </c>
      <c r="D264">
        <v>417092024</v>
      </c>
      <c r="E264">
        <v>117</v>
      </c>
      <c r="F264">
        <v>1</v>
      </c>
      <c r="G264">
        <v>1</v>
      </c>
      <c r="H264">
        <v>3</v>
      </c>
      <c r="I264" t="s">
        <v>1240</v>
      </c>
      <c r="J264" t="s">
        <v>3</v>
      </c>
      <c r="K264" t="s">
        <v>1241</v>
      </c>
      <c r="L264">
        <v>1339</v>
      </c>
      <c r="N264">
        <v>1007</v>
      </c>
      <c r="O264" t="s">
        <v>910</v>
      </c>
      <c r="P264" t="s">
        <v>910</v>
      </c>
      <c r="Q264">
        <v>1</v>
      </c>
      <c r="X264">
        <v>204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15</v>
      </c>
      <c r="AG264">
        <v>0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ROW(Source!A121)</f>
        <v>121</v>
      </c>
      <c r="B265">
        <v>424392623</v>
      </c>
      <c r="C265">
        <v>424236256</v>
      </c>
      <c r="D265">
        <v>417093585</v>
      </c>
      <c r="E265">
        <v>117</v>
      </c>
      <c r="F265">
        <v>1</v>
      </c>
      <c r="G265">
        <v>1</v>
      </c>
      <c r="H265">
        <v>3</v>
      </c>
      <c r="I265" t="s">
        <v>1244</v>
      </c>
      <c r="J265" t="s">
        <v>3</v>
      </c>
      <c r="K265" t="s">
        <v>1245</v>
      </c>
      <c r="L265">
        <v>1348</v>
      </c>
      <c r="N265">
        <v>1009</v>
      </c>
      <c r="O265" t="s">
        <v>635</v>
      </c>
      <c r="P265" t="s">
        <v>635</v>
      </c>
      <c r="Q265">
        <v>1000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15</v>
      </c>
      <c r="AG265">
        <v>0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ROW(Source!A121)</f>
        <v>121</v>
      </c>
      <c r="B266">
        <v>424392624</v>
      </c>
      <c r="C266">
        <v>424236256</v>
      </c>
      <c r="D266">
        <v>417093805</v>
      </c>
      <c r="E266">
        <v>117</v>
      </c>
      <c r="F266">
        <v>1</v>
      </c>
      <c r="G266">
        <v>1</v>
      </c>
      <c r="H266">
        <v>3</v>
      </c>
      <c r="I266" t="s">
        <v>1242</v>
      </c>
      <c r="J266" t="s">
        <v>3</v>
      </c>
      <c r="K266" t="s">
        <v>1243</v>
      </c>
      <c r="L266">
        <v>1327</v>
      </c>
      <c r="N266">
        <v>1005</v>
      </c>
      <c r="O266" t="s">
        <v>1010</v>
      </c>
      <c r="P266" t="s">
        <v>1010</v>
      </c>
      <c r="Q266">
        <v>1</v>
      </c>
      <c r="X266">
        <v>12.2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15</v>
      </c>
      <c r="AG266">
        <v>0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ROW(Source!A121)</f>
        <v>121</v>
      </c>
      <c r="B267">
        <v>424392625</v>
      </c>
      <c r="C267">
        <v>424236256</v>
      </c>
      <c r="D267">
        <v>417175998</v>
      </c>
      <c r="E267">
        <v>1</v>
      </c>
      <c r="F267">
        <v>1</v>
      </c>
      <c r="G267">
        <v>1</v>
      </c>
      <c r="H267">
        <v>3</v>
      </c>
      <c r="I267" t="s">
        <v>1037</v>
      </c>
      <c r="J267" t="s">
        <v>1038</v>
      </c>
      <c r="K267" t="s">
        <v>1039</v>
      </c>
      <c r="L267">
        <v>1339</v>
      </c>
      <c r="N267">
        <v>1007</v>
      </c>
      <c r="O267" t="s">
        <v>910</v>
      </c>
      <c r="P267" t="s">
        <v>910</v>
      </c>
      <c r="Q267">
        <v>1</v>
      </c>
      <c r="X267">
        <v>0.24</v>
      </c>
      <c r="Y267">
        <v>32119.66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15</v>
      </c>
      <c r="AG267">
        <v>0</v>
      </c>
      <c r="AH267">
        <v>2</v>
      </c>
      <c r="AI267">
        <v>424392625</v>
      </c>
      <c r="AJ267">
        <v>227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ROW(Source!A121)</f>
        <v>121</v>
      </c>
      <c r="B268">
        <v>424392626</v>
      </c>
      <c r="C268">
        <v>424236256</v>
      </c>
      <c r="D268">
        <v>417176006</v>
      </c>
      <c r="E268">
        <v>1</v>
      </c>
      <c r="F268">
        <v>1</v>
      </c>
      <c r="G268">
        <v>1</v>
      </c>
      <c r="H268">
        <v>3</v>
      </c>
      <c r="I268" t="s">
        <v>1040</v>
      </c>
      <c r="J268" t="s">
        <v>1041</v>
      </c>
      <c r="K268" t="s">
        <v>1042</v>
      </c>
      <c r="L268">
        <v>1339</v>
      </c>
      <c r="N268">
        <v>1007</v>
      </c>
      <c r="O268" t="s">
        <v>910</v>
      </c>
      <c r="P268" t="s">
        <v>910</v>
      </c>
      <c r="Q268">
        <v>1</v>
      </c>
      <c r="X268">
        <v>0.19</v>
      </c>
      <c r="Y268">
        <v>5764.42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15</v>
      </c>
      <c r="AG268">
        <v>0</v>
      </c>
      <c r="AH268">
        <v>2</v>
      </c>
      <c r="AI268">
        <v>424392626</v>
      </c>
      <c r="AJ268">
        <v>228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ROW(Source!A121)</f>
        <v>121</v>
      </c>
      <c r="B269">
        <v>424392627</v>
      </c>
      <c r="C269">
        <v>424236256</v>
      </c>
      <c r="D269">
        <v>417177356</v>
      </c>
      <c r="E269">
        <v>1</v>
      </c>
      <c r="F269">
        <v>1</v>
      </c>
      <c r="G269">
        <v>1</v>
      </c>
      <c r="H269">
        <v>3</v>
      </c>
      <c r="I269" t="s">
        <v>1028</v>
      </c>
      <c r="J269" t="s">
        <v>1029</v>
      </c>
      <c r="K269" t="s">
        <v>1030</v>
      </c>
      <c r="L269">
        <v>1327</v>
      </c>
      <c r="N269">
        <v>1005</v>
      </c>
      <c r="O269" t="s">
        <v>1010</v>
      </c>
      <c r="P269" t="s">
        <v>1010</v>
      </c>
      <c r="Q269">
        <v>1</v>
      </c>
      <c r="X269">
        <v>7.58</v>
      </c>
      <c r="Y269">
        <v>47.57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15</v>
      </c>
      <c r="AG269">
        <v>0</v>
      </c>
      <c r="AH269">
        <v>2</v>
      </c>
      <c r="AI269">
        <v>424392627</v>
      </c>
      <c r="AJ269">
        <v>229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ROW(Source!A121)</f>
        <v>121</v>
      </c>
      <c r="B270">
        <v>424392628</v>
      </c>
      <c r="C270">
        <v>424236256</v>
      </c>
      <c r="D270">
        <v>417184002</v>
      </c>
      <c r="E270">
        <v>1</v>
      </c>
      <c r="F270">
        <v>1</v>
      </c>
      <c r="G270">
        <v>1</v>
      </c>
      <c r="H270">
        <v>3</v>
      </c>
      <c r="I270" t="s">
        <v>1043</v>
      </c>
      <c r="J270" t="s">
        <v>1044</v>
      </c>
      <c r="K270" t="s">
        <v>1045</v>
      </c>
      <c r="L270">
        <v>1346</v>
      </c>
      <c r="N270">
        <v>1009</v>
      </c>
      <c r="O270" t="s">
        <v>1046</v>
      </c>
      <c r="P270" t="s">
        <v>1046</v>
      </c>
      <c r="Q270">
        <v>1</v>
      </c>
      <c r="X270">
        <v>130</v>
      </c>
      <c r="Y270">
        <v>43.6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15</v>
      </c>
      <c r="AG270">
        <v>0</v>
      </c>
      <c r="AH270">
        <v>2</v>
      </c>
      <c r="AI270">
        <v>424392628</v>
      </c>
      <c r="AJ270">
        <v>230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ROW(Source!A122)</f>
        <v>122</v>
      </c>
      <c r="B271">
        <v>424392632</v>
      </c>
      <c r="C271">
        <v>424236297</v>
      </c>
      <c r="D271">
        <v>417090698</v>
      </c>
      <c r="E271">
        <v>117</v>
      </c>
      <c r="F271">
        <v>1</v>
      </c>
      <c r="G271">
        <v>1</v>
      </c>
      <c r="H271">
        <v>1</v>
      </c>
      <c r="I271" t="s">
        <v>961</v>
      </c>
      <c r="J271" t="s">
        <v>3</v>
      </c>
      <c r="K271" t="s">
        <v>962</v>
      </c>
      <c r="L271">
        <v>1191</v>
      </c>
      <c r="N271">
        <v>1013</v>
      </c>
      <c r="O271" t="s">
        <v>856</v>
      </c>
      <c r="P271" t="s">
        <v>856</v>
      </c>
      <c r="Q271">
        <v>1</v>
      </c>
      <c r="X271">
        <v>302</v>
      </c>
      <c r="Y271">
        <v>0</v>
      </c>
      <c r="Z271">
        <v>0</v>
      </c>
      <c r="AA271">
        <v>0</v>
      </c>
      <c r="AB271">
        <v>475.25</v>
      </c>
      <c r="AC271">
        <v>0</v>
      </c>
      <c r="AD271">
        <v>1</v>
      </c>
      <c r="AE271">
        <v>1</v>
      </c>
      <c r="AF271" t="s">
        <v>3</v>
      </c>
      <c r="AG271">
        <v>302</v>
      </c>
      <c r="AH271">
        <v>2</v>
      </c>
      <c r="AI271">
        <v>424392632</v>
      </c>
      <c r="AJ271">
        <v>231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ROW(Source!A122)</f>
        <v>122</v>
      </c>
      <c r="B272">
        <v>424392633</v>
      </c>
      <c r="C272">
        <v>424236297</v>
      </c>
      <c r="D272">
        <v>417090896</v>
      </c>
      <c r="E272">
        <v>117</v>
      </c>
      <c r="F272">
        <v>1</v>
      </c>
      <c r="G272">
        <v>1</v>
      </c>
      <c r="H272">
        <v>1</v>
      </c>
      <c r="I272" t="s">
        <v>854</v>
      </c>
      <c r="J272" t="s">
        <v>3</v>
      </c>
      <c r="K272" t="s">
        <v>855</v>
      </c>
      <c r="L272">
        <v>1191</v>
      </c>
      <c r="N272">
        <v>1013</v>
      </c>
      <c r="O272" t="s">
        <v>856</v>
      </c>
      <c r="P272" t="s">
        <v>856</v>
      </c>
      <c r="Q272">
        <v>1</v>
      </c>
      <c r="X272">
        <v>48.23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</v>
      </c>
      <c r="AG272">
        <v>48.23</v>
      </c>
      <c r="AH272">
        <v>2</v>
      </c>
      <c r="AI272">
        <v>424392633</v>
      </c>
      <c r="AJ272">
        <v>232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ROW(Source!A122)</f>
        <v>122</v>
      </c>
      <c r="B273">
        <v>424392634</v>
      </c>
      <c r="C273">
        <v>424236297</v>
      </c>
      <c r="D273">
        <v>417097392</v>
      </c>
      <c r="E273">
        <v>1</v>
      </c>
      <c r="F273">
        <v>1</v>
      </c>
      <c r="G273">
        <v>1</v>
      </c>
      <c r="H273">
        <v>2</v>
      </c>
      <c r="I273" t="s">
        <v>963</v>
      </c>
      <c r="J273" t="s">
        <v>964</v>
      </c>
      <c r="K273" t="s">
        <v>965</v>
      </c>
      <c r="L273">
        <v>1368</v>
      </c>
      <c r="N273">
        <v>1011</v>
      </c>
      <c r="O273" t="s">
        <v>748</v>
      </c>
      <c r="P273" t="s">
        <v>748</v>
      </c>
      <c r="Q273">
        <v>1</v>
      </c>
      <c r="X273">
        <v>1.1399999999999999</v>
      </c>
      <c r="Y273">
        <v>0</v>
      </c>
      <c r="Z273">
        <v>1626.29</v>
      </c>
      <c r="AA273">
        <v>724.95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1.1399999999999999</v>
      </c>
      <c r="AH273">
        <v>2</v>
      </c>
      <c r="AI273">
        <v>424392634</v>
      </c>
      <c r="AJ273">
        <v>233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ROW(Source!A122)</f>
        <v>122</v>
      </c>
      <c r="B274">
        <v>424392635</v>
      </c>
      <c r="C274">
        <v>424236297</v>
      </c>
      <c r="D274">
        <v>417097549</v>
      </c>
      <c r="E274">
        <v>1</v>
      </c>
      <c r="F274">
        <v>1</v>
      </c>
      <c r="G274">
        <v>1</v>
      </c>
      <c r="H274">
        <v>2</v>
      </c>
      <c r="I274" t="s">
        <v>886</v>
      </c>
      <c r="J274" t="s">
        <v>887</v>
      </c>
      <c r="K274" t="s">
        <v>888</v>
      </c>
      <c r="L274">
        <v>1368</v>
      </c>
      <c r="N274">
        <v>1011</v>
      </c>
      <c r="O274" t="s">
        <v>748</v>
      </c>
      <c r="P274" t="s">
        <v>748</v>
      </c>
      <c r="Q274">
        <v>1</v>
      </c>
      <c r="X274">
        <v>2.88</v>
      </c>
      <c r="Y274">
        <v>0</v>
      </c>
      <c r="Z274">
        <v>1587.88</v>
      </c>
      <c r="AA274">
        <v>620.24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2.88</v>
      </c>
      <c r="AH274">
        <v>2</v>
      </c>
      <c r="AI274">
        <v>424392635</v>
      </c>
      <c r="AJ274">
        <v>234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ROW(Source!A122)</f>
        <v>122</v>
      </c>
      <c r="B275">
        <v>424392636</v>
      </c>
      <c r="C275">
        <v>424236297</v>
      </c>
      <c r="D275">
        <v>417097649</v>
      </c>
      <c r="E275">
        <v>1</v>
      </c>
      <c r="F275">
        <v>1</v>
      </c>
      <c r="G275">
        <v>1</v>
      </c>
      <c r="H275">
        <v>2</v>
      </c>
      <c r="I275" t="s">
        <v>1016</v>
      </c>
      <c r="J275" t="s">
        <v>1017</v>
      </c>
      <c r="K275" t="s">
        <v>1018</v>
      </c>
      <c r="L275">
        <v>1368</v>
      </c>
      <c r="N275">
        <v>1011</v>
      </c>
      <c r="O275" t="s">
        <v>748</v>
      </c>
      <c r="P275" t="s">
        <v>748</v>
      </c>
      <c r="Q275">
        <v>1</v>
      </c>
      <c r="X275">
        <v>18.71</v>
      </c>
      <c r="Y275">
        <v>0</v>
      </c>
      <c r="Z275">
        <v>8.5399999999999991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18.71</v>
      </c>
      <c r="AH275">
        <v>2</v>
      </c>
      <c r="AI275">
        <v>424392636</v>
      </c>
      <c r="AJ275">
        <v>235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ROW(Source!A122)</f>
        <v>122</v>
      </c>
      <c r="B276">
        <v>424392637</v>
      </c>
      <c r="C276">
        <v>424236297</v>
      </c>
      <c r="D276">
        <v>417097761</v>
      </c>
      <c r="E276">
        <v>1</v>
      </c>
      <c r="F276">
        <v>1</v>
      </c>
      <c r="G276">
        <v>1</v>
      </c>
      <c r="H276">
        <v>2</v>
      </c>
      <c r="I276" t="s">
        <v>889</v>
      </c>
      <c r="J276" t="s">
        <v>890</v>
      </c>
      <c r="K276" t="s">
        <v>891</v>
      </c>
      <c r="L276">
        <v>1368</v>
      </c>
      <c r="N276">
        <v>1011</v>
      </c>
      <c r="O276" t="s">
        <v>748</v>
      </c>
      <c r="P276" t="s">
        <v>748</v>
      </c>
      <c r="Q276">
        <v>1</v>
      </c>
      <c r="X276">
        <v>6.25</v>
      </c>
      <c r="Y276">
        <v>0</v>
      </c>
      <c r="Z276">
        <v>95.25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6.25</v>
      </c>
      <c r="AH276">
        <v>2</v>
      </c>
      <c r="AI276">
        <v>424392637</v>
      </c>
      <c r="AJ276">
        <v>236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ROW(Source!A122)</f>
        <v>122</v>
      </c>
      <c r="B277">
        <v>424392638</v>
      </c>
      <c r="C277">
        <v>424236297</v>
      </c>
      <c r="D277">
        <v>417098236</v>
      </c>
      <c r="E277">
        <v>1</v>
      </c>
      <c r="F277">
        <v>1</v>
      </c>
      <c r="G277">
        <v>1</v>
      </c>
      <c r="H277">
        <v>2</v>
      </c>
      <c r="I277" t="s">
        <v>898</v>
      </c>
      <c r="J277" t="s">
        <v>899</v>
      </c>
      <c r="K277" t="s">
        <v>900</v>
      </c>
      <c r="L277">
        <v>1368</v>
      </c>
      <c r="N277">
        <v>1011</v>
      </c>
      <c r="O277" t="s">
        <v>748</v>
      </c>
      <c r="P277" t="s">
        <v>748</v>
      </c>
      <c r="Q277">
        <v>1</v>
      </c>
      <c r="X277">
        <v>22.3</v>
      </c>
      <c r="Y277">
        <v>0</v>
      </c>
      <c r="Z277">
        <v>1446.31</v>
      </c>
      <c r="AA277">
        <v>539.69000000000005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22.3</v>
      </c>
      <c r="AH277">
        <v>2</v>
      </c>
      <c r="AI277">
        <v>424392638</v>
      </c>
      <c r="AJ277">
        <v>237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ROW(Source!A122)</f>
        <v>122</v>
      </c>
      <c r="B278">
        <v>424392639</v>
      </c>
      <c r="C278">
        <v>424236297</v>
      </c>
      <c r="D278">
        <v>417098287</v>
      </c>
      <c r="E278">
        <v>1</v>
      </c>
      <c r="F278">
        <v>1</v>
      </c>
      <c r="G278">
        <v>1</v>
      </c>
      <c r="H278">
        <v>2</v>
      </c>
      <c r="I278" t="s">
        <v>901</v>
      </c>
      <c r="J278" t="s">
        <v>902</v>
      </c>
      <c r="K278" t="s">
        <v>903</v>
      </c>
      <c r="L278">
        <v>1368</v>
      </c>
      <c r="N278">
        <v>1011</v>
      </c>
      <c r="O278" t="s">
        <v>748</v>
      </c>
      <c r="P278" t="s">
        <v>748</v>
      </c>
      <c r="Q278">
        <v>1</v>
      </c>
      <c r="X278">
        <v>3.2</v>
      </c>
      <c r="Y278">
        <v>0</v>
      </c>
      <c r="Z278">
        <v>641.70000000000005</v>
      </c>
      <c r="AA278">
        <v>539.69000000000005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3.2</v>
      </c>
      <c r="AH278">
        <v>2</v>
      </c>
      <c r="AI278">
        <v>424392639</v>
      </c>
      <c r="AJ278">
        <v>238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ROW(Source!A122)</f>
        <v>122</v>
      </c>
      <c r="B279">
        <v>424392640</v>
      </c>
      <c r="C279">
        <v>424236297</v>
      </c>
      <c r="D279">
        <v>417098378</v>
      </c>
      <c r="E279">
        <v>1</v>
      </c>
      <c r="F279">
        <v>1</v>
      </c>
      <c r="G279">
        <v>1</v>
      </c>
      <c r="H279">
        <v>2</v>
      </c>
      <c r="I279" t="s">
        <v>1019</v>
      </c>
      <c r="J279" t="s">
        <v>1020</v>
      </c>
      <c r="K279" t="s">
        <v>1021</v>
      </c>
      <c r="L279">
        <v>1368</v>
      </c>
      <c r="N279">
        <v>1011</v>
      </c>
      <c r="O279" t="s">
        <v>748</v>
      </c>
      <c r="P279" t="s">
        <v>748</v>
      </c>
      <c r="Q279">
        <v>1</v>
      </c>
      <c r="X279">
        <v>18.71</v>
      </c>
      <c r="Y279">
        <v>0</v>
      </c>
      <c r="Z279">
        <v>83.01</v>
      </c>
      <c r="AA279">
        <v>539.69000000000005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18.71</v>
      </c>
      <c r="AH279">
        <v>2</v>
      </c>
      <c r="AI279">
        <v>424392640</v>
      </c>
      <c r="AJ279">
        <v>239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ROW(Source!A122)</f>
        <v>122</v>
      </c>
      <c r="B280">
        <v>424392641</v>
      </c>
      <c r="C280">
        <v>424236297</v>
      </c>
      <c r="D280">
        <v>417162923</v>
      </c>
      <c r="E280">
        <v>1</v>
      </c>
      <c r="F280">
        <v>1</v>
      </c>
      <c r="G280">
        <v>1</v>
      </c>
      <c r="H280">
        <v>3</v>
      </c>
      <c r="I280" t="s">
        <v>904</v>
      </c>
      <c r="J280" t="s">
        <v>905</v>
      </c>
      <c r="K280" t="s">
        <v>906</v>
      </c>
      <c r="L280">
        <v>1348</v>
      </c>
      <c r="N280">
        <v>1009</v>
      </c>
      <c r="O280" t="s">
        <v>635</v>
      </c>
      <c r="P280" t="s">
        <v>635</v>
      </c>
      <c r="Q280">
        <v>1000</v>
      </c>
      <c r="X280">
        <v>7.0000000000000001E-3</v>
      </c>
      <c r="Y280">
        <v>22876.38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15</v>
      </c>
      <c r="AG280">
        <v>0</v>
      </c>
      <c r="AH280">
        <v>2</v>
      </c>
      <c r="AI280">
        <v>424392641</v>
      </c>
      <c r="AJ280">
        <v>240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ROW(Source!A122)</f>
        <v>122</v>
      </c>
      <c r="B281">
        <v>424392642</v>
      </c>
      <c r="C281">
        <v>424236297</v>
      </c>
      <c r="D281">
        <v>417165052</v>
      </c>
      <c r="E281">
        <v>1</v>
      </c>
      <c r="F281">
        <v>1</v>
      </c>
      <c r="G281">
        <v>1</v>
      </c>
      <c r="H281">
        <v>3</v>
      </c>
      <c r="I281" t="s">
        <v>907</v>
      </c>
      <c r="J281" t="s">
        <v>908</v>
      </c>
      <c r="K281" t="s">
        <v>909</v>
      </c>
      <c r="L281">
        <v>1339</v>
      </c>
      <c r="N281">
        <v>1007</v>
      </c>
      <c r="O281" t="s">
        <v>910</v>
      </c>
      <c r="P281" t="s">
        <v>910</v>
      </c>
      <c r="Q281">
        <v>1</v>
      </c>
      <c r="X281">
        <v>178</v>
      </c>
      <c r="Y281">
        <v>35.71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15</v>
      </c>
      <c r="AG281">
        <v>0</v>
      </c>
      <c r="AH281">
        <v>2</v>
      </c>
      <c r="AI281">
        <v>424392642</v>
      </c>
      <c r="AJ281">
        <v>241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ROW(Source!A122)</f>
        <v>122</v>
      </c>
      <c r="B282">
        <v>424392643</v>
      </c>
      <c r="C282">
        <v>424236297</v>
      </c>
      <c r="D282">
        <v>417167722</v>
      </c>
      <c r="E282">
        <v>1</v>
      </c>
      <c r="F282">
        <v>1</v>
      </c>
      <c r="G282">
        <v>1</v>
      </c>
      <c r="H282">
        <v>3</v>
      </c>
      <c r="I282" t="s">
        <v>1034</v>
      </c>
      <c r="J282" t="s">
        <v>1035</v>
      </c>
      <c r="K282" t="s">
        <v>1036</v>
      </c>
      <c r="L282">
        <v>1330</v>
      </c>
      <c r="N282">
        <v>1005</v>
      </c>
      <c r="O282" t="s">
        <v>224</v>
      </c>
      <c r="P282" t="s">
        <v>224</v>
      </c>
      <c r="Q282">
        <v>10</v>
      </c>
      <c r="X282">
        <v>11</v>
      </c>
      <c r="Y282">
        <v>592.04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15</v>
      </c>
      <c r="AG282">
        <v>0</v>
      </c>
      <c r="AH282">
        <v>2</v>
      </c>
      <c r="AI282">
        <v>424392643</v>
      </c>
      <c r="AJ282">
        <v>242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ROW(Source!A122)</f>
        <v>122</v>
      </c>
      <c r="B283">
        <v>424392644</v>
      </c>
      <c r="C283">
        <v>424236297</v>
      </c>
      <c r="D283">
        <v>417168141</v>
      </c>
      <c r="E283">
        <v>1</v>
      </c>
      <c r="F283">
        <v>1</v>
      </c>
      <c r="G283">
        <v>1</v>
      </c>
      <c r="H283">
        <v>3</v>
      </c>
      <c r="I283" t="s">
        <v>911</v>
      </c>
      <c r="J283" t="s">
        <v>912</v>
      </c>
      <c r="K283" t="s">
        <v>913</v>
      </c>
      <c r="L283">
        <v>1339</v>
      </c>
      <c r="N283">
        <v>1007</v>
      </c>
      <c r="O283" t="s">
        <v>910</v>
      </c>
      <c r="P283" t="s">
        <v>910</v>
      </c>
      <c r="Q283">
        <v>1</v>
      </c>
      <c r="X283">
        <v>40</v>
      </c>
      <c r="Y283">
        <v>908.22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15</v>
      </c>
      <c r="AG283">
        <v>0</v>
      </c>
      <c r="AH283">
        <v>2</v>
      </c>
      <c r="AI283">
        <v>424392644</v>
      </c>
      <c r="AJ283">
        <v>243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ROW(Source!A122)</f>
        <v>122</v>
      </c>
      <c r="B284">
        <v>424392645</v>
      </c>
      <c r="C284">
        <v>424236297</v>
      </c>
      <c r="D284">
        <v>417092024</v>
      </c>
      <c r="E284">
        <v>117</v>
      </c>
      <c r="F284">
        <v>1</v>
      </c>
      <c r="G284">
        <v>1</v>
      </c>
      <c r="H284">
        <v>3</v>
      </c>
      <c r="I284" t="s">
        <v>1240</v>
      </c>
      <c r="J284" t="s">
        <v>3</v>
      </c>
      <c r="K284" t="s">
        <v>1241</v>
      </c>
      <c r="L284">
        <v>1339</v>
      </c>
      <c r="N284">
        <v>1007</v>
      </c>
      <c r="O284" t="s">
        <v>910</v>
      </c>
      <c r="P284" t="s">
        <v>910</v>
      </c>
      <c r="Q284">
        <v>1</v>
      </c>
      <c r="X284">
        <v>204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15</v>
      </c>
      <c r="AG284">
        <v>0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ROW(Source!A122)</f>
        <v>122</v>
      </c>
      <c r="B285">
        <v>424392646</v>
      </c>
      <c r="C285">
        <v>424236297</v>
      </c>
      <c r="D285">
        <v>417093585</v>
      </c>
      <c r="E285">
        <v>117</v>
      </c>
      <c r="F285">
        <v>1</v>
      </c>
      <c r="G285">
        <v>1</v>
      </c>
      <c r="H285">
        <v>3</v>
      </c>
      <c r="I285" t="s">
        <v>1244</v>
      </c>
      <c r="J285" t="s">
        <v>3</v>
      </c>
      <c r="K285" t="s">
        <v>1245</v>
      </c>
      <c r="L285">
        <v>1348</v>
      </c>
      <c r="N285">
        <v>1009</v>
      </c>
      <c r="O285" t="s">
        <v>635</v>
      </c>
      <c r="P285" t="s">
        <v>635</v>
      </c>
      <c r="Q285">
        <v>1000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15</v>
      </c>
      <c r="AG285">
        <v>0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ROW(Source!A122)</f>
        <v>122</v>
      </c>
      <c r="B286">
        <v>424392647</v>
      </c>
      <c r="C286">
        <v>424236297</v>
      </c>
      <c r="D286">
        <v>417093805</v>
      </c>
      <c r="E286">
        <v>117</v>
      </c>
      <c r="F286">
        <v>1</v>
      </c>
      <c r="G286">
        <v>1</v>
      </c>
      <c r="H286">
        <v>3</v>
      </c>
      <c r="I286" t="s">
        <v>1242</v>
      </c>
      <c r="J286" t="s">
        <v>3</v>
      </c>
      <c r="K286" t="s">
        <v>1243</v>
      </c>
      <c r="L286">
        <v>1327</v>
      </c>
      <c r="N286">
        <v>1005</v>
      </c>
      <c r="O286" t="s">
        <v>1010</v>
      </c>
      <c r="P286" t="s">
        <v>1010</v>
      </c>
      <c r="Q286">
        <v>1</v>
      </c>
      <c r="X286">
        <v>12.2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15</v>
      </c>
      <c r="AG286">
        <v>0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ROW(Source!A122)</f>
        <v>122</v>
      </c>
      <c r="B287">
        <v>424392648</v>
      </c>
      <c r="C287">
        <v>424236297</v>
      </c>
      <c r="D287">
        <v>417175998</v>
      </c>
      <c r="E287">
        <v>1</v>
      </c>
      <c r="F287">
        <v>1</v>
      </c>
      <c r="G287">
        <v>1</v>
      </c>
      <c r="H287">
        <v>3</v>
      </c>
      <c r="I287" t="s">
        <v>1037</v>
      </c>
      <c r="J287" t="s">
        <v>1038</v>
      </c>
      <c r="K287" t="s">
        <v>1039</v>
      </c>
      <c r="L287">
        <v>1339</v>
      </c>
      <c r="N287">
        <v>1007</v>
      </c>
      <c r="O287" t="s">
        <v>910</v>
      </c>
      <c r="P287" t="s">
        <v>910</v>
      </c>
      <c r="Q287">
        <v>1</v>
      </c>
      <c r="X287">
        <v>0.24</v>
      </c>
      <c r="Y287">
        <v>32119.66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15</v>
      </c>
      <c r="AG287">
        <v>0</v>
      </c>
      <c r="AH287">
        <v>2</v>
      </c>
      <c r="AI287">
        <v>424392648</v>
      </c>
      <c r="AJ287">
        <v>244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ROW(Source!A122)</f>
        <v>122</v>
      </c>
      <c r="B288">
        <v>424392649</v>
      </c>
      <c r="C288">
        <v>424236297</v>
      </c>
      <c r="D288">
        <v>417176006</v>
      </c>
      <c r="E288">
        <v>1</v>
      </c>
      <c r="F288">
        <v>1</v>
      </c>
      <c r="G288">
        <v>1</v>
      </c>
      <c r="H288">
        <v>3</v>
      </c>
      <c r="I288" t="s">
        <v>1040</v>
      </c>
      <c r="J288" t="s">
        <v>1041</v>
      </c>
      <c r="K288" t="s">
        <v>1042</v>
      </c>
      <c r="L288">
        <v>1339</v>
      </c>
      <c r="N288">
        <v>1007</v>
      </c>
      <c r="O288" t="s">
        <v>910</v>
      </c>
      <c r="P288" t="s">
        <v>910</v>
      </c>
      <c r="Q288">
        <v>1</v>
      </c>
      <c r="X288">
        <v>0.19</v>
      </c>
      <c r="Y288">
        <v>5764.42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15</v>
      </c>
      <c r="AG288">
        <v>0</v>
      </c>
      <c r="AH288">
        <v>2</v>
      </c>
      <c r="AI288">
        <v>424392649</v>
      </c>
      <c r="AJ288">
        <v>245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ROW(Source!A122)</f>
        <v>122</v>
      </c>
      <c r="B289">
        <v>424392650</v>
      </c>
      <c r="C289">
        <v>424236297</v>
      </c>
      <c r="D289">
        <v>417177356</v>
      </c>
      <c r="E289">
        <v>1</v>
      </c>
      <c r="F289">
        <v>1</v>
      </c>
      <c r="G289">
        <v>1</v>
      </c>
      <c r="H289">
        <v>3</v>
      </c>
      <c r="I289" t="s">
        <v>1028</v>
      </c>
      <c r="J289" t="s">
        <v>1029</v>
      </c>
      <c r="K289" t="s">
        <v>1030</v>
      </c>
      <c r="L289">
        <v>1327</v>
      </c>
      <c r="N289">
        <v>1005</v>
      </c>
      <c r="O289" t="s">
        <v>1010</v>
      </c>
      <c r="P289" t="s">
        <v>1010</v>
      </c>
      <c r="Q289">
        <v>1</v>
      </c>
      <c r="X289">
        <v>7.58</v>
      </c>
      <c r="Y289">
        <v>47.57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15</v>
      </c>
      <c r="AG289">
        <v>0</v>
      </c>
      <c r="AH289">
        <v>2</v>
      </c>
      <c r="AI289">
        <v>424392650</v>
      </c>
      <c r="AJ289">
        <v>246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ROW(Source!A122)</f>
        <v>122</v>
      </c>
      <c r="B290">
        <v>424392651</v>
      </c>
      <c r="C290">
        <v>424236297</v>
      </c>
      <c r="D290">
        <v>417184002</v>
      </c>
      <c r="E290">
        <v>1</v>
      </c>
      <c r="F290">
        <v>1</v>
      </c>
      <c r="G290">
        <v>1</v>
      </c>
      <c r="H290">
        <v>3</v>
      </c>
      <c r="I290" t="s">
        <v>1043</v>
      </c>
      <c r="J290" t="s">
        <v>1044</v>
      </c>
      <c r="K290" t="s">
        <v>1045</v>
      </c>
      <c r="L290">
        <v>1346</v>
      </c>
      <c r="N290">
        <v>1009</v>
      </c>
      <c r="O290" t="s">
        <v>1046</v>
      </c>
      <c r="P290" t="s">
        <v>1046</v>
      </c>
      <c r="Q290">
        <v>1</v>
      </c>
      <c r="X290">
        <v>130</v>
      </c>
      <c r="Y290">
        <v>43.6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15</v>
      </c>
      <c r="AG290">
        <v>0</v>
      </c>
      <c r="AH290">
        <v>2</v>
      </c>
      <c r="AI290">
        <v>424392651</v>
      </c>
      <c r="AJ290">
        <v>247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ROW(Source!A237)</f>
        <v>237</v>
      </c>
      <c r="B291">
        <v>424392655</v>
      </c>
      <c r="C291">
        <v>424236347</v>
      </c>
      <c r="D291">
        <v>417090748</v>
      </c>
      <c r="E291">
        <v>117</v>
      </c>
      <c r="F291">
        <v>1</v>
      </c>
      <c r="G291">
        <v>1</v>
      </c>
      <c r="H291">
        <v>1</v>
      </c>
      <c r="I291" t="s">
        <v>1047</v>
      </c>
      <c r="J291" t="s">
        <v>3</v>
      </c>
      <c r="K291" t="s">
        <v>1048</v>
      </c>
      <c r="L291">
        <v>1191</v>
      </c>
      <c r="N291">
        <v>1013</v>
      </c>
      <c r="O291" t="s">
        <v>856</v>
      </c>
      <c r="P291" t="s">
        <v>856</v>
      </c>
      <c r="Q291">
        <v>1</v>
      </c>
      <c r="X291">
        <v>1.32</v>
      </c>
      <c r="Y291">
        <v>0</v>
      </c>
      <c r="Z291">
        <v>0</v>
      </c>
      <c r="AA291">
        <v>0</v>
      </c>
      <c r="AB291">
        <v>596.07000000000005</v>
      </c>
      <c r="AC291">
        <v>0</v>
      </c>
      <c r="AD291">
        <v>1</v>
      </c>
      <c r="AE291">
        <v>1</v>
      </c>
      <c r="AF291" t="s">
        <v>343</v>
      </c>
      <c r="AG291">
        <v>0.5780280000000001</v>
      </c>
      <c r="AH291">
        <v>2</v>
      </c>
      <c r="AI291">
        <v>424392655</v>
      </c>
      <c r="AJ291">
        <v>248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ROW(Source!A237)</f>
        <v>237</v>
      </c>
      <c r="B292">
        <v>424392656</v>
      </c>
      <c r="C292">
        <v>424236347</v>
      </c>
      <c r="D292">
        <v>417090896</v>
      </c>
      <c r="E292">
        <v>117</v>
      </c>
      <c r="F292">
        <v>1</v>
      </c>
      <c r="G292">
        <v>1</v>
      </c>
      <c r="H292">
        <v>1</v>
      </c>
      <c r="I292" t="s">
        <v>854</v>
      </c>
      <c r="J292" t="s">
        <v>3</v>
      </c>
      <c r="K292" t="s">
        <v>855</v>
      </c>
      <c r="L292">
        <v>1191</v>
      </c>
      <c r="N292">
        <v>1013</v>
      </c>
      <c r="O292" t="s">
        <v>856</v>
      </c>
      <c r="P292" t="s">
        <v>856</v>
      </c>
      <c r="Q292">
        <v>1</v>
      </c>
      <c r="X292">
        <v>2.15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343</v>
      </c>
      <c r="AG292">
        <v>0.94148500000000002</v>
      </c>
      <c r="AH292">
        <v>2</v>
      </c>
      <c r="AI292">
        <v>424392656</v>
      </c>
      <c r="AJ292">
        <v>249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ROW(Source!A237)</f>
        <v>237</v>
      </c>
      <c r="B293">
        <v>424392657</v>
      </c>
      <c r="C293">
        <v>424236347</v>
      </c>
      <c r="D293">
        <v>417097322</v>
      </c>
      <c r="E293">
        <v>1</v>
      </c>
      <c r="F293">
        <v>1</v>
      </c>
      <c r="G293">
        <v>1</v>
      </c>
      <c r="H293">
        <v>2</v>
      </c>
      <c r="I293" t="s">
        <v>1049</v>
      </c>
      <c r="J293" t="s">
        <v>1050</v>
      </c>
      <c r="K293" t="s">
        <v>1051</v>
      </c>
      <c r="L293">
        <v>1368</v>
      </c>
      <c r="N293">
        <v>1011</v>
      </c>
      <c r="O293" t="s">
        <v>748</v>
      </c>
      <c r="P293" t="s">
        <v>748</v>
      </c>
      <c r="Q293">
        <v>1</v>
      </c>
      <c r="X293">
        <v>0.59</v>
      </c>
      <c r="Y293">
        <v>0</v>
      </c>
      <c r="Z293">
        <v>4758.67</v>
      </c>
      <c r="AA293">
        <v>1240.48</v>
      </c>
      <c r="AB293">
        <v>0</v>
      </c>
      <c r="AC293">
        <v>0</v>
      </c>
      <c r="AD293">
        <v>1</v>
      </c>
      <c r="AE293">
        <v>0</v>
      </c>
      <c r="AF293" t="s">
        <v>343</v>
      </c>
      <c r="AG293">
        <v>0.25836100000000001</v>
      </c>
      <c r="AH293">
        <v>2</v>
      </c>
      <c r="AI293">
        <v>424392657</v>
      </c>
      <c r="AJ293">
        <v>250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ROW(Source!A237)</f>
        <v>237</v>
      </c>
      <c r="B294">
        <v>424392658</v>
      </c>
      <c r="C294">
        <v>424236347</v>
      </c>
      <c r="D294">
        <v>417097392</v>
      </c>
      <c r="E294">
        <v>1</v>
      </c>
      <c r="F294">
        <v>1</v>
      </c>
      <c r="G294">
        <v>1</v>
      </c>
      <c r="H294">
        <v>2</v>
      </c>
      <c r="I294" t="s">
        <v>963</v>
      </c>
      <c r="J294" t="s">
        <v>964</v>
      </c>
      <c r="K294" t="s">
        <v>965</v>
      </c>
      <c r="L294">
        <v>1368</v>
      </c>
      <c r="N294">
        <v>1011</v>
      </c>
      <c r="O294" t="s">
        <v>748</v>
      </c>
      <c r="P294" t="s">
        <v>748</v>
      </c>
      <c r="Q294">
        <v>1</v>
      </c>
      <c r="X294">
        <v>4.0000000000000001E-3</v>
      </c>
      <c r="Y294">
        <v>0</v>
      </c>
      <c r="Z294">
        <v>1626.29</v>
      </c>
      <c r="AA294">
        <v>724.95</v>
      </c>
      <c r="AB294">
        <v>0</v>
      </c>
      <c r="AC294">
        <v>0</v>
      </c>
      <c r="AD294">
        <v>1</v>
      </c>
      <c r="AE294">
        <v>0</v>
      </c>
      <c r="AF294" t="s">
        <v>343</v>
      </c>
      <c r="AG294">
        <v>1.7516000000000001E-3</v>
      </c>
      <c r="AH294">
        <v>2</v>
      </c>
      <c r="AI294">
        <v>424392658</v>
      </c>
      <c r="AJ294">
        <v>251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ROW(Source!A237)</f>
        <v>237</v>
      </c>
      <c r="B295">
        <v>424392659</v>
      </c>
      <c r="C295">
        <v>424236347</v>
      </c>
      <c r="D295">
        <v>417097663</v>
      </c>
      <c r="E295">
        <v>1</v>
      </c>
      <c r="F295">
        <v>1</v>
      </c>
      <c r="G295">
        <v>1</v>
      </c>
      <c r="H295">
        <v>2</v>
      </c>
      <c r="I295" t="s">
        <v>1052</v>
      </c>
      <c r="J295" t="s">
        <v>1053</v>
      </c>
      <c r="K295" t="s">
        <v>1054</v>
      </c>
      <c r="L295">
        <v>1368</v>
      </c>
      <c r="N295">
        <v>1011</v>
      </c>
      <c r="O295" t="s">
        <v>748</v>
      </c>
      <c r="P295" t="s">
        <v>748</v>
      </c>
      <c r="Q295">
        <v>1</v>
      </c>
      <c r="X295">
        <v>0.59</v>
      </c>
      <c r="Y295">
        <v>0</v>
      </c>
      <c r="Z295">
        <v>1459.28</v>
      </c>
      <c r="AA295">
        <v>620.24</v>
      </c>
      <c r="AB295">
        <v>0</v>
      </c>
      <c r="AC295">
        <v>0</v>
      </c>
      <c r="AD295">
        <v>1</v>
      </c>
      <c r="AE295">
        <v>0</v>
      </c>
      <c r="AF295" t="s">
        <v>343</v>
      </c>
      <c r="AG295">
        <v>0.25836100000000001</v>
      </c>
      <c r="AH295">
        <v>2</v>
      </c>
      <c r="AI295">
        <v>424392659</v>
      </c>
      <c r="AJ295">
        <v>252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ROW(Source!A237)</f>
        <v>237</v>
      </c>
      <c r="B296">
        <v>424392660</v>
      </c>
      <c r="C296">
        <v>424236347</v>
      </c>
      <c r="D296">
        <v>417098037</v>
      </c>
      <c r="E296">
        <v>1</v>
      </c>
      <c r="F296">
        <v>1</v>
      </c>
      <c r="G296">
        <v>1</v>
      </c>
      <c r="H296">
        <v>2</v>
      </c>
      <c r="I296" t="s">
        <v>1055</v>
      </c>
      <c r="J296" t="s">
        <v>1056</v>
      </c>
      <c r="K296" t="s">
        <v>1057</v>
      </c>
      <c r="L296">
        <v>1368</v>
      </c>
      <c r="N296">
        <v>1011</v>
      </c>
      <c r="O296" t="s">
        <v>748</v>
      </c>
      <c r="P296" t="s">
        <v>748</v>
      </c>
      <c r="Q296">
        <v>1</v>
      </c>
      <c r="X296">
        <v>0.28999999999999998</v>
      </c>
      <c r="Y296">
        <v>0</v>
      </c>
      <c r="Z296">
        <v>994.01</v>
      </c>
      <c r="AA296">
        <v>620.24</v>
      </c>
      <c r="AB296">
        <v>0</v>
      </c>
      <c r="AC296">
        <v>0</v>
      </c>
      <c r="AD296">
        <v>1</v>
      </c>
      <c r="AE296">
        <v>0</v>
      </c>
      <c r="AF296" t="s">
        <v>343</v>
      </c>
      <c r="AG296">
        <v>0.12699099999999999</v>
      </c>
      <c r="AH296">
        <v>2</v>
      </c>
      <c r="AI296">
        <v>424392660</v>
      </c>
      <c r="AJ296">
        <v>253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ROW(Source!A237)</f>
        <v>237</v>
      </c>
      <c r="B297">
        <v>424392661</v>
      </c>
      <c r="C297">
        <v>424236347</v>
      </c>
      <c r="D297">
        <v>417098257</v>
      </c>
      <c r="E297">
        <v>1</v>
      </c>
      <c r="F297">
        <v>1</v>
      </c>
      <c r="G297">
        <v>1</v>
      </c>
      <c r="H297">
        <v>2</v>
      </c>
      <c r="I297" t="s">
        <v>1058</v>
      </c>
      <c r="J297" t="s">
        <v>1059</v>
      </c>
      <c r="K297" t="s">
        <v>1060</v>
      </c>
      <c r="L297">
        <v>1368</v>
      </c>
      <c r="N297">
        <v>1011</v>
      </c>
      <c r="O297" t="s">
        <v>748</v>
      </c>
      <c r="P297" t="s">
        <v>748</v>
      </c>
      <c r="Q297">
        <v>1</v>
      </c>
      <c r="X297">
        <v>0.05</v>
      </c>
      <c r="Y297">
        <v>0</v>
      </c>
      <c r="Z297">
        <v>1455.91</v>
      </c>
      <c r="AA297">
        <v>539.69000000000005</v>
      </c>
      <c r="AB297">
        <v>0</v>
      </c>
      <c r="AC297">
        <v>0</v>
      </c>
      <c r="AD297">
        <v>1</v>
      </c>
      <c r="AE297">
        <v>0</v>
      </c>
      <c r="AF297" t="s">
        <v>343</v>
      </c>
      <c r="AG297">
        <v>2.1895000000000001E-2</v>
      </c>
      <c r="AH297">
        <v>2</v>
      </c>
      <c r="AI297">
        <v>424392661</v>
      </c>
      <c r="AJ297">
        <v>254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ROW(Source!A237)</f>
        <v>237</v>
      </c>
      <c r="B298">
        <v>424392662</v>
      </c>
      <c r="C298">
        <v>424236347</v>
      </c>
      <c r="D298">
        <v>417098526</v>
      </c>
      <c r="E298">
        <v>1</v>
      </c>
      <c r="F298">
        <v>1</v>
      </c>
      <c r="G298">
        <v>1</v>
      </c>
      <c r="H298">
        <v>2</v>
      </c>
      <c r="I298" t="s">
        <v>1061</v>
      </c>
      <c r="J298" t="s">
        <v>1062</v>
      </c>
      <c r="K298" t="s">
        <v>1063</v>
      </c>
      <c r="L298">
        <v>1368</v>
      </c>
      <c r="N298">
        <v>1011</v>
      </c>
      <c r="O298" t="s">
        <v>748</v>
      </c>
      <c r="P298" t="s">
        <v>748</v>
      </c>
      <c r="Q298">
        <v>1</v>
      </c>
      <c r="X298">
        <v>0.04</v>
      </c>
      <c r="Y298">
        <v>0</v>
      </c>
      <c r="Z298">
        <v>1002.48</v>
      </c>
      <c r="AA298">
        <v>724.95</v>
      </c>
      <c r="AB298">
        <v>0</v>
      </c>
      <c r="AC298">
        <v>0</v>
      </c>
      <c r="AD298">
        <v>1</v>
      </c>
      <c r="AE298">
        <v>0</v>
      </c>
      <c r="AF298" t="s">
        <v>343</v>
      </c>
      <c r="AG298">
        <v>1.7516E-2</v>
      </c>
      <c r="AH298">
        <v>2</v>
      </c>
      <c r="AI298">
        <v>424392662</v>
      </c>
      <c r="AJ298">
        <v>255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ROW(Source!A237)</f>
        <v>237</v>
      </c>
      <c r="B299">
        <v>424392663</v>
      </c>
      <c r="C299">
        <v>424236347</v>
      </c>
      <c r="D299">
        <v>417098641</v>
      </c>
      <c r="E299">
        <v>1</v>
      </c>
      <c r="F299">
        <v>1</v>
      </c>
      <c r="G299">
        <v>1</v>
      </c>
      <c r="H299">
        <v>2</v>
      </c>
      <c r="I299" t="s">
        <v>1064</v>
      </c>
      <c r="J299" t="s">
        <v>1065</v>
      </c>
      <c r="K299" t="s">
        <v>1066</v>
      </c>
      <c r="L299">
        <v>1368</v>
      </c>
      <c r="N299">
        <v>1011</v>
      </c>
      <c r="O299" t="s">
        <v>748</v>
      </c>
      <c r="P299" t="s">
        <v>748</v>
      </c>
      <c r="Q299">
        <v>1</v>
      </c>
      <c r="X299">
        <v>0.05</v>
      </c>
      <c r="Y299">
        <v>0</v>
      </c>
      <c r="Z299">
        <v>49.03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343</v>
      </c>
      <c r="AG299">
        <v>2.1895000000000001E-2</v>
      </c>
      <c r="AH299">
        <v>2</v>
      </c>
      <c r="AI299">
        <v>424392663</v>
      </c>
      <c r="AJ299">
        <v>256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ROW(Source!A237)</f>
        <v>237</v>
      </c>
      <c r="B300">
        <v>424392664</v>
      </c>
      <c r="C300">
        <v>424236347</v>
      </c>
      <c r="D300">
        <v>417163015</v>
      </c>
      <c r="E300">
        <v>1</v>
      </c>
      <c r="F300">
        <v>1</v>
      </c>
      <c r="G300">
        <v>1</v>
      </c>
      <c r="H300">
        <v>3</v>
      </c>
      <c r="I300" t="s">
        <v>1067</v>
      </c>
      <c r="J300" t="s">
        <v>1068</v>
      </c>
      <c r="K300" t="s">
        <v>1069</v>
      </c>
      <c r="L300">
        <v>1346</v>
      </c>
      <c r="N300">
        <v>1009</v>
      </c>
      <c r="O300" t="s">
        <v>1046</v>
      </c>
      <c r="P300" t="s">
        <v>1046</v>
      </c>
      <c r="Q300">
        <v>1</v>
      </c>
      <c r="X300">
        <v>3.7999999999999999E-2</v>
      </c>
      <c r="Y300">
        <v>496.41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342</v>
      </c>
      <c r="AG300">
        <v>0</v>
      </c>
      <c r="AH300">
        <v>2</v>
      </c>
      <c r="AI300">
        <v>424392664</v>
      </c>
      <c r="AJ300">
        <v>257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ROW(Source!A237)</f>
        <v>237</v>
      </c>
      <c r="B301">
        <v>424392665</v>
      </c>
      <c r="C301">
        <v>424236347</v>
      </c>
      <c r="D301">
        <v>417163222</v>
      </c>
      <c r="E301">
        <v>1</v>
      </c>
      <c r="F301">
        <v>1</v>
      </c>
      <c r="G301">
        <v>1</v>
      </c>
      <c r="H301">
        <v>3</v>
      </c>
      <c r="I301" t="s">
        <v>1070</v>
      </c>
      <c r="J301" t="s">
        <v>1071</v>
      </c>
      <c r="K301" t="s">
        <v>1072</v>
      </c>
      <c r="L301">
        <v>1348</v>
      </c>
      <c r="N301">
        <v>1009</v>
      </c>
      <c r="O301" t="s">
        <v>635</v>
      </c>
      <c r="P301" t="s">
        <v>635</v>
      </c>
      <c r="Q301">
        <v>1000</v>
      </c>
      <c r="X301">
        <v>5.4000000000000001E-4</v>
      </c>
      <c r="Y301">
        <v>30083.51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342</v>
      </c>
      <c r="AG301">
        <v>0</v>
      </c>
      <c r="AH301">
        <v>2</v>
      </c>
      <c r="AI301">
        <v>424392665</v>
      </c>
      <c r="AJ301">
        <v>258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ROW(Source!A237)</f>
        <v>237</v>
      </c>
      <c r="B302">
        <v>424392666</v>
      </c>
      <c r="C302">
        <v>424236347</v>
      </c>
      <c r="D302">
        <v>417090911</v>
      </c>
      <c r="E302">
        <v>117</v>
      </c>
      <c r="F302">
        <v>1</v>
      </c>
      <c r="G302">
        <v>1</v>
      </c>
      <c r="H302">
        <v>3</v>
      </c>
      <c r="I302" t="s">
        <v>1246</v>
      </c>
      <c r="J302" t="s">
        <v>3</v>
      </c>
      <c r="K302" t="s">
        <v>1247</v>
      </c>
      <c r="L302">
        <v>1346</v>
      </c>
      <c r="N302">
        <v>1009</v>
      </c>
      <c r="O302" t="s">
        <v>1046</v>
      </c>
      <c r="P302" t="s">
        <v>1046</v>
      </c>
      <c r="Q302">
        <v>1</v>
      </c>
      <c r="X302">
        <v>40.6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342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ROW(Source!A237)</f>
        <v>237</v>
      </c>
      <c r="B303">
        <v>424392667</v>
      </c>
      <c r="C303">
        <v>424236347</v>
      </c>
      <c r="D303">
        <v>417090917</v>
      </c>
      <c r="E303">
        <v>117</v>
      </c>
      <c r="F303">
        <v>1</v>
      </c>
      <c r="G303">
        <v>1</v>
      </c>
      <c r="H303">
        <v>3</v>
      </c>
      <c r="I303" t="s">
        <v>1248</v>
      </c>
      <c r="J303" t="s">
        <v>3</v>
      </c>
      <c r="K303" t="s">
        <v>1249</v>
      </c>
      <c r="L303">
        <v>1348</v>
      </c>
      <c r="N303">
        <v>1009</v>
      </c>
      <c r="O303" t="s">
        <v>635</v>
      </c>
      <c r="P303" t="s">
        <v>635</v>
      </c>
      <c r="Q303">
        <v>1000</v>
      </c>
      <c r="X303">
        <v>2.0600000000000002E-3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342</v>
      </c>
      <c r="AG303">
        <v>0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ROW(Source!A237)</f>
        <v>237</v>
      </c>
      <c r="B304">
        <v>424392668</v>
      </c>
      <c r="C304">
        <v>424236347</v>
      </c>
      <c r="D304">
        <v>417165052</v>
      </c>
      <c r="E304">
        <v>1</v>
      </c>
      <c r="F304">
        <v>1</v>
      </c>
      <c r="G304">
        <v>1</v>
      </c>
      <c r="H304">
        <v>3</v>
      </c>
      <c r="I304" t="s">
        <v>907</v>
      </c>
      <c r="J304" t="s">
        <v>908</v>
      </c>
      <c r="K304" t="s">
        <v>909</v>
      </c>
      <c r="L304">
        <v>1339</v>
      </c>
      <c r="N304">
        <v>1007</v>
      </c>
      <c r="O304" t="s">
        <v>910</v>
      </c>
      <c r="P304" t="s">
        <v>910</v>
      </c>
      <c r="Q304">
        <v>1</v>
      </c>
      <c r="X304">
        <v>0.69</v>
      </c>
      <c r="Y304">
        <v>35.71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342</v>
      </c>
      <c r="AG304">
        <v>0</v>
      </c>
      <c r="AH304">
        <v>2</v>
      </c>
      <c r="AI304">
        <v>424392668</v>
      </c>
      <c r="AJ304">
        <v>259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ROW(Source!A238)</f>
        <v>238</v>
      </c>
      <c r="B305">
        <v>424392671</v>
      </c>
      <c r="C305">
        <v>424236376</v>
      </c>
      <c r="D305">
        <v>417090748</v>
      </c>
      <c r="E305">
        <v>117</v>
      </c>
      <c r="F305">
        <v>1</v>
      </c>
      <c r="G305">
        <v>1</v>
      </c>
      <c r="H305">
        <v>1</v>
      </c>
      <c r="I305" t="s">
        <v>1047</v>
      </c>
      <c r="J305" t="s">
        <v>3</v>
      </c>
      <c r="K305" t="s">
        <v>1048</v>
      </c>
      <c r="L305">
        <v>1191</v>
      </c>
      <c r="N305">
        <v>1013</v>
      </c>
      <c r="O305" t="s">
        <v>856</v>
      </c>
      <c r="P305" t="s">
        <v>856</v>
      </c>
      <c r="Q305">
        <v>1</v>
      </c>
      <c r="X305">
        <v>2.09</v>
      </c>
      <c r="Y305">
        <v>0</v>
      </c>
      <c r="Z305">
        <v>0</v>
      </c>
      <c r="AA305">
        <v>0</v>
      </c>
      <c r="AB305">
        <v>596.07000000000005</v>
      </c>
      <c r="AC305">
        <v>0</v>
      </c>
      <c r="AD305">
        <v>1</v>
      </c>
      <c r="AE305">
        <v>1</v>
      </c>
      <c r="AF305" t="s">
        <v>352</v>
      </c>
      <c r="AG305">
        <v>1.0721699999999998</v>
      </c>
      <c r="AH305">
        <v>2</v>
      </c>
      <c r="AI305">
        <v>424392671</v>
      </c>
      <c r="AJ305">
        <v>260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ROW(Source!A238)</f>
        <v>238</v>
      </c>
      <c r="B306">
        <v>424392672</v>
      </c>
      <c r="C306">
        <v>424236376</v>
      </c>
      <c r="D306">
        <v>417090896</v>
      </c>
      <c r="E306">
        <v>117</v>
      </c>
      <c r="F306">
        <v>1</v>
      </c>
      <c r="G306">
        <v>1</v>
      </c>
      <c r="H306">
        <v>1</v>
      </c>
      <c r="I306" t="s">
        <v>854</v>
      </c>
      <c r="J306" t="s">
        <v>3</v>
      </c>
      <c r="K306" t="s">
        <v>855</v>
      </c>
      <c r="L306">
        <v>1191</v>
      </c>
      <c r="N306">
        <v>1013</v>
      </c>
      <c r="O306" t="s">
        <v>856</v>
      </c>
      <c r="P306" t="s">
        <v>856</v>
      </c>
      <c r="Q306">
        <v>1</v>
      </c>
      <c r="X306">
        <v>3.45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2</v>
      </c>
      <c r="AF306" t="s">
        <v>352</v>
      </c>
      <c r="AG306">
        <v>1.7698500000000001</v>
      </c>
      <c r="AH306">
        <v>2</v>
      </c>
      <c r="AI306">
        <v>424392672</v>
      </c>
      <c r="AJ306">
        <v>261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ROW(Source!A238)</f>
        <v>238</v>
      </c>
      <c r="B307">
        <v>424392673</v>
      </c>
      <c r="C307">
        <v>424236376</v>
      </c>
      <c r="D307">
        <v>417097322</v>
      </c>
      <c r="E307">
        <v>1</v>
      </c>
      <c r="F307">
        <v>1</v>
      </c>
      <c r="G307">
        <v>1</v>
      </c>
      <c r="H307">
        <v>2</v>
      </c>
      <c r="I307" t="s">
        <v>1049</v>
      </c>
      <c r="J307" t="s">
        <v>1050</v>
      </c>
      <c r="K307" t="s">
        <v>1051</v>
      </c>
      <c r="L307">
        <v>1368</v>
      </c>
      <c r="N307">
        <v>1011</v>
      </c>
      <c r="O307" t="s">
        <v>748</v>
      </c>
      <c r="P307" t="s">
        <v>748</v>
      </c>
      <c r="Q307">
        <v>1</v>
      </c>
      <c r="X307">
        <v>0.94</v>
      </c>
      <c r="Y307">
        <v>0</v>
      </c>
      <c r="Z307">
        <v>4758.67</v>
      </c>
      <c r="AA307">
        <v>1240.48</v>
      </c>
      <c r="AB307">
        <v>0</v>
      </c>
      <c r="AC307">
        <v>0</v>
      </c>
      <c r="AD307">
        <v>1</v>
      </c>
      <c r="AE307">
        <v>0</v>
      </c>
      <c r="AF307" t="s">
        <v>352</v>
      </c>
      <c r="AG307">
        <v>0.48221999999999998</v>
      </c>
      <c r="AH307">
        <v>2</v>
      </c>
      <c r="AI307">
        <v>424392673</v>
      </c>
      <c r="AJ307">
        <v>262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ROW(Source!A238)</f>
        <v>238</v>
      </c>
      <c r="B308">
        <v>424392674</v>
      </c>
      <c r="C308">
        <v>424236376</v>
      </c>
      <c r="D308">
        <v>417097392</v>
      </c>
      <c r="E308">
        <v>1</v>
      </c>
      <c r="F308">
        <v>1</v>
      </c>
      <c r="G308">
        <v>1</v>
      </c>
      <c r="H308">
        <v>2</v>
      </c>
      <c r="I308" t="s">
        <v>963</v>
      </c>
      <c r="J308" t="s">
        <v>964</v>
      </c>
      <c r="K308" t="s">
        <v>965</v>
      </c>
      <c r="L308">
        <v>1368</v>
      </c>
      <c r="N308">
        <v>1011</v>
      </c>
      <c r="O308" t="s">
        <v>748</v>
      </c>
      <c r="P308" t="s">
        <v>748</v>
      </c>
      <c r="Q308">
        <v>1</v>
      </c>
      <c r="X308">
        <v>0.02</v>
      </c>
      <c r="Y308">
        <v>0</v>
      </c>
      <c r="Z308">
        <v>1626.29</v>
      </c>
      <c r="AA308">
        <v>724.95</v>
      </c>
      <c r="AB308">
        <v>0</v>
      </c>
      <c r="AC308">
        <v>0</v>
      </c>
      <c r="AD308">
        <v>1</v>
      </c>
      <c r="AE308">
        <v>0</v>
      </c>
      <c r="AF308" t="s">
        <v>352</v>
      </c>
      <c r="AG308">
        <v>1.026E-2</v>
      </c>
      <c r="AH308">
        <v>2</v>
      </c>
      <c r="AI308">
        <v>424392674</v>
      </c>
      <c r="AJ308">
        <v>263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ROW(Source!A238)</f>
        <v>238</v>
      </c>
      <c r="B309">
        <v>424392675</v>
      </c>
      <c r="C309">
        <v>424236376</v>
      </c>
      <c r="D309">
        <v>417097663</v>
      </c>
      <c r="E309">
        <v>1</v>
      </c>
      <c r="F309">
        <v>1</v>
      </c>
      <c r="G309">
        <v>1</v>
      </c>
      <c r="H309">
        <v>2</v>
      </c>
      <c r="I309" t="s">
        <v>1052</v>
      </c>
      <c r="J309" t="s">
        <v>1053</v>
      </c>
      <c r="K309" t="s">
        <v>1054</v>
      </c>
      <c r="L309">
        <v>1368</v>
      </c>
      <c r="N309">
        <v>1011</v>
      </c>
      <c r="O309" t="s">
        <v>748</v>
      </c>
      <c r="P309" t="s">
        <v>748</v>
      </c>
      <c r="Q309">
        <v>1</v>
      </c>
      <c r="X309">
        <v>0.94</v>
      </c>
      <c r="Y309">
        <v>0</v>
      </c>
      <c r="Z309">
        <v>1459.28</v>
      </c>
      <c r="AA309">
        <v>620.24</v>
      </c>
      <c r="AB309">
        <v>0</v>
      </c>
      <c r="AC309">
        <v>0</v>
      </c>
      <c r="AD309">
        <v>1</v>
      </c>
      <c r="AE309">
        <v>0</v>
      </c>
      <c r="AF309" t="s">
        <v>352</v>
      </c>
      <c r="AG309">
        <v>0.48221999999999998</v>
      </c>
      <c r="AH309">
        <v>2</v>
      </c>
      <c r="AI309">
        <v>424392675</v>
      </c>
      <c r="AJ309">
        <v>264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ROW(Source!A238)</f>
        <v>238</v>
      </c>
      <c r="B310">
        <v>424392676</v>
      </c>
      <c r="C310">
        <v>424236376</v>
      </c>
      <c r="D310">
        <v>417098037</v>
      </c>
      <c r="E310">
        <v>1</v>
      </c>
      <c r="F310">
        <v>1</v>
      </c>
      <c r="G310">
        <v>1</v>
      </c>
      <c r="H310">
        <v>2</v>
      </c>
      <c r="I310" t="s">
        <v>1055</v>
      </c>
      <c r="J310" t="s">
        <v>1056</v>
      </c>
      <c r="K310" t="s">
        <v>1057</v>
      </c>
      <c r="L310">
        <v>1368</v>
      </c>
      <c r="N310">
        <v>1011</v>
      </c>
      <c r="O310" t="s">
        <v>748</v>
      </c>
      <c r="P310" t="s">
        <v>748</v>
      </c>
      <c r="Q310">
        <v>1</v>
      </c>
      <c r="X310">
        <v>0.34</v>
      </c>
      <c r="Y310">
        <v>0</v>
      </c>
      <c r="Z310">
        <v>994.01</v>
      </c>
      <c r="AA310">
        <v>620.24</v>
      </c>
      <c r="AB310">
        <v>0</v>
      </c>
      <c r="AC310">
        <v>0</v>
      </c>
      <c r="AD310">
        <v>1</v>
      </c>
      <c r="AE310">
        <v>0</v>
      </c>
      <c r="AF310" t="s">
        <v>352</v>
      </c>
      <c r="AG310">
        <v>0.17442000000000002</v>
      </c>
      <c r="AH310">
        <v>2</v>
      </c>
      <c r="AI310">
        <v>424392676</v>
      </c>
      <c r="AJ310">
        <v>265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ROW(Source!A238)</f>
        <v>238</v>
      </c>
      <c r="B311">
        <v>424392677</v>
      </c>
      <c r="C311">
        <v>424236376</v>
      </c>
      <c r="D311">
        <v>417098257</v>
      </c>
      <c r="E311">
        <v>1</v>
      </c>
      <c r="F311">
        <v>1</v>
      </c>
      <c r="G311">
        <v>1</v>
      </c>
      <c r="H311">
        <v>2</v>
      </c>
      <c r="I311" t="s">
        <v>1058</v>
      </c>
      <c r="J311" t="s">
        <v>1059</v>
      </c>
      <c r="K311" t="s">
        <v>1060</v>
      </c>
      <c r="L311">
        <v>1368</v>
      </c>
      <c r="N311">
        <v>1011</v>
      </c>
      <c r="O311" t="s">
        <v>748</v>
      </c>
      <c r="P311" t="s">
        <v>748</v>
      </c>
      <c r="Q311">
        <v>1</v>
      </c>
      <c r="X311">
        <v>0.16</v>
      </c>
      <c r="Y311">
        <v>0</v>
      </c>
      <c r="Z311">
        <v>1455.91</v>
      </c>
      <c r="AA311">
        <v>539.69000000000005</v>
      </c>
      <c r="AB311">
        <v>0</v>
      </c>
      <c r="AC311">
        <v>0</v>
      </c>
      <c r="AD311">
        <v>1</v>
      </c>
      <c r="AE311">
        <v>0</v>
      </c>
      <c r="AF311" t="s">
        <v>352</v>
      </c>
      <c r="AG311">
        <v>8.208E-2</v>
      </c>
      <c r="AH311">
        <v>2</v>
      </c>
      <c r="AI311">
        <v>424392677</v>
      </c>
      <c r="AJ311">
        <v>266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ROW(Source!A238)</f>
        <v>238</v>
      </c>
      <c r="B312">
        <v>424392678</v>
      </c>
      <c r="C312">
        <v>424236376</v>
      </c>
      <c r="D312">
        <v>417098526</v>
      </c>
      <c r="E312">
        <v>1</v>
      </c>
      <c r="F312">
        <v>1</v>
      </c>
      <c r="G312">
        <v>1</v>
      </c>
      <c r="H312">
        <v>2</v>
      </c>
      <c r="I312" t="s">
        <v>1061</v>
      </c>
      <c r="J312" t="s">
        <v>1062</v>
      </c>
      <c r="K312" t="s">
        <v>1063</v>
      </c>
      <c r="L312">
        <v>1368</v>
      </c>
      <c r="N312">
        <v>1011</v>
      </c>
      <c r="O312" t="s">
        <v>748</v>
      </c>
      <c r="P312" t="s">
        <v>748</v>
      </c>
      <c r="Q312">
        <v>1</v>
      </c>
      <c r="X312">
        <v>0.11</v>
      </c>
      <c r="Y312">
        <v>0</v>
      </c>
      <c r="Z312">
        <v>1002.48</v>
      </c>
      <c r="AA312">
        <v>724.95</v>
      </c>
      <c r="AB312">
        <v>0</v>
      </c>
      <c r="AC312">
        <v>0</v>
      </c>
      <c r="AD312">
        <v>1</v>
      </c>
      <c r="AE312">
        <v>0</v>
      </c>
      <c r="AF312" t="s">
        <v>352</v>
      </c>
      <c r="AG312">
        <v>5.6430000000000001E-2</v>
      </c>
      <c r="AH312">
        <v>2</v>
      </c>
      <c r="AI312">
        <v>424392678</v>
      </c>
      <c r="AJ312">
        <v>267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ROW(Source!A238)</f>
        <v>238</v>
      </c>
      <c r="B313">
        <v>424392679</v>
      </c>
      <c r="C313">
        <v>424236376</v>
      </c>
      <c r="D313">
        <v>417098641</v>
      </c>
      <c r="E313">
        <v>1</v>
      </c>
      <c r="F313">
        <v>1</v>
      </c>
      <c r="G313">
        <v>1</v>
      </c>
      <c r="H313">
        <v>2</v>
      </c>
      <c r="I313" t="s">
        <v>1064</v>
      </c>
      <c r="J313" t="s">
        <v>1065</v>
      </c>
      <c r="K313" t="s">
        <v>1066</v>
      </c>
      <c r="L313">
        <v>1368</v>
      </c>
      <c r="N313">
        <v>1011</v>
      </c>
      <c r="O313" t="s">
        <v>748</v>
      </c>
      <c r="P313" t="s">
        <v>748</v>
      </c>
      <c r="Q313">
        <v>1</v>
      </c>
      <c r="X313">
        <v>0.16</v>
      </c>
      <c r="Y313">
        <v>0</v>
      </c>
      <c r="Z313">
        <v>49.03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352</v>
      </c>
      <c r="AG313">
        <v>8.208E-2</v>
      </c>
      <c r="AH313">
        <v>2</v>
      </c>
      <c r="AI313">
        <v>424392679</v>
      </c>
      <c r="AJ313">
        <v>268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ROW(Source!A238)</f>
        <v>238</v>
      </c>
      <c r="B314">
        <v>424392680</v>
      </c>
      <c r="C314">
        <v>424236376</v>
      </c>
      <c r="D314">
        <v>417163015</v>
      </c>
      <c r="E314">
        <v>1</v>
      </c>
      <c r="F314">
        <v>1</v>
      </c>
      <c r="G314">
        <v>1</v>
      </c>
      <c r="H314">
        <v>3</v>
      </c>
      <c r="I314" t="s">
        <v>1067</v>
      </c>
      <c r="J314" t="s">
        <v>1068</v>
      </c>
      <c r="K314" t="s">
        <v>1069</v>
      </c>
      <c r="L314">
        <v>1346</v>
      </c>
      <c r="N314">
        <v>1009</v>
      </c>
      <c r="O314" t="s">
        <v>1046</v>
      </c>
      <c r="P314" t="s">
        <v>1046</v>
      </c>
      <c r="Q314">
        <v>1</v>
      </c>
      <c r="X314">
        <v>7.6380000000000003E-2</v>
      </c>
      <c r="Y314">
        <v>496.41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342</v>
      </c>
      <c r="AG314">
        <v>0</v>
      </c>
      <c r="AH314">
        <v>2</v>
      </c>
      <c r="AI314">
        <v>424392680</v>
      </c>
      <c r="AJ314">
        <v>269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ROW(Source!A238)</f>
        <v>238</v>
      </c>
      <c r="B315">
        <v>424392681</v>
      </c>
      <c r="C315">
        <v>424236376</v>
      </c>
      <c r="D315">
        <v>417163222</v>
      </c>
      <c r="E315">
        <v>1</v>
      </c>
      <c r="F315">
        <v>1</v>
      </c>
      <c r="G315">
        <v>1</v>
      </c>
      <c r="H315">
        <v>3</v>
      </c>
      <c r="I315" t="s">
        <v>1070</v>
      </c>
      <c r="J315" t="s">
        <v>1071</v>
      </c>
      <c r="K315" t="s">
        <v>1072</v>
      </c>
      <c r="L315">
        <v>1348</v>
      </c>
      <c r="N315">
        <v>1009</v>
      </c>
      <c r="O315" t="s">
        <v>635</v>
      </c>
      <c r="P315" t="s">
        <v>635</v>
      </c>
      <c r="Q315">
        <v>1000</v>
      </c>
      <c r="X315">
        <v>1.6800000000000001E-3</v>
      </c>
      <c r="Y315">
        <v>30083.51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342</v>
      </c>
      <c r="AG315">
        <v>0</v>
      </c>
      <c r="AH315">
        <v>2</v>
      </c>
      <c r="AI315">
        <v>424392681</v>
      </c>
      <c r="AJ315">
        <v>270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ROW(Source!A238)</f>
        <v>238</v>
      </c>
      <c r="B316">
        <v>424392682</v>
      </c>
      <c r="C316">
        <v>424236376</v>
      </c>
      <c r="D316">
        <v>417090911</v>
      </c>
      <c r="E316">
        <v>117</v>
      </c>
      <c r="F316">
        <v>1</v>
      </c>
      <c r="G316">
        <v>1</v>
      </c>
      <c r="H316">
        <v>3</v>
      </c>
      <c r="I316" t="s">
        <v>1246</v>
      </c>
      <c r="J316" t="s">
        <v>3</v>
      </c>
      <c r="K316" t="s">
        <v>1247</v>
      </c>
      <c r="L316">
        <v>1346</v>
      </c>
      <c r="N316">
        <v>1009</v>
      </c>
      <c r="O316" t="s">
        <v>1046</v>
      </c>
      <c r="P316" t="s">
        <v>1046</v>
      </c>
      <c r="Q316">
        <v>1</v>
      </c>
      <c r="X316">
        <v>132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342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ROW(Source!A238)</f>
        <v>238</v>
      </c>
      <c r="B317">
        <v>424392683</v>
      </c>
      <c r="C317">
        <v>424236376</v>
      </c>
      <c r="D317">
        <v>417090917</v>
      </c>
      <c r="E317">
        <v>117</v>
      </c>
      <c r="F317">
        <v>1</v>
      </c>
      <c r="G317">
        <v>1</v>
      </c>
      <c r="H317">
        <v>3</v>
      </c>
      <c r="I317" t="s">
        <v>1248</v>
      </c>
      <c r="J317" t="s">
        <v>3</v>
      </c>
      <c r="K317" t="s">
        <v>1249</v>
      </c>
      <c r="L317">
        <v>1348</v>
      </c>
      <c r="N317">
        <v>1009</v>
      </c>
      <c r="O317" t="s">
        <v>635</v>
      </c>
      <c r="P317" t="s">
        <v>635</v>
      </c>
      <c r="Q317">
        <v>1000</v>
      </c>
      <c r="X317">
        <v>6.5799999999999999E-3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 t="s">
        <v>342</v>
      </c>
      <c r="AG317">
        <v>0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ROW(Source!A238)</f>
        <v>238</v>
      </c>
      <c r="B318">
        <v>424392684</v>
      </c>
      <c r="C318">
        <v>424236376</v>
      </c>
      <c r="D318">
        <v>417165052</v>
      </c>
      <c r="E318">
        <v>1</v>
      </c>
      <c r="F318">
        <v>1</v>
      </c>
      <c r="G318">
        <v>1</v>
      </c>
      <c r="H318">
        <v>3</v>
      </c>
      <c r="I318" t="s">
        <v>907</v>
      </c>
      <c r="J318" t="s">
        <v>908</v>
      </c>
      <c r="K318" t="s">
        <v>909</v>
      </c>
      <c r="L318">
        <v>1339</v>
      </c>
      <c r="N318">
        <v>1007</v>
      </c>
      <c r="O318" t="s">
        <v>910</v>
      </c>
      <c r="P318" t="s">
        <v>910</v>
      </c>
      <c r="Q318">
        <v>1</v>
      </c>
      <c r="X318">
        <v>2.16</v>
      </c>
      <c r="Y318">
        <v>35.71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342</v>
      </c>
      <c r="AG318">
        <v>0</v>
      </c>
      <c r="AH318">
        <v>2</v>
      </c>
      <c r="AI318">
        <v>424392684</v>
      </c>
      <c r="AJ318">
        <v>271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ROW(Source!A239)</f>
        <v>239</v>
      </c>
      <c r="B319">
        <v>424392687</v>
      </c>
      <c r="C319">
        <v>424236405</v>
      </c>
      <c r="D319">
        <v>417090714</v>
      </c>
      <c r="E319">
        <v>117</v>
      </c>
      <c r="F319">
        <v>1</v>
      </c>
      <c r="G319">
        <v>1</v>
      </c>
      <c r="H319">
        <v>1</v>
      </c>
      <c r="I319" t="s">
        <v>1073</v>
      </c>
      <c r="J319" t="s">
        <v>3</v>
      </c>
      <c r="K319" t="s">
        <v>1074</v>
      </c>
      <c r="L319">
        <v>1191</v>
      </c>
      <c r="N319">
        <v>1013</v>
      </c>
      <c r="O319" t="s">
        <v>856</v>
      </c>
      <c r="P319" t="s">
        <v>856</v>
      </c>
      <c r="Q319">
        <v>1</v>
      </c>
      <c r="X319">
        <v>0.9</v>
      </c>
      <c r="Y319">
        <v>0</v>
      </c>
      <c r="Z319">
        <v>0</v>
      </c>
      <c r="AA319">
        <v>0</v>
      </c>
      <c r="AB319">
        <v>515.52</v>
      </c>
      <c r="AC319">
        <v>0</v>
      </c>
      <c r="AD319">
        <v>1</v>
      </c>
      <c r="AE319">
        <v>1</v>
      </c>
      <c r="AF319" t="s">
        <v>3</v>
      </c>
      <c r="AG319">
        <v>0.9</v>
      </c>
      <c r="AH319">
        <v>2</v>
      </c>
      <c r="AI319">
        <v>424392687</v>
      </c>
      <c r="AJ319">
        <v>272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ROW(Source!A239)</f>
        <v>239</v>
      </c>
      <c r="B320">
        <v>424392688</v>
      </c>
      <c r="C320">
        <v>424236405</v>
      </c>
      <c r="D320">
        <v>417098455</v>
      </c>
      <c r="E320">
        <v>1</v>
      </c>
      <c r="F320">
        <v>1</v>
      </c>
      <c r="G320">
        <v>1</v>
      </c>
      <c r="H320">
        <v>2</v>
      </c>
      <c r="I320" t="s">
        <v>1075</v>
      </c>
      <c r="J320" t="s">
        <v>1076</v>
      </c>
      <c r="K320" t="s">
        <v>1077</v>
      </c>
      <c r="L320">
        <v>1368</v>
      </c>
      <c r="N320">
        <v>1011</v>
      </c>
      <c r="O320" t="s">
        <v>748</v>
      </c>
      <c r="P320" t="s">
        <v>748</v>
      </c>
      <c r="Q320">
        <v>1</v>
      </c>
      <c r="X320">
        <v>0.81</v>
      </c>
      <c r="Y320">
        <v>0</v>
      </c>
      <c r="Z320">
        <v>50.77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0.81</v>
      </c>
      <c r="AH320">
        <v>2</v>
      </c>
      <c r="AI320">
        <v>424392688</v>
      </c>
      <c r="AJ320">
        <v>273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ROW(Source!A239)</f>
        <v>239</v>
      </c>
      <c r="B321">
        <v>424392689</v>
      </c>
      <c r="C321">
        <v>424236405</v>
      </c>
      <c r="D321">
        <v>417163036</v>
      </c>
      <c r="E321">
        <v>1</v>
      </c>
      <c r="F321">
        <v>1</v>
      </c>
      <c r="G321">
        <v>1</v>
      </c>
      <c r="H321">
        <v>3</v>
      </c>
      <c r="I321" t="s">
        <v>1078</v>
      </c>
      <c r="J321" t="s">
        <v>1079</v>
      </c>
      <c r="K321" t="s">
        <v>1080</v>
      </c>
      <c r="L321">
        <v>1346</v>
      </c>
      <c r="N321">
        <v>1009</v>
      </c>
      <c r="O321" t="s">
        <v>1046</v>
      </c>
      <c r="P321" t="s">
        <v>1046</v>
      </c>
      <c r="Q321">
        <v>1</v>
      </c>
      <c r="X321">
        <v>3.0000000000000001E-3</v>
      </c>
      <c r="Y321">
        <v>596.80999999999995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15</v>
      </c>
      <c r="AG321">
        <v>0</v>
      </c>
      <c r="AH321">
        <v>2</v>
      </c>
      <c r="AI321">
        <v>424392689</v>
      </c>
      <c r="AJ321">
        <v>274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ROW(Source!A239)</f>
        <v>239</v>
      </c>
      <c r="B322">
        <v>424392690</v>
      </c>
      <c r="C322">
        <v>424236405</v>
      </c>
      <c r="D322">
        <v>417167712</v>
      </c>
      <c r="E322">
        <v>1</v>
      </c>
      <c r="F322">
        <v>1</v>
      </c>
      <c r="G322">
        <v>1</v>
      </c>
      <c r="H322">
        <v>3</v>
      </c>
      <c r="I322" t="s">
        <v>1081</v>
      </c>
      <c r="J322" t="s">
        <v>1082</v>
      </c>
      <c r="K322" t="s">
        <v>1083</v>
      </c>
      <c r="L322">
        <v>1346</v>
      </c>
      <c r="N322">
        <v>1009</v>
      </c>
      <c r="O322" t="s">
        <v>1046</v>
      </c>
      <c r="P322" t="s">
        <v>1046</v>
      </c>
      <c r="Q322">
        <v>1</v>
      </c>
      <c r="X322">
        <v>5.0000000000000001E-4</v>
      </c>
      <c r="Y322">
        <v>56.11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15</v>
      </c>
      <c r="AG322">
        <v>0</v>
      </c>
      <c r="AH322">
        <v>2</v>
      </c>
      <c r="AI322">
        <v>424392690</v>
      </c>
      <c r="AJ322">
        <v>275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ROW(Source!A240)</f>
        <v>240</v>
      </c>
      <c r="B323">
        <v>424392691</v>
      </c>
      <c r="C323">
        <v>424236414</v>
      </c>
      <c r="D323">
        <v>417090714</v>
      </c>
      <c r="E323">
        <v>117</v>
      </c>
      <c r="F323">
        <v>1</v>
      </c>
      <c r="G323">
        <v>1</v>
      </c>
      <c r="H323">
        <v>1</v>
      </c>
      <c r="I323" t="s">
        <v>1073</v>
      </c>
      <c r="J323" t="s">
        <v>3</v>
      </c>
      <c r="K323" t="s">
        <v>1074</v>
      </c>
      <c r="L323">
        <v>1191</v>
      </c>
      <c r="N323">
        <v>1013</v>
      </c>
      <c r="O323" t="s">
        <v>856</v>
      </c>
      <c r="P323" t="s">
        <v>856</v>
      </c>
      <c r="Q323">
        <v>1</v>
      </c>
      <c r="X323">
        <v>1.0900000000000001</v>
      </c>
      <c r="Y323">
        <v>0</v>
      </c>
      <c r="Z323">
        <v>0</v>
      </c>
      <c r="AA323">
        <v>0</v>
      </c>
      <c r="AB323">
        <v>515.52</v>
      </c>
      <c r="AC323">
        <v>0</v>
      </c>
      <c r="AD323">
        <v>1</v>
      </c>
      <c r="AE323">
        <v>1</v>
      </c>
      <c r="AF323" t="s">
        <v>3</v>
      </c>
      <c r="AG323">
        <v>1.0900000000000001</v>
      </c>
      <c r="AH323">
        <v>2</v>
      </c>
      <c r="AI323">
        <v>424392691</v>
      </c>
      <c r="AJ323">
        <v>276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ROW(Source!A240)</f>
        <v>240</v>
      </c>
      <c r="B324">
        <v>424392692</v>
      </c>
      <c r="C324">
        <v>424236414</v>
      </c>
      <c r="D324">
        <v>417098456</v>
      </c>
      <c r="E324">
        <v>1</v>
      </c>
      <c r="F324">
        <v>1</v>
      </c>
      <c r="G324">
        <v>1</v>
      </c>
      <c r="H324">
        <v>2</v>
      </c>
      <c r="I324" t="s">
        <v>1084</v>
      </c>
      <c r="J324" t="s">
        <v>1085</v>
      </c>
      <c r="K324" t="s">
        <v>1086</v>
      </c>
      <c r="L324">
        <v>1368</v>
      </c>
      <c r="N324">
        <v>1011</v>
      </c>
      <c r="O324" t="s">
        <v>748</v>
      </c>
      <c r="P324" t="s">
        <v>748</v>
      </c>
      <c r="Q324">
        <v>1</v>
      </c>
      <c r="X324">
        <v>1</v>
      </c>
      <c r="Y324">
        <v>0</v>
      </c>
      <c r="Z324">
        <v>82.85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1</v>
      </c>
      <c r="AH324">
        <v>2</v>
      </c>
      <c r="AI324">
        <v>424392692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ROW(Source!A240)</f>
        <v>240</v>
      </c>
      <c r="B325">
        <v>424392693</v>
      </c>
      <c r="C325">
        <v>424236414</v>
      </c>
      <c r="D325">
        <v>417163036</v>
      </c>
      <c r="E325">
        <v>1</v>
      </c>
      <c r="F325">
        <v>1</v>
      </c>
      <c r="G325">
        <v>1</v>
      </c>
      <c r="H325">
        <v>3</v>
      </c>
      <c r="I325" t="s">
        <v>1078</v>
      </c>
      <c r="J325" t="s">
        <v>1079</v>
      </c>
      <c r="K325" t="s">
        <v>1080</v>
      </c>
      <c r="L325">
        <v>1346</v>
      </c>
      <c r="N325">
        <v>1009</v>
      </c>
      <c r="O325" t="s">
        <v>1046</v>
      </c>
      <c r="P325" t="s">
        <v>1046</v>
      </c>
      <c r="Q325">
        <v>1</v>
      </c>
      <c r="X325">
        <v>8.9999999999999993E-3</v>
      </c>
      <c r="Y325">
        <v>596.80999999999995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15</v>
      </c>
      <c r="AG325">
        <v>0</v>
      </c>
      <c r="AH325">
        <v>2</v>
      </c>
      <c r="AI325">
        <v>424392693</v>
      </c>
      <c r="AJ325">
        <v>278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ROW(Source!A240)</f>
        <v>240</v>
      </c>
      <c r="B326">
        <v>424392694</v>
      </c>
      <c r="C326">
        <v>424236414</v>
      </c>
      <c r="D326">
        <v>417167712</v>
      </c>
      <c r="E326">
        <v>1</v>
      </c>
      <c r="F326">
        <v>1</v>
      </c>
      <c r="G326">
        <v>1</v>
      </c>
      <c r="H326">
        <v>3</v>
      </c>
      <c r="I326" t="s">
        <v>1081</v>
      </c>
      <c r="J326" t="s">
        <v>1082</v>
      </c>
      <c r="K326" t="s">
        <v>1083</v>
      </c>
      <c r="L326">
        <v>1346</v>
      </c>
      <c r="N326">
        <v>1009</v>
      </c>
      <c r="O326" t="s">
        <v>1046</v>
      </c>
      <c r="P326" t="s">
        <v>1046</v>
      </c>
      <c r="Q326">
        <v>1</v>
      </c>
      <c r="X326">
        <v>1.4E-3</v>
      </c>
      <c r="Y326">
        <v>56.11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15</v>
      </c>
      <c r="AG326">
        <v>0</v>
      </c>
      <c r="AH326">
        <v>2</v>
      </c>
      <c r="AI326">
        <v>424392694</v>
      </c>
      <c r="AJ326">
        <v>279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ROW(Source!A241)</f>
        <v>241</v>
      </c>
      <c r="B327">
        <v>424392695</v>
      </c>
      <c r="C327">
        <v>424236423</v>
      </c>
      <c r="D327">
        <v>417090720</v>
      </c>
      <c r="E327">
        <v>117</v>
      </c>
      <c r="F327">
        <v>1</v>
      </c>
      <c r="G327">
        <v>1</v>
      </c>
      <c r="H327">
        <v>1</v>
      </c>
      <c r="I327" t="s">
        <v>1087</v>
      </c>
      <c r="J327" t="s">
        <v>3</v>
      </c>
      <c r="K327" t="s">
        <v>1088</v>
      </c>
      <c r="L327">
        <v>1191</v>
      </c>
      <c r="N327">
        <v>1013</v>
      </c>
      <c r="O327" t="s">
        <v>856</v>
      </c>
      <c r="P327" t="s">
        <v>856</v>
      </c>
      <c r="Q327">
        <v>1</v>
      </c>
      <c r="X327">
        <v>242</v>
      </c>
      <c r="Y327">
        <v>0</v>
      </c>
      <c r="Z327">
        <v>0</v>
      </c>
      <c r="AA327">
        <v>0</v>
      </c>
      <c r="AB327">
        <v>527.6</v>
      </c>
      <c r="AC327">
        <v>0</v>
      </c>
      <c r="AD327">
        <v>1</v>
      </c>
      <c r="AE327">
        <v>1</v>
      </c>
      <c r="AF327" t="s">
        <v>3</v>
      </c>
      <c r="AG327">
        <v>242</v>
      </c>
      <c r="AH327">
        <v>2</v>
      </c>
      <c r="AI327">
        <v>424392695</v>
      </c>
      <c r="AJ327">
        <v>280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ROW(Source!A241)</f>
        <v>241</v>
      </c>
      <c r="B328">
        <v>424392696</v>
      </c>
      <c r="C328">
        <v>424236423</v>
      </c>
      <c r="D328">
        <v>417171774</v>
      </c>
      <c r="E328">
        <v>1</v>
      </c>
      <c r="F328">
        <v>1</v>
      </c>
      <c r="G328">
        <v>1</v>
      </c>
      <c r="H328">
        <v>3</v>
      </c>
      <c r="I328" t="s">
        <v>1089</v>
      </c>
      <c r="J328" t="s">
        <v>1090</v>
      </c>
      <c r="K328" t="s">
        <v>1091</v>
      </c>
      <c r="L328">
        <v>1348</v>
      </c>
      <c r="N328">
        <v>1009</v>
      </c>
      <c r="O328" t="s">
        <v>635</v>
      </c>
      <c r="P328" t="s">
        <v>635</v>
      </c>
      <c r="Q328">
        <v>1000</v>
      </c>
      <c r="X328">
        <v>0.19</v>
      </c>
      <c r="Y328">
        <v>105278.81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15</v>
      </c>
      <c r="AG328">
        <v>0</v>
      </c>
      <c r="AH328">
        <v>2</v>
      </c>
      <c r="AI328">
        <v>424392696</v>
      </c>
      <c r="AJ328">
        <v>281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ROW(Source!A241)</f>
        <v>241</v>
      </c>
      <c r="B329">
        <v>424392697</v>
      </c>
      <c r="C329">
        <v>424236423</v>
      </c>
      <c r="D329">
        <v>417172485</v>
      </c>
      <c r="E329">
        <v>1</v>
      </c>
      <c r="F329">
        <v>1</v>
      </c>
      <c r="G329">
        <v>1</v>
      </c>
      <c r="H329">
        <v>3</v>
      </c>
      <c r="I329" t="s">
        <v>1092</v>
      </c>
      <c r="J329" t="s">
        <v>1093</v>
      </c>
      <c r="K329" t="s">
        <v>1094</v>
      </c>
      <c r="L329">
        <v>1348</v>
      </c>
      <c r="N329">
        <v>1009</v>
      </c>
      <c r="O329" t="s">
        <v>635</v>
      </c>
      <c r="P329" t="s">
        <v>635</v>
      </c>
      <c r="Q329">
        <v>1000</v>
      </c>
      <c r="X329">
        <v>7.1999999999999995E-2</v>
      </c>
      <c r="Y329">
        <v>55898.18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15</v>
      </c>
      <c r="AG329">
        <v>0</v>
      </c>
      <c r="AH329">
        <v>2</v>
      </c>
      <c r="AI329">
        <v>424392697</v>
      </c>
      <c r="AJ329">
        <v>282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ROW(Source!A241)</f>
        <v>241</v>
      </c>
      <c r="B330">
        <v>424392698</v>
      </c>
      <c r="C330">
        <v>424236423</v>
      </c>
      <c r="D330">
        <v>417175964</v>
      </c>
      <c r="E330">
        <v>1</v>
      </c>
      <c r="F330">
        <v>1</v>
      </c>
      <c r="G330">
        <v>1</v>
      </c>
      <c r="H330">
        <v>3</v>
      </c>
      <c r="I330" t="s">
        <v>1095</v>
      </c>
      <c r="J330" t="s">
        <v>1096</v>
      </c>
      <c r="K330" t="s">
        <v>1097</v>
      </c>
      <c r="L330">
        <v>1339</v>
      </c>
      <c r="N330">
        <v>1007</v>
      </c>
      <c r="O330" t="s">
        <v>910</v>
      </c>
      <c r="P330" t="s">
        <v>910</v>
      </c>
      <c r="Q330">
        <v>1</v>
      </c>
      <c r="X330">
        <v>0.11</v>
      </c>
      <c r="Y330">
        <v>16655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15</v>
      </c>
      <c r="AG330">
        <v>0</v>
      </c>
      <c r="AH330">
        <v>2</v>
      </c>
      <c r="AI330">
        <v>424392698</v>
      </c>
      <c r="AJ330">
        <v>283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ROW(Source!A241)</f>
        <v>241</v>
      </c>
      <c r="B331">
        <v>424392699</v>
      </c>
      <c r="C331">
        <v>424236423</v>
      </c>
      <c r="D331">
        <v>417209057</v>
      </c>
      <c r="E331">
        <v>1</v>
      </c>
      <c r="F331">
        <v>1</v>
      </c>
      <c r="G331">
        <v>1</v>
      </c>
      <c r="H331">
        <v>3</v>
      </c>
      <c r="I331" t="s">
        <v>1098</v>
      </c>
      <c r="J331" t="s">
        <v>1099</v>
      </c>
      <c r="K331" t="s">
        <v>1100</v>
      </c>
      <c r="L331">
        <v>1371</v>
      </c>
      <c r="N331">
        <v>1013</v>
      </c>
      <c r="O331" t="s">
        <v>369</v>
      </c>
      <c r="P331" t="s">
        <v>369</v>
      </c>
      <c r="Q331">
        <v>1</v>
      </c>
      <c r="X331">
        <v>6.2</v>
      </c>
      <c r="Y331">
        <v>765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15</v>
      </c>
      <c r="AG331">
        <v>0</v>
      </c>
      <c r="AH331">
        <v>2</v>
      </c>
      <c r="AI331">
        <v>424392699</v>
      </c>
      <c r="AJ331">
        <v>284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ROW(Source!A241)</f>
        <v>241</v>
      </c>
      <c r="B332">
        <v>424392700</v>
      </c>
      <c r="C332">
        <v>424236423</v>
      </c>
      <c r="D332">
        <v>417096519</v>
      </c>
      <c r="E332">
        <v>117</v>
      </c>
      <c r="F332">
        <v>1</v>
      </c>
      <c r="G332">
        <v>1</v>
      </c>
      <c r="H332">
        <v>3</v>
      </c>
      <c r="I332" t="s">
        <v>1250</v>
      </c>
      <c r="J332" t="s">
        <v>3</v>
      </c>
      <c r="K332" t="s">
        <v>1251</v>
      </c>
      <c r="L332">
        <v>1348</v>
      </c>
      <c r="N332">
        <v>1009</v>
      </c>
      <c r="O332" t="s">
        <v>635</v>
      </c>
      <c r="P332" t="s">
        <v>635</v>
      </c>
      <c r="Q332">
        <v>1000</v>
      </c>
      <c r="X332">
        <v>1.48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15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ROW(Source!A242)</f>
        <v>242</v>
      </c>
      <c r="B333">
        <v>424392702</v>
      </c>
      <c r="C333">
        <v>424236436</v>
      </c>
      <c r="D333">
        <v>417090720</v>
      </c>
      <c r="E333">
        <v>117</v>
      </c>
      <c r="F333">
        <v>1</v>
      </c>
      <c r="G333">
        <v>1</v>
      </c>
      <c r="H333">
        <v>1</v>
      </c>
      <c r="I333" t="s">
        <v>1087</v>
      </c>
      <c r="J333" t="s">
        <v>3</v>
      </c>
      <c r="K333" t="s">
        <v>1088</v>
      </c>
      <c r="L333">
        <v>1191</v>
      </c>
      <c r="N333">
        <v>1013</v>
      </c>
      <c r="O333" t="s">
        <v>856</v>
      </c>
      <c r="P333" t="s">
        <v>856</v>
      </c>
      <c r="Q333">
        <v>1</v>
      </c>
      <c r="X333">
        <v>242</v>
      </c>
      <c r="Y333">
        <v>0</v>
      </c>
      <c r="Z333">
        <v>0</v>
      </c>
      <c r="AA333">
        <v>0</v>
      </c>
      <c r="AB333">
        <v>527.6</v>
      </c>
      <c r="AC333">
        <v>0</v>
      </c>
      <c r="AD333">
        <v>1</v>
      </c>
      <c r="AE333">
        <v>1</v>
      </c>
      <c r="AF333" t="s">
        <v>378</v>
      </c>
      <c r="AG333">
        <v>484</v>
      </c>
      <c r="AH333">
        <v>2</v>
      </c>
      <c r="AI333">
        <v>424392702</v>
      </c>
      <c r="AJ333">
        <v>285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ROW(Source!A242)</f>
        <v>242</v>
      </c>
      <c r="B334">
        <v>424392703</v>
      </c>
      <c r="C334">
        <v>424236436</v>
      </c>
      <c r="D334">
        <v>417171774</v>
      </c>
      <c r="E334">
        <v>1</v>
      </c>
      <c r="F334">
        <v>1</v>
      </c>
      <c r="G334">
        <v>1</v>
      </c>
      <c r="H334">
        <v>3</v>
      </c>
      <c r="I334" t="s">
        <v>1089</v>
      </c>
      <c r="J334" t="s">
        <v>1090</v>
      </c>
      <c r="K334" t="s">
        <v>1091</v>
      </c>
      <c r="L334">
        <v>1348</v>
      </c>
      <c r="N334">
        <v>1009</v>
      </c>
      <c r="O334" t="s">
        <v>635</v>
      </c>
      <c r="P334" t="s">
        <v>635</v>
      </c>
      <c r="Q334">
        <v>1000</v>
      </c>
      <c r="X334">
        <v>0.19</v>
      </c>
      <c r="Y334">
        <v>105278.81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15</v>
      </c>
      <c r="AG334">
        <v>0</v>
      </c>
      <c r="AH334">
        <v>2</v>
      </c>
      <c r="AI334">
        <v>424392703</v>
      </c>
      <c r="AJ334">
        <v>286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ROW(Source!A242)</f>
        <v>242</v>
      </c>
      <c r="B335">
        <v>424392704</v>
      </c>
      <c r="C335">
        <v>424236436</v>
      </c>
      <c r="D335">
        <v>417172485</v>
      </c>
      <c r="E335">
        <v>1</v>
      </c>
      <c r="F335">
        <v>1</v>
      </c>
      <c r="G335">
        <v>1</v>
      </c>
      <c r="H335">
        <v>3</v>
      </c>
      <c r="I335" t="s">
        <v>1092</v>
      </c>
      <c r="J335" t="s">
        <v>1093</v>
      </c>
      <c r="K335" t="s">
        <v>1094</v>
      </c>
      <c r="L335">
        <v>1348</v>
      </c>
      <c r="N335">
        <v>1009</v>
      </c>
      <c r="O335" t="s">
        <v>635</v>
      </c>
      <c r="P335" t="s">
        <v>635</v>
      </c>
      <c r="Q335">
        <v>1000</v>
      </c>
      <c r="X335">
        <v>7.1999999999999995E-2</v>
      </c>
      <c r="Y335">
        <v>55898.18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15</v>
      </c>
      <c r="AG335">
        <v>0</v>
      </c>
      <c r="AH335">
        <v>2</v>
      </c>
      <c r="AI335">
        <v>424392704</v>
      </c>
      <c r="AJ335">
        <v>287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ROW(Source!A242)</f>
        <v>242</v>
      </c>
      <c r="B336">
        <v>424392705</v>
      </c>
      <c r="C336">
        <v>424236436</v>
      </c>
      <c r="D336">
        <v>417175964</v>
      </c>
      <c r="E336">
        <v>1</v>
      </c>
      <c r="F336">
        <v>1</v>
      </c>
      <c r="G336">
        <v>1</v>
      </c>
      <c r="H336">
        <v>3</v>
      </c>
      <c r="I336" t="s">
        <v>1095</v>
      </c>
      <c r="J336" t="s">
        <v>1096</v>
      </c>
      <c r="K336" t="s">
        <v>1097</v>
      </c>
      <c r="L336">
        <v>1339</v>
      </c>
      <c r="N336">
        <v>1007</v>
      </c>
      <c r="O336" t="s">
        <v>910</v>
      </c>
      <c r="P336" t="s">
        <v>910</v>
      </c>
      <c r="Q336">
        <v>1</v>
      </c>
      <c r="X336">
        <v>0.11</v>
      </c>
      <c r="Y336">
        <v>16655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15</v>
      </c>
      <c r="AG336">
        <v>0</v>
      </c>
      <c r="AH336">
        <v>2</v>
      </c>
      <c r="AI336">
        <v>424392705</v>
      </c>
      <c r="AJ336">
        <v>288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ROW(Source!A242)</f>
        <v>242</v>
      </c>
      <c r="B337">
        <v>424392706</v>
      </c>
      <c r="C337">
        <v>424236436</v>
      </c>
      <c r="D337">
        <v>417209057</v>
      </c>
      <c r="E337">
        <v>1</v>
      </c>
      <c r="F337">
        <v>1</v>
      </c>
      <c r="G337">
        <v>1</v>
      </c>
      <c r="H337">
        <v>3</v>
      </c>
      <c r="I337" t="s">
        <v>1098</v>
      </c>
      <c r="J337" t="s">
        <v>1099</v>
      </c>
      <c r="K337" t="s">
        <v>1100</v>
      </c>
      <c r="L337">
        <v>1371</v>
      </c>
      <c r="N337">
        <v>1013</v>
      </c>
      <c r="O337" t="s">
        <v>369</v>
      </c>
      <c r="P337" t="s">
        <v>369</v>
      </c>
      <c r="Q337">
        <v>1</v>
      </c>
      <c r="X337">
        <v>6.2</v>
      </c>
      <c r="Y337">
        <v>765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15</v>
      </c>
      <c r="AG337">
        <v>0</v>
      </c>
      <c r="AH337">
        <v>2</v>
      </c>
      <c r="AI337">
        <v>424392706</v>
      </c>
      <c r="AJ337">
        <v>289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ROW(Source!A242)</f>
        <v>242</v>
      </c>
      <c r="B338">
        <v>424392707</v>
      </c>
      <c r="C338">
        <v>424236436</v>
      </c>
      <c r="D338">
        <v>417096519</v>
      </c>
      <c r="E338">
        <v>117</v>
      </c>
      <c r="F338">
        <v>1</v>
      </c>
      <c r="G338">
        <v>1</v>
      </c>
      <c r="H338">
        <v>3</v>
      </c>
      <c r="I338" t="s">
        <v>1250</v>
      </c>
      <c r="J338" t="s">
        <v>3</v>
      </c>
      <c r="K338" t="s">
        <v>1251</v>
      </c>
      <c r="L338">
        <v>1348</v>
      </c>
      <c r="N338">
        <v>1009</v>
      </c>
      <c r="O338" t="s">
        <v>635</v>
      </c>
      <c r="P338" t="s">
        <v>635</v>
      </c>
      <c r="Q338">
        <v>1000</v>
      </c>
      <c r="X338">
        <v>1.48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15</v>
      </c>
      <c r="AG338">
        <v>0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ROW(Source!A243)</f>
        <v>243</v>
      </c>
      <c r="B339">
        <v>424392709</v>
      </c>
      <c r="C339">
        <v>424236449</v>
      </c>
      <c r="D339">
        <v>417090726</v>
      </c>
      <c r="E339">
        <v>117</v>
      </c>
      <c r="F339">
        <v>1</v>
      </c>
      <c r="G339">
        <v>1</v>
      </c>
      <c r="H339">
        <v>1</v>
      </c>
      <c r="I339" t="s">
        <v>969</v>
      </c>
      <c r="J339" t="s">
        <v>3</v>
      </c>
      <c r="K339" t="s">
        <v>970</v>
      </c>
      <c r="L339">
        <v>1191</v>
      </c>
      <c r="N339">
        <v>1013</v>
      </c>
      <c r="O339" t="s">
        <v>856</v>
      </c>
      <c r="P339" t="s">
        <v>856</v>
      </c>
      <c r="Q339">
        <v>1</v>
      </c>
      <c r="X339">
        <v>0.27</v>
      </c>
      <c r="Y339">
        <v>0</v>
      </c>
      <c r="Z339">
        <v>0</v>
      </c>
      <c r="AA339">
        <v>0</v>
      </c>
      <c r="AB339">
        <v>539.69000000000005</v>
      </c>
      <c r="AC339">
        <v>0</v>
      </c>
      <c r="AD339">
        <v>1</v>
      </c>
      <c r="AE339">
        <v>1</v>
      </c>
      <c r="AF339" t="s">
        <v>3</v>
      </c>
      <c r="AG339">
        <v>0.27</v>
      </c>
      <c r="AH339">
        <v>2</v>
      </c>
      <c r="AI339">
        <v>424392709</v>
      </c>
      <c r="AJ339">
        <v>290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ROW(Source!A243)</f>
        <v>243</v>
      </c>
      <c r="B340">
        <v>424392710</v>
      </c>
      <c r="C340">
        <v>424236449</v>
      </c>
      <c r="D340">
        <v>417090896</v>
      </c>
      <c r="E340">
        <v>117</v>
      </c>
      <c r="F340">
        <v>1</v>
      </c>
      <c r="G340">
        <v>1</v>
      </c>
      <c r="H340">
        <v>1</v>
      </c>
      <c r="I340" t="s">
        <v>854</v>
      </c>
      <c r="J340" t="s">
        <v>3</v>
      </c>
      <c r="K340" t="s">
        <v>855</v>
      </c>
      <c r="L340">
        <v>1191</v>
      </c>
      <c r="N340">
        <v>1013</v>
      </c>
      <c r="O340" t="s">
        <v>856</v>
      </c>
      <c r="P340" t="s">
        <v>856</v>
      </c>
      <c r="Q340">
        <v>1</v>
      </c>
      <c r="X340">
        <v>0.56000000000000005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</v>
      </c>
      <c r="AG340">
        <v>0.56000000000000005</v>
      </c>
      <c r="AH340">
        <v>2</v>
      </c>
      <c r="AI340">
        <v>424392710</v>
      </c>
      <c r="AJ340">
        <v>291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ROW(Source!A243)</f>
        <v>243</v>
      </c>
      <c r="B341">
        <v>424392711</v>
      </c>
      <c r="C341">
        <v>424236449</v>
      </c>
      <c r="D341">
        <v>417097322</v>
      </c>
      <c r="E341">
        <v>1</v>
      </c>
      <c r="F341">
        <v>1</v>
      </c>
      <c r="G341">
        <v>1</v>
      </c>
      <c r="H341">
        <v>2</v>
      </c>
      <c r="I341" t="s">
        <v>1049</v>
      </c>
      <c r="J341" t="s">
        <v>1050</v>
      </c>
      <c r="K341" t="s">
        <v>1051</v>
      </c>
      <c r="L341">
        <v>1368</v>
      </c>
      <c r="N341">
        <v>1011</v>
      </c>
      <c r="O341" t="s">
        <v>748</v>
      </c>
      <c r="P341" t="s">
        <v>748</v>
      </c>
      <c r="Q341">
        <v>1</v>
      </c>
      <c r="X341">
        <v>0.28000000000000003</v>
      </c>
      <c r="Y341">
        <v>0</v>
      </c>
      <c r="Z341">
        <v>4758.67</v>
      </c>
      <c r="AA341">
        <v>1240.48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0.28000000000000003</v>
      </c>
      <c r="AH341">
        <v>2</v>
      </c>
      <c r="AI341">
        <v>424392711</v>
      </c>
      <c r="AJ341">
        <v>292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ROW(Source!A244)</f>
        <v>244</v>
      </c>
      <c r="B342">
        <v>424392712</v>
      </c>
      <c r="C342">
        <v>424236456</v>
      </c>
      <c r="D342">
        <v>417090726</v>
      </c>
      <c r="E342">
        <v>117</v>
      </c>
      <c r="F342">
        <v>1</v>
      </c>
      <c r="G342">
        <v>1</v>
      </c>
      <c r="H342">
        <v>1</v>
      </c>
      <c r="I342" t="s">
        <v>969</v>
      </c>
      <c r="J342" t="s">
        <v>3</v>
      </c>
      <c r="K342" t="s">
        <v>970</v>
      </c>
      <c r="L342">
        <v>1191</v>
      </c>
      <c r="N342">
        <v>1013</v>
      </c>
      <c r="O342" t="s">
        <v>856</v>
      </c>
      <c r="P342" t="s">
        <v>856</v>
      </c>
      <c r="Q342">
        <v>1</v>
      </c>
      <c r="X342">
        <v>0.26</v>
      </c>
      <c r="Y342">
        <v>0</v>
      </c>
      <c r="Z342">
        <v>0</v>
      </c>
      <c r="AA342">
        <v>0</v>
      </c>
      <c r="AB342">
        <v>539.69000000000005</v>
      </c>
      <c r="AC342">
        <v>0</v>
      </c>
      <c r="AD342">
        <v>1</v>
      </c>
      <c r="AE342">
        <v>1</v>
      </c>
      <c r="AF342" t="s">
        <v>3</v>
      </c>
      <c r="AG342">
        <v>0.26</v>
      </c>
      <c r="AH342">
        <v>2</v>
      </c>
      <c r="AI342">
        <v>424392712</v>
      </c>
      <c r="AJ342">
        <v>293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ROW(Source!A244)</f>
        <v>244</v>
      </c>
      <c r="B343">
        <v>424392713</v>
      </c>
      <c r="C343">
        <v>424236456</v>
      </c>
      <c r="D343">
        <v>417090896</v>
      </c>
      <c r="E343">
        <v>117</v>
      </c>
      <c r="F343">
        <v>1</v>
      </c>
      <c r="G343">
        <v>1</v>
      </c>
      <c r="H343">
        <v>1</v>
      </c>
      <c r="I343" t="s">
        <v>854</v>
      </c>
      <c r="J343" t="s">
        <v>3</v>
      </c>
      <c r="K343" t="s">
        <v>855</v>
      </c>
      <c r="L343">
        <v>1191</v>
      </c>
      <c r="N343">
        <v>1013</v>
      </c>
      <c r="O343" t="s">
        <v>856</v>
      </c>
      <c r="P343" t="s">
        <v>856</v>
      </c>
      <c r="Q343">
        <v>1</v>
      </c>
      <c r="X343">
        <v>0.52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2</v>
      </c>
      <c r="AF343" t="s">
        <v>3</v>
      </c>
      <c r="AG343">
        <v>0.52</v>
      </c>
      <c r="AH343">
        <v>2</v>
      </c>
      <c r="AI343">
        <v>424392713</v>
      </c>
      <c r="AJ343">
        <v>294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ROW(Source!A244)</f>
        <v>244</v>
      </c>
      <c r="B344">
        <v>424392714</v>
      </c>
      <c r="C344">
        <v>424236456</v>
      </c>
      <c r="D344">
        <v>417097322</v>
      </c>
      <c r="E344">
        <v>1</v>
      </c>
      <c r="F344">
        <v>1</v>
      </c>
      <c r="G344">
        <v>1</v>
      </c>
      <c r="H344">
        <v>2</v>
      </c>
      <c r="I344" t="s">
        <v>1049</v>
      </c>
      <c r="J344" t="s">
        <v>1050</v>
      </c>
      <c r="K344" t="s">
        <v>1051</v>
      </c>
      <c r="L344">
        <v>1368</v>
      </c>
      <c r="N344">
        <v>1011</v>
      </c>
      <c r="O344" t="s">
        <v>748</v>
      </c>
      <c r="P344" t="s">
        <v>748</v>
      </c>
      <c r="Q344">
        <v>1</v>
      </c>
      <c r="X344">
        <v>0.26</v>
      </c>
      <c r="Y344">
        <v>0</v>
      </c>
      <c r="Z344">
        <v>4758.67</v>
      </c>
      <c r="AA344">
        <v>1240.48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0.26</v>
      </c>
      <c r="AH344">
        <v>2</v>
      </c>
      <c r="AI344">
        <v>424392714</v>
      </c>
      <c r="AJ344">
        <v>295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ROW(Source!A281)</f>
        <v>281</v>
      </c>
      <c r="B345">
        <v>424392715</v>
      </c>
      <c r="C345">
        <v>424236464</v>
      </c>
      <c r="D345">
        <v>417090854</v>
      </c>
      <c r="E345">
        <v>117</v>
      </c>
      <c r="F345">
        <v>1</v>
      </c>
      <c r="G345">
        <v>1</v>
      </c>
      <c r="H345">
        <v>1</v>
      </c>
      <c r="I345" t="s">
        <v>849</v>
      </c>
      <c r="J345" t="s">
        <v>3</v>
      </c>
      <c r="K345" t="s">
        <v>850</v>
      </c>
      <c r="L345">
        <v>1369</v>
      </c>
      <c r="N345">
        <v>1013</v>
      </c>
      <c r="O345" t="s">
        <v>851</v>
      </c>
      <c r="P345" t="s">
        <v>851</v>
      </c>
      <c r="Q345">
        <v>1</v>
      </c>
      <c r="X345">
        <v>2.78</v>
      </c>
      <c r="Y345">
        <v>0</v>
      </c>
      <c r="Z345">
        <v>0</v>
      </c>
      <c r="AA345">
        <v>0</v>
      </c>
      <c r="AB345">
        <v>439</v>
      </c>
      <c r="AC345">
        <v>0</v>
      </c>
      <c r="AD345">
        <v>1</v>
      </c>
      <c r="AE345">
        <v>1</v>
      </c>
      <c r="AF345" t="s">
        <v>3</v>
      </c>
      <c r="AG345">
        <v>2.78</v>
      </c>
      <c r="AH345">
        <v>2</v>
      </c>
      <c r="AI345">
        <v>424392715</v>
      </c>
      <c r="AJ345">
        <v>296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ROW(Source!A281)</f>
        <v>281</v>
      </c>
      <c r="B346">
        <v>424392716</v>
      </c>
      <c r="C346">
        <v>424236464</v>
      </c>
      <c r="D346">
        <v>417090856</v>
      </c>
      <c r="E346">
        <v>117</v>
      </c>
      <c r="F346">
        <v>1</v>
      </c>
      <c r="G346">
        <v>1</v>
      </c>
      <c r="H346">
        <v>1</v>
      </c>
      <c r="I346" t="s">
        <v>852</v>
      </c>
      <c r="J346" t="s">
        <v>3</v>
      </c>
      <c r="K346" t="s">
        <v>853</v>
      </c>
      <c r="L346">
        <v>1369</v>
      </c>
      <c r="N346">
        <v>1013</v>
      </c>
      <c r="O346" t="s">
        <v>851</v>
      </c>
      <c r="P346" t="s">
        <v>851</v>
      </c>
      <c r="Q346">
        <v>1</v>
      </c>
      <c r="X346">
        <v>8.11</v>
      </c>
      <c r="Y346">
        <v>0</v>
      </c>
      <c r="Z346">
        <v>0</v>
      </c>
      <c r="AA346">
        <v>0</v>
      </c>
      <c r="AB346">
        <v>479.27</v>
      </c>
      <c r="AC346">
        <v>0</v>
      </c>
      <c r="AD346">
        <v>1</v>
      </c>
      <c r="AE346">
        <v>1</v>
      </c>
      <c r="AF346" t="s">
        <v>3</v>
      </c>
      <c r="AG346">
        <v>8.11</v>
      </c>
      <c r="AH346">
        <v>2</v>
      </c>
      <c r="AI346">
        <v>424392716</v>
      </c>
      <c r="AJ346">
        <v>297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ROW(Source!A281)</f>
        <v>281</v>
      </c>
      <c r="B347">
        <v>424392717</v>
      </c>
      <c r="C347">
        <v>424236464</v>
      </c>
      <c r="D347">
        <v>417090860</v>
      </c>
      <c r="E347">
        <v>117</v>
      </c>
      <c r="F347">
        <v>1</v>
      </c>
      <c r="G347">
        <v>1</v>
      </c>
      <c r="H347">
        <v>1</v>
      </c>
      <c r="I347" t="s">
        <v>1101</v>
      </c>
      <c r="J347" t="s">
        <v>3</v>
      </c>
      <c r="K347" t="s">
        <v>1102</v>
      </c>
      <c r="L347">
        <v>1369</v>
      </c>
      <c r="N347">
        <v>1013</v>
      </c>
      <c r="O347" t="s">
        <v>851</v>
      </c>
      <c r="P347" t="s">
        <v>851</v>
      </c>
      <c r="Q347">
        <v>1</v>
      </c>
      <c r="X347">
        <v>13.98</v>
      </c>
      <c r="Y347">
        <v>0</v>
      </c>
      <c r="Z347">
        <v>0</v>
      </c>
      <c r="AA347">
        <v>0</v>
      </c>
      <c r="AB347">
        <v>539.69000000000005</v>
      </c>
      <c r="AC347">
        <v>0</v>
      </c>
      <c r="AD347">
        <v>1</v>
      </c>
      <c r="AE347">
        <v>1</v>
      </c>
      <c r="AF347" t="s">
        <v>3</v>
      </c>
      <c r="AG347">
        <v>13.98</v>
      </c>
      <c r="AH347">
        <v>2</v>
      </c>
      <c r="AI347">
        <v>424392717</v>
      </c>
      <c r="AJ347">
        <v>298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ROW(Source!A281)</f>
        <v>281</v>
      </c>
      <c r="B348">
        <v>424392718</v>
      </c>
      <c r="C348">
        <v>424236464</v>
      </c>
      <c r="D348">
        <v>417090864</v>
      </c>
      <c r="E348">
        <v>117</v>
      </c>
      <c r="F348">
        <v>1</v>
      </c>
      <c r="G348">
        <v>1</v>
      </c>
      <c r="H348">
        <v>1</v>
      </c>
      <c r="I348" t="s">
        <v>1103</v>
      </c>
      <c r="J348" t="s">
        <v>3</v>
      </c>
      <c r="K348" t="s">
        <v>1104</v>
      </c>
      <c r="L348">
        <v>1369</v>
      </c>
      <c r="N348">
        <v>1013</v>
      </c>
      <c r="O348" t="s">
        <v>851</v>
      </c>
      <c r="P348" t="s">
        <v>851</v>
      </c>
      <c r="Q348">
        <v>1</v>
      </c>
      <c r="X348">
        <v>6.54</v>
      </c>
      <c r="Y348">
        <v>0</v>
      </c>
      <c r="Z348">
        <v>0</v>
      </c>
      <c r="AA348">
        <v>0</v>
      </c>
      <c r="AB348">
        <v>620.24</v>
      </c>
      <c r="AC348">
        <v>0</v>
      </c>
      <c r="AD348">
        <v>1</v>
      </c>
      <c r="AE348">
        <v>1</v>
      </c>
      <c r="AF348" t="s">
        <v>3</v>
      </c>
      <c r="AG348">
        <v>6.54</v>
      </c>
      <c r="AH348">
        <v>2</v>
      </c>
      <c r="AI348">
        <v>424392718</v>
      </c>
      <c r="AJ348">
        <v>299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ROW(Source!A281)</f>
        <v>281</v>
      </c>
      <c r="B349">
        <v>424392719</v>
      </c>
      <c r="C349">
        <v>424236464</v>
      </c>
      <c r="D349">
        <v>417090866</v>
      </c>
      <c r="E349">
        <v>117</v>
      </c>
      <c r="F349">
        <v>1</v>
      </c>
      <c r="G349">
        <v>1</v>
      </c>
      <c r="H349">
        <v>1</v>
      </c>
      <c r="I349" t="s">
        <v>1105</v>
      </c>
      <c r="J349" t="s">
        <v>3</v>
      </c>
      <c r="K349" t="s">
        <v>1106</v>
      </c>
      <c r="L349">
        <v>1369</v>
      </c>
      <c r="N349">
        <v>1013</v>
      </c>
      <c r="O349" t="s">
        <v>851</v>
      </c>
      <c r="P349" t="s">
        <v>851</v>
      </c>
      <c r="Q349">
        <v>1</v>
      </c>
      <c r="X349">
        <v>0.94</v>
      </c>
      <c r="Y349">
        <v>0</v>
      </c>
      <c r="Z349">
        <v>0</v>
      </c>
      <c r="AA349">
        <v>0</v>
      </c>
      <c r="AB349">
        <v>724.95</v>
      </c>
      <c r="AC349">
        <v>0</v>
      </c>
      <c r="AD349">
        <v>1</v>
      </c>
      <c r="AE349">
        <v>1</v>
      </c>
      <c r="AF349" t="s">
        <v>3</v>
      </c>
      <c r="AG349">
        <v>0.94</v>
      </c>
      <c r="AH349">
        <v>2</v>
      </c>
      <c r="AI349">
        <v>424392719</v>
      </c>
      <c r="AJ349">
        <v>300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ROW(Source!A281)</f>
        <v>281</v>
      </c>
      <c r="B350">
        <v>424392720</v>
      </c>
      <c r="C350">
        <v>424236464</v>
      </c>
      <c r="D350">
        <v>417090896</v>
      </c>
      <c r="E350">
        <v>117</v>
      </c>
      <c r="F350">
        <v>1</v>
      </c>
      <c r="G350">
        <v>1</v>
      </c>
      <c r="H350">
        <v>1</v>
      </c>
      <c r="I350" t="s">
        <v>854</v>
      </c>
      <c r="J350" t="s">
        <v>3</v>
      </c>
      <c r="K350" t="s">
        <v>855</v>
      </c>
      <c r="L350">
        <v>1191</v>
      </c>
      <c r="N350">
        <v>1013</v>
      </c>
      <c r="O350" t="s">
        <v>856</v>
      </c>
      <c r="P350" t="s">
        <v>856</v>
      </c>
      <c r="Q350">
        <v>1</v>
      </c>
      <c r="X350">
        <v>0.84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</v>
      </c>
      <c r="AG350">
        <v>0.84</v>
      </c>
      <c r="AH350">
        <v>2</v>
      </c>
      <c r="AI350">
        <v>424392720</v>
      </c>
      <c r="AJ350">
        <v>301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ROW(Source!A281)</f>
        <v>281</v>
      </c>
      <c r="B351">
        <v>424392721</v>
      </c>
      <c r="C351">
        <v>424236464</v>
      </c>
      <c r="D351">
        <v>417097392</v>
      </c>
      <c r="E351">
        <v>1</v>
      </c>
      <c r="F351">
        <v>1</v>
      </c>
      <c r="G351">
        <v>1</v>
      </c>
      <c r="H351">
        <v>2</v>
      </c>
      <c r="I351" t="s">
        <v>963</v>
      </c>
      <c r="J351" t="s">
        <v>964</v>
      </c>
      <c r="K351" t="s">
        <v>965</v>
      </c>
      <c r="L351">
        <v>1368</v>
      </c>
      <c r="N351">
        <v>1011</v>
      </c>
      <c r="O351" t="s">
        <v>748</v>
      </c>
      <c r="P351" t="s">
        <v>748</v>
      </c>
      <c r="Q351">
        <v>1</v>
      </c>
      <c r="X351">
        <v>0.02</v>
      </c>
      <c r="Y351">
        <v>0</v>
      </c>
      <c r="Z351">
        <v>1626.29</v>
      </c>
      <c r="AA351">
        <v>724.95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0.02</v>
      </c>
      <c r="AH351">
        <v>2</v>
      </c>
      <c r="AI351">
        <v>424392721</v>
      </c>
      <c r="AJ351">
        <v>302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ROW(Source!A281)</f>
        <v>281</v>
      </c>
      <c r="B352">
        <v>424392722</v>
      </c>
      <c r="C352">
        <v>424236464</v>
      </c>
      <c r="D352">
        <v>417097489</v>
      </c>
      <c r="E352">
        <v>1</v>
      </c>
      <c r="F352">
        <v>1</v>
      </c>
      <c r="G352">
        <v>1</v>
      </c>
      <c r="H352">
        <v>2</v>
      </c>
      <c r="I352" t="s">
        <v>1107</v>
      </c>
      <c r="J352" t="s">
        <v>1108</v>
      </c>
      <c r="K352" t="s">
        <v>1109</v>
      </c>
      <c r="L352">
        <v>1368</v>
      </c>
      <c r="N352">
        <v>1011</v>
      </c>
      <c r="O352" t="s">
        <v>748</v>
      </c>
      <c r="P352" t="s">
        <v>748</v>
      </c>
      <c r="Q352">
        <v>1</v>
      </c>
      <c r="X352">
        <v>2.4</v>
      </c>
      <c r="Y352">
        <v>0</v>
      </c>
      <c r="Z352">
        <v>1.75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2.4</v>
      </c>
      <c r="AH352">
        <v>2</v>
      </c>
      <c r="AI352">
        <v>424392722</v>
      </c>
      <c r="AJ352">
        <v>303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ROW(Source!A281)</f>
        <v>281</v>
      </c>
      <c r="B353">
        <v>424392723</v>
      </c>
      <c r="C353">
        <v>424236464</v>
      </c>
      <c r="D353">
        <v>417097534</v>
      </c>
      <c r="E353">
        <v>1</v>
      </c>
      <c r="F353">
        <v>1</v>
      </c>
      <c r="G353">
        <v>1</v>
      </c>
      <c r="H353">
        <v>2</v>
      </c>
      <c r="I353" t="s">
        <v>1110</v>
      </c>
      <c r="J353" t="s">
        <v>1111</v>
      </c>
      <c r="K353" t="s">
        <v>1112</v>
      </c>
      <c r="L353">
        <v>1368</v>
      </c>
      <c r="N353">
        <v>1011</v>
      </c>
      <c r="O353" t="s">
        <v>748</v>
      </c>
      <c r="P353" t="s">
        <v>748</v>
      </c>
      <c r="Q353">
        <v>1</v>
      </c>
      <c r="X353">
        <v>0.81</v>
      </c>
      <c r="Y353">
        <v>0</v>
      </c>
      <c r="Z353">
        <v>23.43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0.81</v>
      </c>
      <c r="AH353">
        <v>2</v>
      </c>
      <c r="AI353">
        <v>424392723</v>
      </c>
      <c r="AJ353">
        <v>304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ROW(Source!A281)</f>
        <v>281</v>
      </c>
      <c r="B354">
        <v>424392724</v>
      </c>
      <c r="C354">
        <v>424236464</v>
      </c>
      <c r="D354">
        <v>417098134</v>
      </c>
      <c r="E354">
        <v>1</v>
      </c>
      <c r="F354">
        <v>1</v>
      </c>
      <c r="G354">
        <v>1</v>
      </c>
      <c r="H354">
        <v>2</v>
      </c>
      <c r="I354" t="s">
        <v>1113</v>
      </c>
      <c r="J354" t="s">
        <v>1114</v>
      </c>
      <c r="K354" t="s">
        <v>1115</v>
      </c>
      <c r="L354">
        <v>1368</v>
      </c>
      <c r="N354">
        <v>1011</v>
      </c>
      <c r="O354" t="s">
        <v>748</v>
      </c>
      <c r="P354" t="s">
        <v>748</v>
      </c>
      <c r="Q354">
        <v>1</v>
      </c>
      <c r="X354">
        <v>0.81</v>
      </c>
      <c r="Y354">
        <v>0</v>
      </c>
      <c r="Z354">
        <v>995.51</v>
      </c>
      <c r="AA354">
        <v>620.24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0.81</v>
      </c>
      <c r="AH354">
        <v>2</v>
      </c>
      <c r="AI354">
        <v>424392724</v>
      </c>
      <c r="AJ354">
        <v>305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ROW(Source!A281)</f>
        <v>281</v>
      </c>
      <c r="B355">
        <v>424392725</v>
      </c>
      <c r="C355">
        <v>424236464</v>
      </c>
      <c r="D355">
        <v>417098287</v>
      </c>
      <c r="E355">
        <v>1</v>
      </c>
      <c r="F355">
        <v>1</v>
      </c>
      <c r="G355">
        <v>1</v>
      </c>
      <c r="H355">
        <v>2</v>
      </c>
      <c r="I355" t="s">
        <v>901</v>
      </c>
      <c r="J355" t="s">
        <v>902</v>
      </c>
      <c r="K355" t="s">
        <v>903</v>
      </c>
      <c r="L355">
        <v>1368</v>
      </c>
      <c r="N355">
        <v>1011</v>
      </c>
      <c r="O355" t="s">
        <v>748</v>
      </c>
      <c r="P355" t="s">
        <v>748</v>
      </c>
      <c r="Q355">
        <v>1</v>
      </c>
      <c r="X355">
        <v>0.01</v>
      </c>
      <c r="Y355">
        <v>0</v>
      </c>
      <c r="Z355">
        <v>641.70000000000005</v>
      </c>
      <c r="AA355">
        <v>539.69000000000005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0.01</v>
      </c>
      <c r="AH355">
        <v>2</v>
      </c>
      <c r="AI355">
        <v>424392725</v>
      </c>
      <c r="AJ355">
        <v>306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ROW(Source!A281)</f>
        <v>281</v>
      </c>
      <c r="B356">
        <v>424392726</v>
      </c>
      <c r="C356">
        <v>424236464</v>
      </c>
      <c r="D356">
        <v>417166617</v>
      </c>
      <c r="E356">
        <v>1</v>
      </c>
      <c r="F356">
        <v>1</v>
      </c>
      <c r="G356">
        <v>1</v>
      </c>
      <c r="H356">
        <v>3</v>
      </c>
      <c r="I356" t="s">
        <v>985</v>
      </c>
      <c r="J356" t="s">
        <v>986</v>
      </c>
      <c r="K356" t="s">
        <v>987</v>
      </c>
      <c r="L356">
        <v>1348</v>
      </c>
      <c r="N356">
        <v>1009</v>
      </c>
      <c r="O356" t="s">
        <v>635</v>
      </c>
      <c r="P356" t="s">
        <v>635</v>
      </c>
      <c r="Q356">
        <v>1000</v>
      </c>
      <c r="X356">
        <v>1E-4</v>
      </c>
      <c r="Y356">
        <v>83923.41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342</v>
      </c>
      <c r="AG356">
        <v>0</v>
      </c>
      <c r="AH356">
        <v>2</v>
      </c>
      <c r="AI356">
        <v>424392726</v>
      </c>
      <c r="AJ356">
        <v>307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ROW(Source!A281)</f>
        <v>281</v>
      </c>
      <c r="B357">
        <v>424392727</v>
      </c>
      <c r="C357">
        <v>424236464</v>
      </c>
      <c r="D357">
        <v>417173773</v>
      </c>
      <c r="E357">
        <v>1</v>
      </c>
      <c r="F357">
        <v>1</v>
      </c>
      <c r="G357">
        <v>1</v>
      </c>
      <c r="H357">
        <v>3</v>
      </c>
      <c r="I357" t="s">
        <v>1116</v>
      </c>
      <c r="J357" t="s">
        <v>1117</v>
      </c>
      <c r="K357" t="s">
        <v>1118</v>
      </c>
      <c r="L357">
        <v>1346</v>
      </c>
      <c r="N357">
        <v>1009</v>
      </c>
      <c r="O357" t="s">
        <v>1046</v>
      </c>
      <c r="P357" t="s">
        <v>1046</v>
      </c>
      <c r="Q357">
        <v>1</v>
      </c>
      <c r="X357">
        <v>3.9E-2</v>
      </c>
      <c r="Y357">
        <v>83.06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342</v>
      </c>
      <c r="AG357">
        <v>0</v>
      </c>
      <c r="AH357">
        <v>2</v>
      </c>
      <c r="AI357">
        <v>424392727</v>
      </c>
      <c r="AJ357">
        <v>308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ROW(Source!A281)</f>
        <v>281</v>
      </c>
      <c r="B358">
        <v>424392728</v>
      </c>
      <c r="C358">
        <v>424236464</v>
      </c>
      <c r="D358">
        <v>417175985</v>
      </c>
      <c r="E358">
        <v>1</v>
      </c>
      <c r="F358">
        <v>1</v>
      </c>
      <c r="G358">
        <v>1</v>
      </c>
      <c r="H358">
        <v>3</v>
      </c>
      <c r="I358" t="s">
        <v>1119</v>
      </c>
      <c r="J358" t="s">
        <v>1120</v>
      </c>
      <c r="K358" t="s">
        <v>1121</v>
      </c>
      <c r="L358">
        <v>1339</v>
      </c>
      <c r="N358">
        <v>1007</v>
      </c>
      <c r="O358" t="s">
        <v>910</v>
      </c>
      <c r="P358" t="s">
        <v>910</v>
      </c>
      <c r="Q358">
        <v>1</v>
      </c>
      <c r="X358">
        <v>0.01</v>
      </c>
      <c r="Y358">
        <v>7555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342</v>
      </c>
      <c r="AG358">
        <v>0</v>
      </c>
      <c r="AH358">
        <v>2</v>
      </c>
      <c r="AI358">
        <v>424392728</v>
      </c>
      <c r="AJ358">
        <v>309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ROW(Source!A281)</f>
        <v>281</v>
      </c>
      <c r="B359">
        <v>424392729</v>
      </c>
      <c r="C359">
        <v>424236464</v>
      </c>
      <c r="D359">
        <v>417096729</v>
      </c>
      <c r="E359">
        <v>117</v>
      </c>
      <c r="F359">
        <v>1</v>
      </c>
      <c r="G359">
        <v>1</v>
      </c>
      <c r="H359">
        <v>3</v>
      </c>
      <c r="I359" t="s">
        <v>1252</v>
      </c>
      <c r="J359" t="s">
        <v>3</v>
      </c>
      <c r="K359" t="s">
        <v>1253</v>
      </c>
      <c r="L359">
        <v>3277935</v>
      </c>
      <c r="N359">
        <v>1013</v>
      </c>
      <c r="O359" t="s">
        <v>1254</v>
      </c>
      <c r="P359" t="s">
        <v>1254</v>
      </c>
      <c r="Q359">
        <v>1</v>
      </c>
      <c r="X359">
        <v>2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 t="s">
        <v>342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ROW(Source!A283)</f>
        <v>283</v>
      </c>
      <c r="B360">
        <v>424392731</v>
      </c>
      <c r="C360">
        <v>424236496</v>
      </c>
      <c r="D360">
        <v>417090720</v>
      </c>
      <c r="E360">
        <v>117</v>
      </c>
      <c r="F360">
        <v>1</v>
      </c>
      <c r="G360">
        <v>1</v>
      </c>
      <c r="H360">
        <v>1</v>
      </c>
      <c r="I360" t="s">
        <v>1087</v>
      </c>
      <c r="J360" t="s">
        <v>3</v>
      </c>
      <c r="K360" t="s">
        <v>1088</v>
      </c>
      <c r="L360">
        <v>1191</v>
      </c>
      <c r="N360">
        <v>1013</v>
      </c>
      <c r="O360" t="s">
        <v>856</v>
      </c>
      <c r="P360" t="s">
        <v>856</v>
      </c>
      <c r="Q360">
        <v>1</v>
      </c>
      <c r="X360">
        <v>17.440000000000001</v>
      </c>
      <c r="Y360">
        <v>0</v>
      </c>
      <c r="Z360">
        <v>0</v>
      </c>
      <c r="AA360">
        <v>0</v>
      </c>
      <c r="AB360">
        <v>527.6</v>
      </c>
      <c r="AC360">
        <v>0</v>
      </c>
      <c r="AD360">
        <v>1</v>
      </c>
      <c r="AE360">
        <v>1</v>
      </c>
      <c r="AF360" t="s">
        <v>407</v>
      </c>
      <c r="AG360">
        <v>5.2320000000000002</v>
      </c>
      <c r="AH360">
        <v>2</v>
      </c>
      <c r="AI360">
        <v>424392731</v>
      </c>
      <c r="AJ360">
        <v>310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ROW(Source!A283)</f>
        <v>283</v>
      </c>
      <c r="B361">
        <v>424392732</v>
      </c>
      <c r="C361">
        <v>424236496</v>
      </c>
      <c r="D361">
        <v>417090896</v>
      </c>
      <c r="E361">
        <v>117</v>
      </c>
      <c r="F361">
        <v>1</v>
      </c>
      <c r="G361">
        <v>1</v>
      </c>
      <c r="H361">
        <v>1</v>
      </c>
      <c r="I361" t="s">
        <v>854</v>
      </c>
      <c r="J361" t="s">
        <v>3</v>
      </c>
      <c r="K361" t="s">
        <v>855</v>
      </c>
      <c r="L361">
        <v>1191</v>
      </c>
      <c r="N361">
        <v>1013</v>
      </c>
      <c r="O361" t="s">
        <v>856</v>
      </c>
      <c r="P361" t="s">
        <v>856</v>
      </c>
      <c r="Q361">
        <v>1</v>
      </c>
      <c r="X361">
        <v>2.64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2</v>
      </c>
      <c r="AF361" t="s">
        <v>407</v>
      </c>
      <c r="AG361">
        <v>0.79200000000000004</v>
      </c>
      <c r="AH361">
        <v>2</v>
      </c>
      <c r="AI361">
        <v>424392732</v>
      </c>
      <c r="AJ361">
        <v>311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ROW(Source!A283)</f>
        <v>283</v>
      </c>
      <c r="B362">
        <v>424392733</v>
      </c>
      <c r="C362">
        <v>424236496</v>
      </c>
      <c r="D362">
        <v>417097392</v>
      </c>
      <c r="E362">
        <v>1</v>
      </c>
      <c r="F362">
        <v>1</v>
      </c>
      <c r="G362">
        <v>1</v>
      </c>
      <c r="H362">
        <v>2</v>
      </c>
      <c r="I362" t="s">
        <v>963</v>
      </c>
      <c r="J362" t="s">
        <v>964</v>
      </c>
      <c r="K362" t="s">
        <v>965</v>
      </c>
      <c r="L362">
        <v>1368</v>
      </c>
      <c r="N362">
        <v>1011</v>
      </c>
      <c r="O362" t="s">
        <v>748</v>
      </c>
      <c r="P362" t="s">
        <v>748</v>
      </c>
      <c r="Q362">
        <v>1</v>
      </c>
      <c r="X362">
        <v>1.32</v>
      </c>
      <c r="Y362">
        <v>0</v>
      </c>
      <c r="Z362">
        <v>1626.29</v>
      </c>
      <c r="AA362">
        <v>724.95</v>
      </c>
      <c r="AB362">
        <v>0</v>
      </c>
      <c r="AC362">
        <v>0</v>
      </c>
      <c r="AD362">
        <v>1</v>
      </c>
      <c r="AE362">
        <v>0</v>
      </c>
      <c r="AF362" t="s">
        <v>407</v>
      </c>
      <c r="AG362">
        <v>0.39600000000000002</v>
      </c>
      <c r="AH362">
        <v>2</v>
      </c>
      <c r="AI362">
        <v>424392733</v>
      </c>
      <c r="AJ362">
        <v>312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ROW(Source!A283)</f>
        <v>283</v>
      </c>
      <c r="B363">
        <v>424392734</v>
      </c>
      <c r="C363">
        <v>424236496</v>
      </c>
      <c r="D363">
        <v>417097489</v>
      </c>
      <c r="E363">
        <v>1</v>
      </c>
      <c r="F363">
        <v>1</v>
      </c>
      <c r="G363">
        <v>1</v>
      </c>
      <c r="H363">
        <v>2</v>
      </c>
      <c r="I363" t="s">
        <v>1107</v>
      </c>
      <c r="J363" t="s">
        <v>1108</v>
      </c>
      <c r="K363" t="s">
        <v>1109</v>
      </c>
      <c r="L363">
        <v>1368</v>
      </c>
      <c r="N363">
        <v>1011</v>
      </c>
      <c r="O363" t="s">
        <v>748</v>
      </c>
      <c r="P363" t="s">
        <v>748</v>
      </c>
      <c r="Q363">
        <v>1</v>
      </c>
      <c r="X363">
        <v>3.97</v>
      </c>
      <c r="Y363">
        <v>0</v>
      </c>
      <c r="Z363">
        <v>1.75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407</v>
      </c>
      <c r="AG363">
        <v>1.1910000000000001</v>
      </c>
      <c r="AH363">
        <v>2</v>
      </c>
      <c r="AI363">
        <v>424392734</v>
      </c>
      <c r="AJ363">
        <v>313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ROW(Source!A283)</f>
        <v>283</v>
      </c>
      <c r="B364">
        <v>424392735</v>
      </c>
      <c r="C364">
        <v>424236496</v>
      </c>
      <c r="D364">
        <v>417097533</v>
      </c>
      <c r="E364">
        <v>1</v>
      </c>
      <c r="F364">
        <v>1</v>
      </c>
      <c r="G364">
        <v>1</v>
      </c>
      <c r="H364">
        <v>2</v>
      </c>
      <c r="I364" t="s">
        <v>1122</v>
      </c>
      <c r="J364" t="s">
        <v>1123</v>
      </c>
      <c r="K364" t="s">
        <v>1124</v>
      </c>
      <c r="L364">
        <v>1368</v>
      </c>
      <c r="N364">
        <v>1011</v>
      </c>
      <c r="O364" t="s">
        <v>748</v>
      </c>
      <c r="P364" t="s">
        <v>748</v>
      </c>
      <c r="Q364">
        <v>1</v>
      </c>
      <c r="X364">
        <v>3.97</v>
      </c>
      <c r="Y364">
        <v>0</v>
      </c>
      <c r="Z364">
        <v>13.44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407</v>
      </c>
      <c r="AG364">
        <v>1.1910000000000001</v>
      </c>
      <c r="AH364">
        <v>2</v>
      </c>
      <c r="AI364">
        <v>424392735</v>
      </c>
      <c r="AJ364">
        <v>314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ROW(Source!A283)</f>
        <v>283</v>
      </c>
      <c r="B365">
        <v>424392736</v>
      </c>
      <c r="C365">
        <v>424236496</v>
      </c>
      <c r="D365">
        <v>417098287</v>
      </c>
      <c r="E365">
        <v>1</v>
      </c>
      <c r="F365">
        <v>1</v>
      </c>
      <c r="G365">
        <v>1</v>
      </c>
      <c r="H365">
        <v>2</v>
      </c>
      <c r="I365" t="s">
        <v>901</v>
      </c>
      <c r="J365" t="s">
        <v>902</v>
      </c>
      <c r="K365" t="s">
        <v>903</v>
      </c>
      <c r="L365">
        <v>1368</v>
      </c>
      <c r="N365">
        <v>1011</v>
      </c>
      <c r="O365" t="s">
        <v>748</v>
      </c>
      <c r="P365" t="s">
        <v>748</v>
      </c>
      <c r="Q365">
        <v>1</v>
      </c>
      <c r="X365">
        <v>1.32</v>
      </c>
      <c r="Y365">
        <v>0</v>
      </c>
      <c r="Z365">
        <v>641.70000000000005</v>
      </c>
      <c r="AA365">
        <v>539.69000000000005</v>
      </c>
      <c r="AB365">
        <v>0</v>
      </c>
      <c r="AC365">
        <v>0</v>
      </c>
      <c r="AD365">
        <v>1</v>
      </c>
      <c r="AE365">
        <v>0</v>
      </c>
      <c r="AF365" t="s">
        <v>407</v>
      </c>
      <c r="AG365">
        <v>0.39600000000000002</v>
      </c>
      <c r="AH365">
        <v>2</v>
      </c>
      <c r="AI365">
        <v>424392736</v>
      </c>
      <c r="AJ365">
        <v>315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ROW(Source!A283)</f>
        <v>283</v>
      </c>
      <c r="B366">
        <v>424392737</v>
      </c>
      <c r="C366">
        <v>424236496</v>
      </c>
      <c r="D366">
        <v>417165237</v>
      </c>
      <c r="E366">
        <v>1</v>
      </c>
      <c r="F366">
        <v>1</v>
      </c>
      <c r="G366">
        <v>1</v>
      </c>
      <c r="H366">
        <v>3</v>
      </c>
      <c r="I366" t="s">
        <v>1125</v>
      </c>
      <c r="J366" t="s">
        <v>1126</v>
      </c>
      <c r="K366" t="s">
        <v>1127</v>
      </c>
      <c r="L366">
        <v>1302</v>
      </c>
      <c r="N366">
        <v>1003</v>
      </c>
      <c r="O366" t="s">
        <v>1128</v>
      </c>
      <c r="P366" t="s">
        <v>1128</v>
      </c>
      <c r="Q366">
        <v>10</v>
      </c>
      <c r="X366">
        <v>9.6000000000000002E-2</v>
      </c>
      <c r="Y366">
        <v>37.71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342</v>
      </c>
      <c r="AG366">
        <v>0</v>
      </c>
      <c r="AH366">
        <v>2</v>
      </c>
      <c r="AI366">
        <v>424392737</v>
      </c>
      <c r="AJ366">
        <v>316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ROW(Source!A283)</f>
        <v>283</v>
      </c>
      <c r="B367">
        <v>424392738</v>
      </c>
      <c r="C367">
        <v>424236496</v>
      </c>
      <c r="D367">
        <v>417173959</v>
      </c>
      <c r="E367">
        <v>1</v>
      </c>
      <c r="F367">
        <v>1</v>
      </c>
      <c r="G367">
        <v>1</v>
      </c>
      <c r="H367">
        <v>3</v>
      </c>
      <c r="I367" t="s">
        <v>1129</v>
      </c>
      <c r="J367" t="s">
        <v>1130</v>
      </c>
      <c r="K367" t="s">
        <v>1131</v>
      </c>
      <c r="L367">
        <v>1348</v>
      </c>
      <c r="N367">
        <v>1009</v>
      </c>
      <c r="O367" t="s">
        <v>635</v>
      </c>
      <c r="P367" t="s">
        <v>635</v>
      </c>
      <c r="Q367">
        <v>1000</v>
      </c>
      <c r="X367">
        <v>1E-3</v>
      </c>
      <c r="Y367">
        <v>70310.45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342</v>
      </c>
      <c r="AG367">
        <v>0</v>
      </c>
      <c r="AH367">
        <v>2</v>
      </c>
      <c r="AI367">
        <v>424392738</v>
      </c>
      <c r="AJ367">
        <v>317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ROW(Source!A283)</f>
        <v>283</v>
      </c>
      <c r="B368">
        <v>424392739</v>
      </c>
      <c r="C368">
        <v>424236496</v>
      </c>
      <c r="D368">
        <v>417174138</v>
      </c>
      <c r="E368">
        <v>1</v>
      </c>
      <c r="F368">
        <v>1</v>
      </c>
      <c r="G368">
        <v>1</v>
      </c>
      <c r="H368">
        <v>3</v>
      </c>
      <c r="I368" t="s">
        <v>1132</v>
      </c>
      <c r="J368" t="s">
        <v>1133</v>
      </c>
      <c r="K368" t="s">
        <v>1134</v>
      </c>
      <c r="L368">
        <v>1348</v>
      </c>
      <c r="N368">
        <v>1009</v>
      </c>
      <c r="O368" t="s">
        <v>635</v>
      </c>
      <c r="P368" t="s">
        <v>635</v>
      </c>
      <c r="Q368">
        <v>1000</v>
      </c>
      <c r="X368">
        <v>0.01</v>
      </c>
      <c r="Y368">
        <v>41746.199999999997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342</v>
      </c>
      <c r="AG368">
        <v>0</v>
      </c>
      <c r="AH368">
        <v>2</v>
      </c>
      <c r="AI368">
        <v>424392739</v>
      </c>
      <c r="AJ368">
        <v>318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ROW(Source!A283)</f>
        <v>283</v>
      </c>
      <c r="B369">
        <v>424392740</v>
      </c>
      <c r="C369">
        <v>424236496</v>
      </c>
      <c r="D369">
        <v>417183758</v>
      </c>
      <c r="E369">
        <v>1</v>
      </c>
      <c r="F369">
        <v>1</v>
      </c>
      <c r="G369">
        <v>1</v>
      </c>
      <c r="H369">
        <v>3</v>
      </c>
      <c r="I369" t="s">
        <v>1135</v>
      </c>
      <c r="J369" t="s">
        <v>1136</v>
      </c>
      <c r="K369" t="s">
        <v>1137</v>
      </c>
      <c r="L369">
        <v>1346</v>
      </c>
      <c r="N369">
        <v>1009</v>
      </c>
      <c r="O369" t="s">
        <v>1046</v>
      </c>
      <c r="P369" t="s">
        <v>1046</v>
      </c>
      <c r="Q369">
        <v>1</v>
      </c>
      <c r="X369">
        <v>0.25</v>
      </c>
      <c r="Y369">
        <v>79.88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342</v>
      </c>
      <c r="AG369">
        <v>0</v>
      </c>
      <c r="AH369">
        <v>2</v>
      </c>
      <c r="AI369">
        <v>424392740</v>
      </c>
      <c r="AJ369">
        <v>319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ROW(Source!A283)</f>
        <v>283</v>
      </c>
      <c r="B370">
        <v>424392741</v>
      </c>
      <c r="C370">
        <v>424236496</v>
      </c>
      <c r="D370">
        <v>417183788</v>
      </c>
      <c r="E370">
        <v>1</v>
      </c>
      <c r="F370">
        <v>1</v>
      </c>
      <c r="G370">
        <v>1</v>
      </c>
      <c r="H370">
        <v>3</v>
      </c>
      <c r="I370" t="s">
        <v>1138</v>
      </c>
      <c r="J370" t="s">
        <v>1139</v>
      </c>
      <c r="K370" t="s">
        <v>1140</v>
      </c>
      <c r="L370">
        <v>1348</v>
      </c>
      <c r="N370">
        <v>1009</v>
      </c>
      <c r="O370" t="s">
        <v>635</v>
      </c>
      <c r="P370" t="s">
        <v>635</v>
      </c>
      <c r="Q370">
        <v>1000</v>
      </c>
      <c r="X370">
        <v>6.0000000000000002E-5</v>
      </c>
      <c r="Y370">
        <v>82698.14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342</v>
      </c>
      <c r="AG370">
        <v>0</v>
      </c>
      <c r="AH370">
        <v>2</v>
      </c>
      <c r="AI370">
        <v>424392741</v>
      </c>
      <c r="AJ370">
        <v>320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ROW(Source!A283)</f>
        <v>283</v>
      </c>
      <c r="B371">
        <v>424392742</v>
      </c>
      <c r="C371">
        <v>424236496</v>
      </c>
      <c r="D371">
        <v>417096729</v>
      </c>
      <c r="E371">
        <v>117</v>
      </c>
      <c r="F371">
        <v>1</v>
      </c>
      <c r="G371">
        <v>1</v>
      </c>
      <c r="H371">
        <v>3</v>
      </c>
      <c r="I371" t="s">
        <v>1252</v>
      </c>
      <c r="J371" t="s">
        <v>3</v>
      </c>
      <c r="K371" t="s">
        <v>1253</v>
      </c>
      <c r="L371">
        <v>3277935</v>
      </c>
      <c r="N371">
        <v>1013</v>
      </c>
      <c r="O371" t="s">
        <v>1254</v>
      </c>
      <c r="P371" t="s">
        <v>1254</v>
      </c>
      <c r="Q371">
        <v>1</v>
      </c>
      <c r="X371">
        <v>2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 t="s">
        <v>342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ROW(Source!A284)</f>
        <v>284</v>
      </c>
      <c r="B372">
        <v>424392744</v>
      </c>
      <c r="C372">
        <v>424236521</v>
      </c>
      <c r="D372">
        <v>417090720</v>
      </c>
      <c r="E372">
        <v>117</v>
      </c>
      <c r="F372">
        <v>1</v>
      </c>
      <c r="G372">
        <v>1</v>
      </c>
      <c r="H372">
        <v>1</v>
      </c>
      <c r="I372" t="s">
        <v>1087</v>
      </c>
      <c r="J372" t="s">
        <v>3</v>
      </c>
      <c r="K372" t="s">
        <v>1088</v>
      </c>
      <c r="L372">
        <v>1191</v>
      </c>
      <c r="N372">
        <v>1013</v>
      </c>
      <c r="O372" t="s">
        <v>856</v>
      </c>
      <c r="P372" t="s">
        <v>856</v>
      </c>
      <c r="Q372">
        <v>1</v>
      </c>
      <c r="X372">
        <v>17.440000000000001</v>
      </c>
      <c r="Y372">
        <v>0</v>
      </c>
      <c r="Z372">
        <v>0</v>
      </c>
      <c r="AA372">
        <v>0</v>
      </c>
      <c r="AB372">
        <v>527.6</v>
      </c>
      <c r="AC372">
        <v>0</v>
      </c>
      <c r="AD372">
        <v>1</v>
      </c>
      <c r="AE372">
        <v>1</v>
      </c>
      <c r="AF372" t="s">
        <v>3</v>
      </c>
      <c r="AG372">
        <v>17.440000000000001</v>
      </c>
      <c r="AH372">
        <v>2</v>
      </c>
      <c r="AI372">
        <v>424392744</v>
      </c>
      <c r="AJ372">
        <v>321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ROW(Source!A284)</f>
        <v>284</v>
      </c>
      <c r="B373">
        <v>424392745</v>
      </c>
      <c r="C373">
        <v>424236521</v>
      </c>
      <c r="D373">
        <v>417090896</v>
      </c>
      <c r="E373">
        <v>117</v>
      </c>
      <c r="F373">
        <v>1</v>
      </c>
      <c r="G373">
        <v>1</v>
      </c>
      <c r="H373">
        <v>1</v>
      </c>
      <c r="I373" t="s">
        <v>854</v>
      </c>
      <c r="J373" t="s">
        <v>3</v>
      </c>
      <c r="K373" t="s">
        <v>855</v>
      </c>
      <c r="L373">
        <v>1191</v>
      </c>
      <c r="N373">
        <v>1013</v>
      </c>
      <c r="O373" t="s">
        <v>856</v>
      </c>
      <c r="P373" t="s">
        <v>856</v>
      </c>
      <c r="Q373">
        <v>1</v>
      </c>
      <c r="X373">
        <v>2.64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3</v>
      </c>
      <c r="AG373">
        <v>2.64</v>
      </c>
      <c r="AH373">
        <v>2</v>
      </c>
      <c r="AI373">
        <v>424392745</v>
      </c>
      <c r="AJ373">
        <v>322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ROW(Source!A284)</f>
        <v>284</v>
      </c>
      <c r="B374">
        <v>424392746</v>
      </c>
      <c r="C374">
        <v>424236521</v>
      </c>
      <c r="D374">
        <v>417097392</v>
      </c>
      <c r="E374">
        <v>1</v>
      </c>
      <c r="F374">
        <v>1</v>
      </c>
      <c r="G374">
        <v>1</v>
      </c>
      <c r="H374">
        <v>2</v>
      </c>
      <c r="I374" t="s">
        <v>963</v>
      </c>
      <c r="J374" t="s">
        <v>964</v>
      </c>
      <c r="K374" t="s">
        <v>965</v>
      </c>
      <c r="L374">
        <v>1368</v>
      </c>
      <c r="N374">
        <v>1011</v>
      </c>
      <c r="O374" t="s">
        <v>748</v>
      </c>
      <c r="P374" t="s">
        <v>748</v>
      </c>
      <c r="Q374">
        <v>1</v>
      </c>
      <c r="X374">
        <v>1.32</v>
      </c>
      <c r="Y374">
        <v>0</v>
      </c>
      <c r="Z374">
        <v>1626.29</v>
      </c>
      <c r="AA374">
        <v>724.95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1.32</v>
      </c>
      <c r="AH374">
        <v>2</v>
      </c>
      <c r="AI374">
        <v>424392746</v>
      </c>
      <c r="AJ374">
        <v>323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ROW(Source!A284)</f>
        <v>284</v>
      </c>
      <c r="B375">
        <v>424392747</v>
      </c>
      <c r="C375">
        <v>424236521</v>
      </c>
      <c r="D375">
        <v>417097489</v>
      </c>
      <c r="E375">
        <v>1</v>
      </c>
      <c r="F375">
        <v>1</v>
      </c>
      <c r="G375">
        <v>1</v>
      </c>
      <c r="H375">
        <v>2</v>
      </c>
      <c r="I375" t="s">
        <v>1107</v>
      </c>
      <c r="J375" t="s">
        <v>1108</v>
      </c>
      <c r="K375" t="s">
        <v>1109</v>
      </c>
      <c r="L375">
        <v>1368</v>
      </c>
      <c r="N375">
        <v>1011</v>
      </c>
      <c r="O375" t="s">
        <v>748</v>
      </c>
      <c r="P375" t="s">
        <v>748</v>
      </c>
      <c r="Q375">
        <v>1</v>
      </c>
      <c r="X375">
        <v>3.97</v>
      </c>
      <c r="Y375">
        <v>0</v>
      </c>
      <c r="Z375">
        <v>1.75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3.97</v>
      </c>
      <c r="AH375">
        <v>2</v>
      </c>
      <c r="AI375">
        <v>424392747</v>
      </c>
      <c r="AJ375">
        <v>324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ROW(Source!A284)</f>
        <v>284</v>
      </c>
      <c r="B376">
        <v>424392748</v>
      </c>
      <c r="C376">
        <v>424236521</v>
      </c>
      <c r="D376">
        <v>417097533</v>
      </c>
      <c r="E376">
        <v>1</v>
      </c>
      <c r="F376">
        <v>1</v>
      </c>
      <c r="G376">
        <v>1</v>
      </c>
      <c r="H376">
        <v>2</v>
      </c>
      <c r="I376" t="s">
        <v>1122</v>
      </c>
      <c r="J376" t="s">
        <v>1123</v>
      </c>
      <c r="K376" t="s">
        <v>1124</v>
      </c>
      <c r="L376">
        <v>1368</v>
      </c>
      <c r="N376">
        <v>1011</v>
      </c>
      <c r="O376" t="s">
        <v>748</v>
      </c>
      <c r="P376" t="s">
        <v>748</v>
      </c>
      <c r="Q376">
        <v>1</v>
      </c>
      <c r="X376">
        <v>3.97</v>
      </c>
      <c r="Y376">
        <v>0</v>
      </c>
      <c r="Z376">
        <v>13.44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3.97</v>
      </c>
      <c r="AH376">
        <v>2</v>
      </c>
      <c r="AI376">
        <v>424392748</v>
      </c>
      <c r="AJ376">
        <v>325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ROW(Source!A284)</f>
        <v>284</v>
      </c>
      <c r="B377">
        <v>424392749</v>
      </c>
      <c r="C377">
        <v>424236521</v>
      </c>
      <c r="D377">
        <v>417098287</v>
      </c>
      <c r="E377">
        <v>1</v>
      </c>
      <c r="F377">
        <v>1</v>
      </c>
      <c r="G377">
        <v>1</v>
      </c>
      <c r="H377">
        <v>2</v>
      </c>
      <c r="I377" t="s">
        <v>901</v>
      </c>
      <c r="J377" t="s">
        <v>902</v>
      </c>
      <c r="K377" t="s">
        <v>903</v>
      </c>
      <c r="L377">
        <v>1368</v>
      </c>
      <c r="N377">
        <v>1011</v>
      </c>
      <c r="O377" t="s">
        <v>748</v>
      </c>
      <c r="P377" t="s">
        <v>748</v>
      </c>
      <c r="Q377">
        <v>1</v>
      </c>
      <c r="X377">
        <v>1.32</v>
      </c>
      <c r="Y377">
        <v>0</v>
      </c>
      <c r="Z377">
        <v>641.70000000000005</v>
      </c>
      <c r="AA377">
        <v>539.69000000000005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1.32</v>
      </c>
      <c r="AH377">
        <v>2</v>
      </c>
      <c r="AI377">
        <v>424392749</v>
      </c>
      <c r="AJ377">
        <v>326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ROW(Source!A284)</f>
        <v>284</v>
      </c>
      <c r="B378">
        <v>424392750</v>
      </c>
      <c r="C378">
        <v>424236521</v>
      </c>
      <c r="D378">
        <v>417165237</v>
      </c>
      <c r="E378">
        <v>1</v>
      </c>
      <c r="F378">
        <v>1</v>
      </c>
      <c r="G378">
        <v>1</v>
      </c>
      <c r="H378">
        <v>3</v>
      </c>
      <c r="I378" t="s">
        <v>1125</v>
      </c>
      <c r="J378" t="s">
        <v>1126</v>
      </c>
      <c r="K378" t="s">
        <v>1127</v>
      </c>
      <c r="L378">
        <v>1302</v>
      </c>
      <c r="N378">
        <v>1003</v>
      </c>
      <c r="O378" t="s">
        <v>1128</v>
      </c>
      <c r="P378" t="s">
        <v>1128</v>
      </c>
      <c r="Q378">
        <v>10</v>
      </c>
      <c r="X378">
        <v>9.6000000000000002E-2</v>
      </c>
      <c r="Y378">
        <v>37.71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15</v>
      </c>
      <c r="AG378">
        <v>0</v>
      </c>
      <c r="AH378">
        <v>2</v>
      </c>
      <c r="AI378">
        <v>424392750</v>
      </c>
      <c r="AJ378">
        <v>327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ROW(Source!A284)</f>
        <v>284</v>
      </c>
      <c r="B379">
        <v>424392751</v>
      </c>
      <c r="C379">
        <v>424236521</v>
      </c>
      <c r="D379">
        <v>417173959</v>
      </c>
      <c r="E379">
        <v>1</v>
      </c>
      <c r="F379">
        <v>1</v>
      </c>
      <c r="G379">
        <v>1</v>
      </c>
      <c r="H379">
        <v>3</v>
      </c>
      <c r="I379" t="s">
        <v>1129</v>
      </c>
      <c r="J379" t="s">
        <v>1130</v>
      </c>
      <c r="K379" t="s">
        <v>1131</v>
      </c>
      <c r="L379">
        <v>1348</v>
      </c>
      <c r="N379">
        <v>1009</v>
      </c>
      <c r="O379" t="s">
        <v>635</v>
      </c>
      <c r="P379" t="s">
        <v>635</v>
      </c>
      <c r="Q379">
        <v>1000</v>
      </c>
      <c r="X379">
        <v>1E-3</v>
      </c>
      <c r="Y379">
        <v>70310.45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15</v>
      </c>
      <c r="AG379">
        <v>0</v>
      </c>
      <c r="AH379">
        <v>2</v>
      </c>
      <c r="AI379">
        <v>424392751</v>
      </c>
      <c r="AJ379">
        <v>328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ROW(Source!A284)</f>
        <v>284</v>
      </c>
      <c r="B380">
        <v>424392752</v>
      </c>
      <c r="C380">
        <v>424236521</v>
      </c>
      <c r="D380">
        <v>417174138</v>
      </c>
      <c r="E380">
        <v>1</v>
      </c>
      <c r="F380">
        <v>1</v>
      </c>
      <c r="G380">
        <v>1</v>
      </c>
      <c r="H380">
        <v>3</v>
      </c>
      <c r="I380" t="s">
        <v>1132</v>
      </c>
      <c r="J380" t="s">
        <v>1133</v>
      </c>
      <c r="K380" t="s">
        <v>1134</v>
      </c>
      <c r="L380">
        <v>1348</v>
      </c>
      <c r="N380">
        <v>1009</v>
      </c>
      <c r="O380" t="s">
        <v>635</v>
      </c>
      <c r="P380" t="s">
        <v>635</v>
      </c>
      <c r="Q380">
        <v>1000</v>
      </c>
      <c r="X380">
        <v>0.01</v>
      </c>
      <c r="Y380">
        <v>41746.199999999997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15</v>
      </c>
      <c r="AG380">
        <v>0</v>
      </c>
      <c r="AH380">
        <v>2</v>
      </c>
      <c r="AI380">
        <v>424392752</v>
      </c>
      <c r="AJ380">
        <v>329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ROW(Source!A284)</f>
        <v>284</v>
      </c>
      <c r="B381">
        <v>424392753</v>
      </c>
      <c r="C381">
        <v>424236521</v>
      </c>
      <c r="D381">
        <v>417183758</v>
      </c>
      <c r="E381">
        <v>1</v>
      </c>
      <c r="F381">
        <v>1</v>
      </c>
      <c r="G381">
        <v>1</v>
      </c>
      <c r="H381">
        <v>3</v>
      </c>
      <c r="I381" t="s">
        <v>1135</v>
      </c>
      <c r="J381" t="s">
        <v>1136</v>
      </c>
      <c r="K381" t="s">
        <v>1137</v>
      </c>
      <c r="L381">
        <v>1346</v>
      </c>
      <c r="N381">
        <v>1009</v>
      </c>
      <c r="O381" t="s">
        <v>1046</v>
      </c>
      <c r="P381" t="s">
        <v>1046</v>
      </c>
      <c r="Q381">
        <v>1</v>
      </c>
      <c r="X381">
        <v>0.25</v>
      </c>
      <c r="Y381">
        <v>79.88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15</v>
      </c>
      <c r="AG381">
        <v>0</v>
      </c>
      <c r="AH381">
        <v>2</v>
      </c>
      <c r="AI381">
        <v>424392753</v>
      </c>
      <c r="AJ381">
        <v>330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ROW(Source!A284)</f>
        <v>284</v>
      </c>
      <c r="B382">
        <v>424392754</v>
      </c>
      <c r="C382">
        <v>424236521</v>
      </c>
      <c r="D382">
        <v>417183788</v>
      </c>
      <c r="E382">
        <v>1</v>
      </c>
      <c r="F382">
        <v>1</v>
      </c>
      <c r="G382">
        <v>1</v>
      </c>
      <c r="H382">
        <v>3</v>
      </c>
      <c r="I382" t="s">
        <v>1138</v>
      </c>
      <c r="J382" t="s">
        <v>1139</v>
      </c>
      <c r="K382" t="s">
        <v>1140</v>
      </c>
      <c r="L382">
        <v>1348</v>
      </c>
      <c r="N382">
        <v>1009</v>
      </c>
      <c r="O382" t="s">
        <v>635</v>
      </c>
      <c r="P382" t="s">
        <v>635</v>
      </c>
      <c r="Q382">
        <v>1000</v>
      </c>
      <c r="X382">
        <v>6.0000000000000002E-5</v>
      </c>
      <c r="Y382">
        <v>82698.14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15</v>
      </c>
      <c r="AG382">
        <v>0</v>
      </c>
      <c r="AH382">
        <v>2</v>
      </c>
      <c r="AI382">
        <v>424392754</v>
      </c>
      <c r="AJ382">
        <v>331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ROW(Source!A284)</f>
        <v>284</v>
      </c>
      <c r="B383">
        <v>424392755</v>
      </c>
      <c r="C383">
        <v>424236521</v>
      </c>
      <c r="D383">
        <v>417096729</v>
      </c>
      <c r="E383">
        <v>117</v>
      </c>
      <c r="F383">
        <v>1</v>
      </c>
      <c r="G383">
        <v>1</v>
      </c>
      <c r="H383">
        <v>3</v>
      </c>
      <c r="I383" t="s">
        <v>1252</v>
      </c>
      <c r="J383" t="s">
        <v>3</v>
      </c>
      <c r="K383" t="s">
        <v>1253</v>
      </c>
      <c r="L383">
        <v>3277935</v>
      </c>
      <c r="N383">
        <v>1013</v>
      </c>
      <c r="O383" t="s">
        <v>1254</v>
      </c>
      <c r="P383" t="s">
        <v>1254</v>
      </c>
      <c r="Q383">
        <v>1</v>
      </c>
      <c r="X383">
        <v>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15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ROW(Source!A285)</f>
        <v>285</v>
      </c>
      <c r="B384">
        <v>424392757</v>
      </c>
      <c r="C384">
        <v>424236546</v>
      </c>
      <c r="D384">
        <v>417090720</v>
      </c>
      <c r="E384">
        <v>117</v>
      </c>
      <c r="F384">
        <v>1</v>
      </c>
      <c r="G384">
        <v>1</v>
      </c>
      <c r="H384">
        <v>1</v>
      </c>
      <c r="I384" t="s">
        <v>1087</v>
      </c>
      <c r="J384" t="s">
        <v>3</v>
      </c>
      <c r="K384" t="s">
        <v>1088</v>
      </c>
      <c r="L384">
        <v>1191</v>
      </c>
      <c r="N384">
        <v>1013</v>
      </c>
      <c r="O384" t="s">
        <v>856</v>
      </c>
      <c r="P384" t="s">
        <v>856</v>
      </c>
      <c r="Q384">
        <v>1</v>
      </c>
      <c r="X384">
        <v>10.24</v>
      </c>
      <c r="Y384">
        <v>0</v>
      </c>
      <c r="Z384">
        <v>0</v>
      </c>
      <c r="AA384">
        <v>0</v>
      </c>
      <c r="AB384">
        <v>527.6</v>
      </c>
      <c r="AC384">
        <v>0</v>
      </c>
      <c r="AD384">
        <v>1</v>
      </c>
      <c r="AE384">
        <v>1</v>
      </c>
      <c r="AF384" t="s">
        <v>407</v>
      </c>
      <c r="AG384">
        <v>3.0720000000000001</v>
      </c>
      <c r="AH384">
        <v>2</v>
      </c>
      <c r="AI384">
        <v>424392757</v>
      </c>
      <c r="AJ384">
        <v>332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ROW(Source!A285)</f>
        <v>285</v>
      </c>
      <c r="B385">
        <v>424392758</v>
      </c>
      <c r="C385">
        <v>424236546</v>
      </c>
      <c r="D385">
        <v>417090896</v>
      </c>
      <c r="E385">
        <v>117</v>
      </c>
      <c r="F385">
        <v>1</v>
      </c>
      <c r="G385">
        <v>1</v>
      </c>
      <c r="H385">
        <v>1</v>
      </c>
      <c r="I385" t="s">
        <v>854</v>
      </c>
      <c r="J385" t="s">
        <v>3</v>
      </c>
      <c r="K385" t="s">
        <v>855</v>
      </c>
      <c r="L385">
        <v>1191</v>
      </c>
      <c r="N385">
        <v>1013</v>
      </c>
      <c r="O385" t="s">
        <v>856</v>
      </c>
      <c r="P385" t="s">
        <v>856</v>
      </c>
      <c r="Q385">
        <v>1</v>
      </c>
      <c r="X385">
        <v>0.4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407</v>
      </c>
      <c r="AG385">
        <v>0.12</v>
      </c>
      <c r="AH385">
        <v>2</v>
      </c>
      <c r="AI385">
        <v>424392758</v>
      </c>
      <c r="AJ385">
        <v>333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ROW(Source!A285)</f>
        <v>285</v>
      </c>
      <c r="B386">
        <v>424392759</v>
      </c>
      <c r="C386">
        <v>424236546</v>
      </c>
      <c r="D386">
        <v>417097392</v>
      </c>
      <c r="E386">
        <v>1</v>
      </c>
      <c r="F386">
        <v>1</v>
      </c>
      <c r="G386">
        <v>1</v>
      </c>
      <c r="H386">
        <v>2</v>
      </c>
      <c r="I386" t="s">
        <v>963</v>
      </c>
      <c r="J386" t="s">
        <v>964</v>
      </c>
      <c r="K386" t="s">
        <v>965</v>
      </c>
      <c r="L386">
        <v>1368</v>
      </c>
      <c r="N386">
        <v>1011</v>
      </c>
      <c r="O386" t="s">
        <v>748</v>
      </c>
      <c r="P386" t="s">
        <v>748</v>
      </c>
      <c r="Q386">
        <v>1</v>
      </c>
      <c r="X386">
        <v>0.2</v>
      </c>
      <c r="Y386">
        <v>0</v>
      </c>
      <c r="Z386">
        <v>1626.29</v>
      </c>
      <c r="AA386">
        <v>724.95</v>
      </c>
      <c r="AB386">
        <v>0</v>
      </c>
      <c r="AC386">
        <v>0</v>
      </c>
      <c r="AD386">
        <v>1</v>
      </c>
      <c r="AE386">
        <v>0</v>
      </c>
      <c r="AF386" t="s">
        <v>407</v>
      </c>
      <c r="AG386">
        <v>0.06</v>
      </c>
      <c r="AH386">
        <v>2</v>
      </c>
      <c r="AI386">
        <v>424392759</v>
      </c>
      <c r="AJ386">
        <v>334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ROW(Source!A285)</f>
        <v>285</v>
      </c>
      <c r="B387">
        <v>424392760</v>
      </c>
      <c r="C387">
        <v>424236546</v>
      </c>
      <c r="D387">
        <v>417097489</v>
      </c>
      <c r="E387">
        <v>1</v>
      </c>
      <c r="F387">
        <v>1</v>
      </c>
      <c r="G387">
        <v>1</v>
      </c>
      <c r="H387">
        <v>2</v>
      </c>
      <c r="I387" t="s">
        <v>1107</v>
      </c>
      <c r="J387" t="s">
        <v>1108</v>
      </c>
      <c r="K387" t="s">
        <v>1109</v>
      </c>
      <c r="L387">
        <v>1368</v>
      </c>
      <c r="N387">
        <v>1011</v>
      </c>
      <c r="O387" t="s">
        <v>748</v>
      </c>
      <c r="P387" t="s">
        <v>748</v>
      </c>
      <c r="Q387">
        <v>1</v>
      </c>
      <c r="X387">
        <v>2.23</v>
      </c>
      <c r="Y387">
        <v>0</v>
      </c>
      <c r="Z387">
        <v>1.75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407</v>
      </c>
      <c r="AG387">
        <v>0.66899999999999993</v>
      </c>
      <c r="AH387">
        <v>2</v>
      </c>
      <c r="AI387">
        <v>424392760</v>
      </c>
      <c r="AJ387">
        <v>335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ROW(Source!A285)</f>
        <v>285</v>
      </c>
      <c r="B388">
        <v>424392761</v>
      </c>
      <c r="C388">
        <v>424236546</v>
      </c>
      <c r="D388">
        <v>417097533</v>
      </c>
      <c r="E388">
        <v>1</v>
      </c>
      <c r="F388">
        <v>1</v>
      </c>
      <c r="G388">
        <v>1</v>
      </c>
      <c r="H388">
        <v>2</v>
      </c>
      <c r="I388" t="s">
        <v>1122</v>
      </c>
      <c r="J388" t="s">
        <v>1123</v>
      </c>
      <c r="K388" t="s">
        <v>1124</v>
      </c>
      <c r="L388">
        <v>1368</v>
      </c>
      <c r="N388">
        <v>1011</v>
      </c>
      <c r="O388" t="s">
        <v>748</v>
      </c>
      <c r="P388" t="s">
        <v>748</v>
      </c>
      <c r="Q388">
        <v>1</v>
      </c>
      <c r="X388">
        <v>2.23</v>
      </c>
      <c r="Y388">
        <v>0</v>
      </c>
      <c r="Z388">
        <v>13.44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407</v>
      </c>
      <c r="AG388">
        <v>0.66899999999999993</v>
      </c>
      <c r="AH388">
        <v>2</v>
      </c>
      <c r="AI388">
        <v>424392761</v>
      </c>
      <c r="AJ388">
        <v>336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ROW(Source!A285)</f>
        <v>285</v>
      </c>
      <c r="B389">
        <v>424392762</v>
      </c>
      <c r="C389">
        <v>424236546</v>
      </c>
      <c r="D389">
        <v>417098287</v>
      </c>
      <c r="E389">
        <v>1</v>
      </c>
      <c r="F389">
        <v>1</v>
      </c>
      <c r="G389">
        <v>1</v>
      </c>
      <c r="H389">
        <v>2</v>
      </c>
      <c r="I389" t="s">
        <v>901</v>
      </c>
      <c r="J389" t="s">
        <v>902</v>
      </c>
      <c r="K389" t="s">
        <v>903</v>
      </c>
      <c r="L389">
        <v>1368</v>
      </c>
      <c r="N389">
        <v>1011</v>
      </c>
      <c r="O389" t="s">
        <v>748</v>
      </c>
      <c r="P389" t="s">
        <v>748</v>
      </c>
      <c r="Q389">
        <v>1</v>
      </c>
      <c r="X389">
        <v>0.2</v>
      </c>
      <c r="Y389">
        <v>0</v>
      </c>
      <c r="Z389">
        <v>641.70000000000005</v>
      </c>
      <c r="AA389">
        <v>539.69000000000005</v>
      </c>
      <c r="AB389">
        <v>0</v>
      </c>
      <c r="AC389">
        <v>0</v>
      </c>
      <c r="AD389">
        <v>1</v>
      </c>
      <c r="AE389">
        <v>0</v>
      </c>
      <c r="AF389" t="s">
        <v>407</v>
      </c>
      <c r="AG389">
        <v>0.06</v>
      </c>
      <c r="AH389">
        <v>2</v>
      </c>
      <c r="AI389">
        <v>424392762</v>
      </c>
      <c r="AJ389">
        <v>337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ROW(Source!A285)</f>
        <v>285</v>
      </c>
      <c r="B390">
        <v>424392763</v>
      </c>
      <c r="C390">
        <v>424236546</v>
      </c>
      <c r="D390">
        <v>417165237</v>
      </c>
      <c r="E390">
        <v>1</v>
      </c>
      <c r="F390">
        <v>1</v>
      </c>
      <c r="G390">
        <v>1</v>
      </c>
      <c r="H390">
        <v>3</v>
      </c>
      <c r="I390" t="s">
        <v>1125</v>
      </c>
      <c r="J390" t="s">
        <v>1126</v>
      </c>
      <c r="K390" t="s">
        <v>1127</v>
      </c>
      <c r="L390">
        <v>1302</v>
      </c>
      <c r="N390">
        <v>1003</v>
      </c>
      <c r="O390" t="s">
        <v>1128</v>
      </c>
      <c r="P390" t="s">
        <v>1128</v>
      </c>
      <c r="Q390">
        <v>10</v>
      </c>
      <c r="X390">
        <v>0.96</v>
      </c>
      <c r="Y390">
        <v>37.71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342</v>
      </c>
      <c r="AG390">
        <v>0</v>
      </c>
      <c r="AH390">
        <v>2</v>
      </c>
      <c r="AI390">
        <v>424392763</v>
      </c>
      <c r="AJ390">
        <v>338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ROW(Source!A285)</f>
        <v>285</v>
      </c>
      <c r="B391">
        <v>424392764</v>
      </c>
      <c r="C391">
        <v>424236546</v>
      </c>
      <c r="D391">
        <v>417175577</v>
      </c>
      <c r="E391">
        <v>1</v>
      </c>
      <c r="F391">
        <v>1</v>
      </c>
      <c r="G391">
        <v>1</v>
      </c>
      <c r="H391">
        <v>3</v>
      </c>
      <c r="I391" t="s">
        <v>1141</v>
      </c>
      <c r="J391" t="s">
        <v>1142</v>
      </c>
      <c r="K391" t="s">
        <v>1143</v>
      </c>
      <c r="L391">
        <v>1346</v>
      </c>
      <c r="N391">
        <v>1009</v>
      </c>
      <c r="O391" t="s">
        <v>1046</v>
      </c>
      <c r="P391" t="s">
        <v>1046</v>
      </c>
      <c r="Q391">
        <v>1</v>
      </c>
      <c r="X391">
        <v>0.5</v>
      </c>
      <c r="Y391">
        <v>931.11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342</v>
      </c>
      <c r="AG391">
        <v>0</v>
      </c>
      <c r="AH391">
        <v>2</v>
      </c>
      <c r="AI391">
        <v>424392764</v>
      </c>
      <c r="AJ391">
        <v>339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ROW(Source!A285)</f>
        <v>285</v>
      </c>
      <c r="B392">
        <v>424392765</v>
      </c>
      <c r="C392">
        <v>424236546</v>
      </c>
      <c r="D392">
        <v>417183788</v>
      </c>
      <c r="E392">
        <v>1</v>
      </c>
      <c r="F392">
        <v>1</v>
      </c>
      <c r="G392">
        <v>1</v>
      </c>
      <c r="H392">
        <v>3</v>
      </c>
      <c r="I392" t="s">
        <v>1138</v>
      </c>
      <c r="J392" t="s">
        <v>1139</v>
      </c>
      <c r="K392" t="s">
        <v>1140</v>
      </c>
      <c r="L392">
        <v>1348</v>
      </c>
      <c r="N392">
        <v>1009</v>
      </c>
      <c r="O392" t="s">
        <v>635</v>
      </c>
      <c r="P392" t="s">
        <v>635</v>
      </c>
      <c r="Q392">
        <v>1000</v>
      </c>
      <c r="X392">
        <v>6.0000000000000002E-5</v>
      </c>
      <c r="Y392">
        <v>82698.14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342</v>
      </c>
      <c r="AG392">
        <v>0</v>
      </c>
      <c r="AH392">
        <v>2</v>
      </c>
      <c r="AI392">
        <v>424392765</v>
      </c>
      <c r="AJ392">
        <v>340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ROW(Source!A285)</f>
        <v>285</v>
      </c>
      <c r="B393">
        <v>424392766</v>
      </c>
      <c r="C393">
        <v>424236546</v>
      </c>
      <c r="D393">
        <v>417096729</v>
      </c>
      <c r="E393">
        <v>117</v>
      </c>
      <c r="F393">
        <v>1</v>
      </c>
      <c r="G393">
        <v>1</v>
      </c>
      <c r="H393">
        <v>3</v>
      </c>
      <c r="I393" t="s">
        <v>1252</v>
      </c>
      <c r="J393" t="s">
        <v>3</v>
      </c>
      <c r="K393" t="s">
        <v>1253</v>
      </c>
      <c r="L393">
        <v>3277935</v>
      </c>
      <c r="N393">
        <v>1013</v>
      </c>
      <c r="O393" t="s">
        <v>1254</v>
      </c>
      <c r="P393" t="s">
        <v>1254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342</v>
      </c>
      <c r="AG393">
        <v>0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ROW(Source!A286)</f>
        <v>286</v>
      </c>
      <c r="B394">
        <v>424392768</v>
      </c>
      <c r="C394">
        <v>424236567</v>
      </c>
      <c r="D394">
        <v>417090720</v>
      </c>
      <c r="E394">
        <v>117</v>
      </c>
      <c r="F394">
        <v>1</v>
      </c>
      <c r="G394">
        <v>1</v>
      </c>
      <c r="H394">
        <v>1</v>
      </c>
      <c r="I394" t="s">
        <v>1087</v>
      </c>
      <c r="J394" t="s">
        <v>3</v>
      </c>
      <c r="K394" t="s">
        <v>1088</v>
      </c>
      <c r="L394">
        <v>1191</v>
      </c>
      <c r="N394">
        <v>1013</v>
      </c>
      <c r="O394" t="s">
        <v>856</v>
      </c>
      <c r="P394" t="s">
        <v>856</v>
      </c>
      <c r="Q394">
        <v>1</v>
      </c>
      <c r="X394">
        <v>10.24</v>
      </c>
      <c r="Y394">
        <v>0</v>
      </c>
      <c r="Z394">
        <v>0</v>
      </c>
      <c r="AA394">
        <v>0</v>
      </c>
      <c r="AB394">
        <v>527.6</v>
      </c>
      <c r="AC394">
        <v>0</v>
      </c>
      <c r="AD394">
        <v>1</v>
      </c>
      <c r="AE394">
        <v>1</v>
      </c>
      <c r="AF394" t="s">
        <v>3</v>
      </c>
      <c r="AG394">
        <v>10.24</v>
      </c>
      <c r="AH394">
        <v>2</v>
      </c>
      <c r="AI394">
        <v>424392768</v>
      </c>
      <c r="AJ394">
        <v>341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ROW(Source!A286)</f>
        <v>286</v>
      </c>
      <c r="B395">
        <v>424392769</v>
      </c>
      <c r="C395">
        <v>424236567</v>
      </c>
      <c r="D395">
        <v>417090896</v>
      </c>
      <c r="E395">
        <v>117</v>
      </c>
      <c r="F395">
        <v>1</v>
      </c>
      <c r="G395">
        <v>1</v>
      </c>
      <c r="H395">
        <v>1</v>
      </c>
      <c r="I395" t="s">
        <v>854</v>
      </c>
      <c r="J395" t="s">
        <v>3</v>
      </c>
      <c r="K395" t="s">
        <v>855</v>
      </c>
      <c r="L395">
        <v>1191</v>
      </c>
      <c r="N395">
        <v>1013</v>
      </c>
      <c r="O395" t="s">
        <v>856</v>
      </c>
      <c r="P395" t="s">
        <v>856</v>
      </c>
      <c r="Q395">
        <v>1</v>
      </c>
      <c r="X395">
        <v>0.4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3</v>
      </c>
      <c r="AG395">
        <v>0.4</v>
      </c>
      <c r="AH395">
        <v>2</v>
      </c>
      <c r="AI395">
        <v>424392769</v>
      </c>
      <c r="AJ395">
        <v>342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ROW(Source!A286)</f>
        <v>286</v>
      </c>
      <c r="B396">
        <v>424392770</v>
      </c>
      <c r="C396">
        <v>424236567</v>
      </c>
      <c r="D396">
        <v>417097392</v>
      </c>
      <c r="E396">
        <v>1</v>
      </c>
      <c r="F396">
        <v>1</v>
      </c>
      <c r="G396">
        <v>1</v>
      </c>
      <c r="H396">
        <v>2</v>
      </c>
      <c r="I396" t="s">
        <v>963</v>
      </c>
      <c r="J396" t="s">
        <v>964</v>
      </c>
      <c r="K396" t="s">
        <v>965</v>
      </c>
      <c r="L396">
        <v>1368</v>
      </c>
      <c r="N396">
        <v>1011</v>
      </c>
      <c r="O396" t="s">
        <v>748</v>
      </c>
      <c r="P396" t="s">
        <v>748</v>
      </c>
      <c r="Q396">
        <v>1</v>
      </c>
      <c r="X396">
        <v>0.2</v>
      </c>
      <c r="Y396">
        <v>0</v>
      </c>
      <c r="Z396">
        <v>1626.29</v>
      </c>
      <c r="AA396">
        <v>724.95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0.2</v>
      </c>
      <c r="AH396">
        <v>2</v>
      </c>
      <c r="AI396">
        <v>424392770</v>
      </c>
      <c r="AJ396">
        <v>343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ROW(Source!A286)</f>
        <v>286</v>
      </c>
      <c r="B397">
        <v>424392771</v>
      </c>
      <c r="C397">
        <v>424236567</v>
      </c>
      <c r="D397">
        <v>417097489</v>
      </c>
      <c r="E397">
        <v>1</v>
      </c>
      <c r="F397">
        <v>1</v>
      </c>
      <c r="G397">
        <v>1</v>
      </c>
      <c r="H397">
        <v>2</v>
      </c>
      <c r="I397" t="s">
        <v>1107</v>
      </c>
      <c r="J397" t="s">
        <v>1108</v>
      </c>
      <c r="K397" t="s">
        <v>1109</v>
      </c>
      <c r="L397">
        <v>1368</v>
      </c>
      <c r="N397">
        <v>1011</v>
      </c>
      <c r="O397" t="s">
        <v>748</v>
      </c>
      <c r="P397" t="s">
        <v>748</v>
      </c>
      <c r="Q397">
        <v>1</v>
      </c>
      <c r="X397">
        <v>2.23</v>
      </c>
      <c r="Y397">
        <v>0</v>
      </c>
      <c r="Z397">
        <v>1.75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2.23</v>
      </c>
      <c r="AH397">
        <v>2</v>
      </c>
      <c r="AI397">
        <v>424392771</v>
      </c>
      <c r="AJ397">
        <v>344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ROW(Source!A286)</f>
        <v>286</v>
      </c>
      <c r="B398">
        <v>424392772</v>
      </c>
      <c r="C398">
        <v>424236567</v>
      </c>
      <c r="D398">
        <v>417097533</v>
      </c>
      <c r="E398">
        <v>1</v>
      </c>
      <c r="F398">
        <v>1</v>
      </c>
      <c r="G398">
        <v>1</v>
      </c>
      <c r="H398">
        <v>2</v>
      </c>
      <c r="I398" t="s">
        <v>1122</v>
      </c>
      <c r="J398" t="s">
        <v>1123</v>
      </c>
      <c r="K398" t="s">
        <v>1124</v>
      </c>
      <c r="L398">
        <v>1368</v>
      </c>
      <c r="N398">
        <v>1011</v>
      </c>
      <c r="O398" t="s">
        <v>748</v>
      </c>
      <c r="P398" t="s">
        <v>748</v>
      </c>
      <c r="Q398">
        <v>1</v>
      </c>
      <c r="X398">
        <v>2.23</v>
      </c>
      <c r="Y398">
        <v>0</v>
      </c>
      <c r="Z398">
        <v>13.44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2.23</v>
      </c>
      <c r="AH398">
        <v>2</v>
      </c>
      <c r="AI398">
        <v>424392772</v>
      </c>
      <c r="AJ398">
        <v>345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ROW(Source!A286)</f>
        <v>286</v>
      </c>
      <c r="B399">
        <v>424392773</v>
      </c>
      <c r="C399">
        <v>424236567</v>
      </c>
      <c r="D399">
        <v>417098287</v>
      </c>
      <c r="E399">
        <v>1</v>
      </c>
      <c r="F399">
        <v>1</v>
      </c>
      <c r="G399">
        <v>1</v>
      </c>
      <c r="H399">
        <v>2</v>
      </c>
      <c r="I399" t="s">
        <v>901</v>
      </c>
      <c r="J399" t="s">
        <v>902</v>
      </c>
      <c r="K399" t="s">
        <v>903</v>
      </c>
      <c r="L399">
        <v>1368</v>
      </c>
      <c r="N399">
        <v>1011</v>
      </c>
      <c r="O399" t="s">
        <v>748</v>
      </c>
      <c r="P399" t="s">
        <v>748</v>
      </c>
      <c r="Q399">
        <v>1</v>
      </c>
      <c r="X399">
        <v>0.2</v>
      </c>
      <c r="Y399">
        <v>0</v>
      </c>
      <c r="Z399">
        <v>641.70000000000005</v>
      </c>
      <c r="AA399">
        <v>539.69000000000005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0.2</v>
      </c>
      <c r="AH399">
        <v>2</v>
      </c>
      <c r="AI399">
        <v>424392773</v>
      </c>
      <c r="AJ399">
        <v>346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ROW(Source!A286)</f>
        <v>286</v>
      </c>
      <c r="B400">
        <v>424392774</v>
      </c>
      <c r="C400">
        <v>424236567</v>
      </c>
      <c r="D400">
        <v>417165237</v>
      </c>
      <c r="E400">
        <v>1</v>
      </c>
      <c r="F400">
        <v>1</v>
      </c>
      <c r="G400">
        <v>1</v>
      </c>
      <c r="H400">
        <v>3</v>
      </c>
      <c r="I400" t="s">
        <v>1125</v>
      </c>
      <c r="J400" t="s">
        <v>1126</v>
      </c>
      <c r="K400" t="s">
        <v>1127</v>
      </c>
      <c r="L400">
        <v>1302</v>
      </c>
      <c r="N400">
        <v>1003</v>
      </c>
      <c r="O400" t="s">
        <v>1128</v>
      </c>
      <c r="P400" t="s">
        <v>1128</v>
      </c>
      <c r="Q400">
        <v>10</v>
      </c>
      <c r="X400">
        <v>0.96</v>
      </c>
      <c r="Y400">
        <v>37.71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15</v>
      </c>
      <c r="AG400">
        <v>0</v>
      </c>
      <c r="AH400">
        <v>2</v>
      </c>
      <c r="AI400">
        <v>424392774</v>
      </c>
      <c r="AJ400">
        <v>347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ROW(Source!A286)</f>
        <v>286</v>
      </c>
      <c r="B401">
        <v>424392775</v>
      </c>
      <c r="C401">
        <v>424236567</v>
      </c>
      <c r="D401">
        <v>417175577</v>
      </c>
      <c r="E401">
        <v>1</v>
      </c>
      <c r="F401">
        <v>1</v>
      </c>
      <c r="G401">
        <v>1</v>
      </c>
      <c r="H401">
        <v>3</v>
      </c>
      <c r="I401" t="s">
        <v>1141</v>
      </c>
      <c r="J401" t="s">
        <v>1142</v>
      </c>
      <c r="K401" t="s">
        <v>1143</v>
      </c>
      <c r="L401">
        <v>1346</v>
      </c>
      <c r="N401">
        <v>1009</v>
      </c>
      <c r="O401" t="s">
        <v>1046</v>
      </c>
      <c r="P401" t="s">
        <v>1046</v>
      </c>
      <c r="Q401">
        <v>1</v>
      </c>
      <c r="X401">
        <v>0.5</v>
      </c>
      <c r="Y401">
        <v>931.11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15</v>
      </c>
      <c r="AG401">
        <v>0</v>
      </c>
      <c r="AH401">
        <v>2</v>
      </c>
      <c r="AI401">
        <v>424392775</v>
      </c>
      <c r="AJ401">
        <v>348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ROW(Source!A286)</f>
        <v>286</v>
      </c>
      <c r="B402">
        <v>424392776</v>
      </c>
      <c r="C402">
        <v>424236567</v>
      </c>
      <c r="D402">
        <v>417183788</v>
      </c>
      <c r="E402">
        <v>1</v>
      </c>
      <c r="F402">
        <v>1</v>
      </c>
      <c r="G402">
        <v>1</v>
      </c>
      <c r="H402">
        <v>3</v>
      </c>
      <c r="I402" t="s">
        <v>1138</v>
      </c>
      <c r="J402" t="s">
        <v>1139</v>
      </c>
      <c r="K402" t="s">
        <v>1140</v>
      </c>
      <c r="L402">
        <v>1348</v>
      </c>
      <c r="N402">
        <v>1009</v>
      </c>
      <c r="O402" t="s">
        <v>635</v>
      </c>
      <c r="P402" t="s">
        <v>635</v>
      </c>
      <c r="Q402">
        <v>1000</v>
      </c>
      <c r="X402">
        <v>6.0000000000000002E-5</v>
      </c>
      <c r="Y402">
        <v>82698.14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15</v>
      </c>
      <c r="AG402">
        <v>0</v>
      </c>
      <c r="AH402">
        <v>2</v>
      </c>
      <c r="AI402">
        <v>424392776</v>
      </c>
      <c r="AJ402">
        <v>349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ROW(Source!A286)</f>
        <v>286</v>
      </c>
      <c r="B403">
        <v>424392777</v>
      </c>
      <c r="C403">
        <v>424236567</v>
      </c>
      <c r="D403">
        <v>417096729</v>
      </c>
      <c r="E403">
        <v>117</v>
      </c>
      <c r="F403">
        <v>1</v>
      </c>
      <c r="G403">
        <v>1</v>
      </c>
      <c r="H403">
        <v>3</v>
      </c>
      <c r="I403" t="s">
        <v>1252</v>
      </c>
      <c r="J403" t="s">
        <v>3</v>
      </c>
      <c r="K403" t="s">
        <v>1253</v>
      </c>
      <c r="L403">
        <v>3277935</v>
      </c>
      <c r="N403">
        <v>1013</v>
      </c>
      <c r="O403" t="s">
        <v>1254</v>
      </c>
      <c r="P403" t="s">
        <v>1254</v>
      </c>
      <c r="Q403">
        <v>1</v>
      </c>
      <c r="X403">
        <v>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15</v>
      </c>
      <c r="AG403">
        <v>0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ROW(Source!A287)</f>
        <v>287</v>
      </c>
      <c r="B404">
        <v>424392779</v>
      </c>
      <c r="C404">
        <v>424236588</v>
      </c>
      <c r="D404">
        <v>417090720</v>
      </c>
      <c r="E404">
        <v>117</v>
      </c>
      <c r="F404">
        <v>1</v>
      </c>
      <c r="G404">
        <v>1</v>
      </c>
      <c r="H404">
        <v>1</v>
      </c>
      <c r="I404" t="s">
        <v>1087</v>
      </c>
      <c r="J404" t="s">
        <v>3</v>
      </c>
      <c r="K404" t="s">
        <v>1088</v>
      </c>
      <c r="L404">
        <v>1191</v>
      </c>
      <c r="N404">
        <v>1013</v>
      </c>
      <c r="O404" t="s">
        <v>856</v>
      </c>
      <c r="P404" t="s">
        <v>856</v>
      </c>
      <c r="Q404">
        <v>1</v>
      </c>
      <c r="X404">
        <v>24.32</v>
      </c>
      <c r="Y404">
        <v>0</v>
      </c>
      <c r="Z404">
        <v>0</v>
      </c>
      <c r="AA404">
        <v>0</v>
      </c>
      <c r="AB404">
        <v>527.6</v>
      </c>
      <c r="AC404">
        <v>0</v>
      </c>
      <c r="AD404">
        <v>1</v>
      </c>
      <c r="AE404">
        <v>1</v>
      </c>
      <c r="AF404" t="s">
        <v>407</v>
      </c>
      <c r="AG404">
        <v>7.2959999999999994</v>
      </c>
      <c r="AH404">
        <v>2</v>
      </c>
      <c r="AI404">
        <v>424392779</v>
      </c>
      <c r="AJ404">
        <v>350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ROW(Source!A287)</f>
        <v>287</v>
      </c>
      <c r="B405">
        <v>424392780</v>
      </c>
      <c r="C405">
        <v>424236588</v>
      </c>
      <c r="D405">
        <v>417090896</v>
      </c>
      <c r="E405">
        <v>117</v>
      </c>
      <c r="F405">
        <v>1</v>
      </c>
      <c r="G405">
        <v>1</v>
      </c>
      <c r="H405">
        <v>1</v>
      </c>
      <c r="I405" t="s">
        <v>854</v>
      </c>
      <c r="J405" t="s">
        <v>3</v>
      </c>
      <c r="K405" t="s">
        <v>855</v>
      </c>
      <c r="L405">
        <v>1191</v>
      </c>
      <c r="N405">
        <v>1013</v>
      </c>
      <c r="O405" t="s">
        <v>856</v>
      </c>
      <c r="P405" t="s">
        <v>856</v>
      </c>
      <c r="Q405">
        <v>1</v>
      </c>
      <c r="X405">
        <v>7.82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2</v>
      </c>
      <c r="AF405" t="s">
        <v>407</v>
      </c>
      <c r="AG405">
        <v>2.3460000000000001</v>
      </c>
      <c r="AH405">
        <v>2</v>
      </c>
      <c r="AI405">
        <v>424392780</v>
      </c>
      <c r="AJ405">
        <v>351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ROW(Source!A287)</f>
        <v>287</v>
      </c>
      <c r="B406">
        <v>424392781</v>
      </c>
      <c r="C406">
        <v>424236588</v>
      </c>
      <c r="D406">
        <v>417097392</v>
      </c>
      <c r="E406">
        <v>1</v>
      </c>
      <c r="F406">
        <v>1</v>
      </c>
      <c r="G406">
        <v>1</v>
      </c>
      <c r="H406">
        <v>2</v>
      </c>
      <c r="I406" t="s">
        <v>963</v>
      </c>
      <c r="J406" t="s">
        <v>964</v>
      </c>
      <c r="K406" t="s">
        <v>965</v>
      </c>
      <c r="L406">
        <v>1368</v>
      </c>
      <c r="N406">
        <v>1011</v>
      </c>
      <c r="O406" t="s">
        <v>748</v>
      </c>
      <c r="P406" t="s">
        <v>748</v>
      </c>
      <c r="Q406">
        <v>1</v>
      </c>
      <c r="X406">
        <v>0.2</v>
      </c>
      <c r="Y406">
        <v>0</v>
      </c>
      <c r="Z406">
        <v>1626.29</v>
      </c>
      <c r="AA406">
        <v>724.95</v>
      </c>
      <c r="AB406">
        <v>0</v>
      </c>
      <c r="AC406">
        <v>0</v>
      </c>
      <c r="AD406">
        <v>1</v>
      </c>
      <c r="AE406">
        <v>0</v>
      </c>
      <c r="AF406" t="s">
        <v>407</v>
      </c>
      <c r="AG406">
        <v>0.06</v>
      </c>
      <c r="AH406">
        <v>2</v>
      </c>
      <c r="AI406">
        <v>424392781</v>
      </c>
      <c r="AJ406">
        <v>352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ROW(Source!A287)</f>
        <v>287</v>
      </c>
      <c r="B407">
        <v>424392782</v>
      </c>
      <c r="C407">
        <v>424236588</v>
      </c>
      <c r="D407">
        <v>417097489</v>
      </c>
      <c r="E407">
        <v>1</v>
      </c>
      <c r="F407">
        <v>1</v>
      </c>
      <c r="G407">
        <v>1</v>
      </c>
      <c r="H407">
        <v>2</v>
      </c>
      <c r="I407" t="s">
        <v>1107</v>
      </c>
      <c r="J407" t="s">
        <v>1108</v>
      </c>
      <c r="K407" t="s">
        <v>1109</v>
      </c>
      <c r="L407">
        <v>1368</v>
      </c>
      <c r="N407">
        <v>1011</v>
      </c>
      <c r="O407" t="s">
        <v>748</v>
      </c>
      <c r="P407" t="s">
        <v>748</v>
      </c>
      <c r="Q407">
        <v>1</v>
      </c>
      <c r="X407">
        <v>5.57</v>
      </c>
      <c r="Y407">
        <v>0</v>
      </c>
      <c r="Z407">
        <v>1.75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407</v>
      </c>
      <c r="AG407">
        <v>1.671</v>
      </c>
      <c r="AH407">
        <v>2</v>
      </c>
      <c r="AI407">
        <v>424392782</v>
      </c>
      <c r="AJ407">
        <v>353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ROW(Source!A287)</f>
        <v>287</v>
      </c>
      <c r="B408">
        <v>424392783</v>
      </c>
      <c r="C408">
        <v>424236588</v>
      </c>
      <c r="D408">
        <v>417097533</v>
      </c>
      <c r="E408">
        <v>1</v>
      </c>
      <c r="F408">
        <v>1</v>
      </c>
      <c r="G408">
        <v>1</v>
      </c>
      <c r="H408">
        <v>2</v>
      </c>
      <c r="I408" t="s">
        <v>1122</v>
      </c>
      <c r="J408" t="s">
        <v>1123</v>
      </c>
      <c r="K408" t="s">
        <v>1124</v>
      </c>
      <c r="L408">
        <v>1368</v>
      </c>
      <c r="N408">
        <v>1011</v>
      </c>
      <c r="O408" t="s">
        <v>748</v>
      </c>
      <c r="P408" t="s">
        <v>748</v>
      </c>
      <c r="Q408">
        <v>1</v>
      </c>
      <c r="X408">
        <v>5.57</v>
      </c>
      <c r="Y408">
        <v>0</v>
      </c>
      <c r="Z408">
        <v>13.44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407</v>
      </c>
      <c r="AG408">
        <v>1.671</v>
      </c>
      <c r="AH408">
        <v>2</v>
      </c>
      <c r="AI408">
        <v>424392783</v>
      </c>
      <c r="AJ408">
        <v>354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ROW(Source!A287)</f>
        <v>287</v>
      </c>
      <c r="B409">
        <v>424392784</v>
      </c>
      <c r="C409">
        <v>424236588</v>
      </c>
      <c r="D409">
        <v>417097606</v>
      </c>
      <c r="E409">
        <v>1</v>
      </c>
      <c r="F409">
        <v>1</v>
      </c>
      <c r="G409">
        <v>1</v>
      </c>
      <c r="H409">
        <v>2</v>
      </c>
      <c r="I409" t="s">
        <v>1144</v>
      </c>
      <c r="J409" t="s">
        <v>1145</v>
      </c>
      <c r="K409" t="s">
        <v>1146</v>
      </c>
      <c r="L409">
        <v>1368</v>
      </c>
      <c r="N409">
        <v>1011</v>
      </c>
      <c r="O409" t="s">
        <v>748</v>
      </c>
      <c r="P409" t="s">
        <v>748</v>
      </c>
      <c r="Q409">
        <v>1</v>
      </c>
      <c r="X409">
        <v>7.42</v>
      </c>
      <c r="Y409">
        <v>0</v>
      </c>
      <c r="Z409">
        <v>1472.34</v>
      </c>
      <c r="AA409">
        <v>724.95</v>
      </c>
      <c r="AB409">
        <v>0</v>
      </c>
      <c r="AC409">
        <v>0</v>
      </c>
      <c r="AD409">
        <v>1</v>
      </c>
      <c r="AE409">
        <v>0</v>
      </c>
      <c r="AF409" t="s">
        <v>407</v>
      </c>
      <c r="AG409">
        <v>2.226</v>
      </c>
      <c r="AH409">
        <v>2</v>
      </c>
      <c r="AI409">
        <v>424392784</v>
      </c>
      <c r="AJ409">
        <v>355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ROW(Source!A287)</f>
        <v>287</v>
      </c>
      <c r="B410">
        <v>424392785</v>
      </c>
      <c r="C410">
        <v>424236588</v>
      </c>
      <c r="D410">
        <v>417098287</v>
      </c>
      <c r="E410">
        <v>1</v>
      </c>
      <c r="F410">
        <v>1</v>
      </c>
      <c r="G410">
        <v>1</v>
      </c>
      <c r="H410">
        <v>2</v>
      </c>
      <c r="I410" t="s">
        <v>901</v>
      </c>
      <c r="J410" t="s">
        <v>902</v>
      </c>
      <c r="K410" t="s">
        <v>903</v>
      </c>
      <c r="L410">
        <v>1368</v>
      </c>
      <c r="N410">
        <v>1011</v>
      </c>
      <c r="O410" t="s">
        <v>748</v>
      </c>
      <c r="P410" t="s">
        <v>748</v>
      </c>
      <c r="Q410">
        <v>1</v>
      </c>
      <c r="X410">
        <v>0.2</v>
      </c>
      <c r="Y410">
        <v>0</v>
      </c>
      <c r="Z410">
        <v>641.70000000000005</v>
      </c>
      <c r="AA410">
        <v>539.69000000000005</v>
      </c>
      <c r="AB410">
        <v>0</v>
      </c>
      <c r="AC410">
        <v>0</v>
      </c>
      <c r="AD410">
        <v>1</v>
      </c>
      <c r="AE410">
        <v>0</v>
      </c>
      <c r="AF410" t="s">
        <v>407</v>
      </c>
      <c r="AG410">
        <v>0.06</v>
      </c>
      <c r="AH410">
        <v>2</v>
      </c>
      <c r="AI410">
        <v>424392785</v>
      </c>
      <c r="AJ410">
        <v>356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ROW(Source!A287)</f>
        <v>287</v>
      </c>
      <c r="B411">
        <v>424392786</v>
      </c>
      <c r="C411">
        <v>424236588</v>
      </c>
      <c r="D411">
        <v>417165237</v>
      </c>
      <c r="E411">
        <v>1</v>
      </c>
      <c r="F411">
        <v>1</v>
      </c>
      <c r="G411">
        <v>1</v>
      </c>
      <c r="H411">
        <v>3</v>
      </c>
      <c r="I411" t="s">
        <v>1125</v>
      </c>
      <c r="J411" t="s">
        <v>1126</v>
      </c>
      <c r="K411" t="s">
        <v>1127</v>
      </c>
      <c r="L411">
        <v>1302</v>
      </c>
      <c r="N411">
        <v>1003</v>
      </c>
      <c r="O411" t="s">
        <v>1128</v>
      </c>
      <c r="P411" t="s">
        <v>1128</v>
      </c>
      <c r="Q411">
        <v>10</v>
      </c>
      <c r="X411">
        <v>0.245</v>
      </c>
      <c r="Y411">
        <v>37.71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342</v>
      </c>
      <c r="AG411">
        <v>0</v>
      </c>
      <c r="AH411">
        <v>2</v>
      </c>
      <c r="AI411">
        <v>424392786</v>
      </c>
      <c r="AJ411">
        <v>357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ROW(Source!A287)</f>
        <v>287</v>
      </c>
      <c r="B412">
        <v>424392787</v>
      </c>
      <c r="C412">
        <v>424236588</v>
      </c>
      <c r="D412">
        <v>417175577</v>
      </c>
      <c r="E412">
        <v>1</v>
      </c>
      <c r="F412">
        <v>1</v>
      </c>
      <c r="G412">
        <v>1</v>
      </c>
      <c r="H412">
        <v>3</v>
      </c>
      <c r="I412" t="s">
        <v>1141</v>
      </c>
      <c r="J412" t="s">
        <v>1142</v>
      </c>
      <c r="K412" t="s">
        <v>1143</v>
      </c>
      <c r="L412">
        <v>1346</v>
      </c>
      <c r="N412">
        <v>1009</v>
      </c>
      <c r="O412" t="s">
        <v>1046</v>
      </c>
      <c r="P412" t="s">
        <v>1046</v>
      </c>
      <c r="Q412">
        <v>1</v>
      </c>
      <c r="X412">
        <v>0.5</v>
      </c>
      <c r="Y412">
        <v>931.11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342</v>
      </c>
      <c r="AG412">
        <v>0</v>
      </c>
      <c r="AH412">
        <v>2</v>
      </c>
      <c r="AI412">
        <v>424392787</v>
      </c>
      <c r="AJ412">
        <v>358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ROW(Source!A287)</f>
        <v>287</v>
      </c>
      <c r="B413">
        <v>424392788</v>
      </c>
      <c r="C413">
        <v>424236588</v>
      </c>
      <c r="D413">
        <v>417183788</v>
      </c>
      <c r="E413">
        <v>1</v>
      </c>
      <c r="F413">
        <v>1</v>
      </c>
      <c r="G413">
        <v>1</v>
      </c>
      <c r="H413">
        <v>3</v>
      </c>
      <c r="I413" t="s">
        <v>1138</v>
      </c>
      <c r="J413" t="s">
        <v>1139</v>
      </c>
      <c r="K413" t="s">
        <v>1140</v>
      </c>
      <c r="L413">
        <v>1348</v>
      </c>
      <c r="N413">
        <v>1009</v>
      </c>
      <c r="O413" t="s">
        <v>635</v>
      </c>
      <c r="P413" t="s">
        <v>635</v>
      </c>
      <c r="Q413">
        <v>1000</v>
      </c>
      <c r="X413">
        <v>2.8800000000000002E-3</v>
      </c>
      <c r="Y413">
        <v>82698.14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342</v>
      </c>
      <c r="AG413">
        <v>0</v>
      </c>
      <c r="AH413">
        <v>2</v>
      </c>
      <c r="AI413">
        <v>424392788</v>
      </c>
      <c r="AJ413">
        <v>359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ROW(Source!A287)</f>
        <v>287</v>
      </c>
      <c r="B414">
        <v>424392789</v>
      </c>
      <c r="C414">
        <v>424236588</v>
      </c>
      <c r="D414">
        <v>417096729</v>
      </c>
      <c r="E414">
        <v>117</v>
      </c>
      <c r="F414">
        <v>1</v>
      </c>
      <c r="G414">
        <v>1</v>
      </c>
      <c r="H414">
        <v>3</v>
      </c>
      <c r="I414" t="s">
        <v>1252</v>
      </c>
      <c r="J414" t="s">
        <v>3</v>
      </c>
      <c r="K414" t="s">
        <v>1253</v>
      </c>
      <c r="L414">
        <v>3277935</v>
      </c>
      <c r="N414">
        <v>1013</v>
      </c>
      <c r="O414" t="s">
        <v>1254</v>
      </c>
      <c r="P414" t="s">
        <v>1254</v>
      </c>
      <c r="Q414">
        <v>1</v>
      </c>
      <c r="X414">
        <v>2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342</v>
      </c>
      <c r="AG414">
        <v>0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ROW(Source!A288)</f>
        <v>288</v>
      </c>
      <c r="B415">
        <v>424392791</v>
      </c>
      <c r="C415">
        <v>424236611</v>
      </c>
      <c r="D415">
        <v>417090720</v>
      </c>
      <c r="E415">
        <v>117</v>
      </c>
      <c r="F415">
        <v>1</v>
      </c>
      <c r="G415">
        <v>1</v>
      </c>
      <c r="H415">
        <v>1</v>
      </c>
      <c r="I415" t="s">
        <v>1087</v>
      </c>
      <c r="J415" t="s">
        <v>3</v>
      </c>
      <c r="K415" t="s">
        <v>1088</v>
      </c>
      <c r="L415">
        <v>1191</v>
      </c>
      <c r="N415">
        <v>1013</v>
      </c>
      <c r="O415" t="s">
        <v>856</v>
      </c>
      <c r="P415" t="s">
        <v>856</v>
      </c>
      <c r="Q415">
        <v>1</v>
      </c>
      <c r="X415">
        <v>24.32</v>
      </c>
      <c r="Y415">
        <v>0</v>
      </c>
      <c r="Z415">
        <v>0</v>
      </c>
      <c r="AA415">
        <v>0</v>
      </c>
      <c r="AB415">
        <v>527.6</v>
      </c>
      <c r="AC415">
        <v>0</v>
      </c>
      <c r="AD415">
        <v>1</v>
      </c>
      <c r="AE415">
        <v>1</v>
      </c>
      <c r="AF415" t="s">
        <v>3</v>
      </c>
      <c r="AG415">
        <v>24.32</v>
      </c>
      <c r="AH415">
        <v>2</v>
      </c>
      <c r="AI415">
        <v>424392791</v>
      </c>
      <c r="AJ415">
        <v>360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ROW(Source!A288)</f>
        <v>288</v>
      </c>
      <c r="B416">
        <v>424392792</v>
      </c>
      <c r="C416">
        <v>424236611</v>
      </c>
      <c r="D416">
        <v>417090896</v>
      </c>
      <c r="E416">
        <v>117</v>
      </c>
      <c r="F416">
        <v>1</v>
      </c>
      <c r="G416">
        <v>1</v>
      </c>
      <c r="H416">
        <v>1</v>
      </c>
      <c r="I416" t="s">
        <v>854</v>
      </c>
      <c r="J416" t="s">
        <v>3</v>
      </c>
      <c r="K416" t="s">
        <v>855</v>
      </c>
      <c r="L416">
        <v>1191</v>
      </c>
      <c r="N416">
        <v>1013</v>
      </c>
      <c r="O416" t="s">
        <v>856</v>
      </c>
      <c r="P416" t="s">
        <v>856</v>
      </c>
      <c r="Q416">
        <v>1</v>
      </c>
      <c r="X416">
        <v>7.82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3</v>
      </c>
      <c r="AG416">
        <v>7.82</v>
      </c>
      <c r="AH416">
        <v>2</v>
      </c>
      <c r="AI416">
        <v>424392792</v>
      </c>
      <c r="AJ416">
        <v>361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ROW(Source!A288)</f>
        <v>288</v>
      </c>
      <c r="B417">
        <v>424392793</v>
      </c>
      <c r="C417">
        <v>424236611</v>
      </c>
      <c r="D417">
        <v>417097392</v>
      </c>
      <c r="E417">
        <v>1</v>
      </c>
      <c r="F417">
        <v>1</v>
      </c>
      <c r="G417">
        <v>1</v>
      </c>
      <c r="H417">
        <v>2</v>
      </c>
      <c r="I417" t="s">
        <v>963</v>
      </c>
      <c r="J417" t="s">
        <v>964</v>
      </c>
      <c r="K417" t="s">
        <v>965</v>
      </c>
      <c r="L417">
        <v>1368</v>
      </c>
      <c r="N417">
        <v>1011</v>
      </c>
      <c r="O417" t="s">
        <v>748</v>
      </c>
      <c r="P417" t="s">
        <v>748</v>
      </c>
      <c r="Q417">
        <v>1</v>
      </c>
      <c r="X417">
        <v>0.2</v>
      </c>
      <c r="Y417">
        <v>0</v>
      </c>
      <c r="Z417">
        <v>1626.29</v>
      </c>
      <c r="AA417">
        <v>724.95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0.2</v>
      </c>
      <c r="AH417">
        <v>2</v>
      </c>
      <c r="AI417">
        <v>424392793</v>
      </c>
      <c r="AJ417">
        <v>362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ROW(Source!A288)</f>
        <v>288</v>
      </c>
      <c r="B418">
        <v>424392794</v>
      </c>
      <c r="C418">
        <v>424236611</v>
      </c>
      <c r="D418">
        <v>417097489</v>
      </c>
      <c r="E418">
        <v>1</v>
      </c>
      <c r="F418">
        <v>1</v>
      </c>
      <c r="G418">
        <v>1</v>
      </c>
      <c r="H418">
        <v>2</v>
      </c>
      <c r="I418" t="s">
        <v>1107</v>
      </c>
      <c r="J418" t="s">
        <v>1108</v>
      </c>
      <c r="K418" t="s">
        <v>1109</v>
      </c>
      <c r="L418">
        <v>1368</v>
      </c>
      <c r="N418">
        <v>1011</v>
      </c>
      <c r="O418" t="s">
        <v>748</v>
      </c>
      <c r="P418" t="s">
        <v>748</v>
      </c>
      <c r="Q418">
        <v>1</v>
      </c>
      <c r="X418">
        <v>5.57</v>
      </c>
      <c r="Y418">
        <v>0</v>
      </c>
      <c r="Z418">
        <v>1.75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5.57</v>
      </c>
      <c r="AH418">
        <v>2</v>
      </c>
      <c r="AI418">
        <v>424392794</v>
      </c>
      <c r="AJ418">
        <v>363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ROW(Source!A288)</f>
        <v>288</v>
      </c>
      <c r="B419">
        <v>424392795</v>
      </c>
      <c r="C419">
        <v>424236611</v>
      </c>
      <c r="D419">
        <v>417097533</v>
      </c>
      <c r="E419">
        <v>1</v>
      </c>
      <c r="F419">
        <v>1</v>
      </c>
      <c r="G419">
        <v>1</v>
      </c>
      <c r="H419">
        <v>2</v>
      </c>
      <c r="I419" t="s">
        <v>1122</v>
      </c>
      <c r="J419" t="s">
        <v>1123</v>
      </c>
      <c r="K419" t="s">
        <v>1124</v>
      </c>
      <c r="L419">
        <v>1368</v>
      </c>
      <c r="N419">
        <v>1011</v>
      </c>
      <c r="O419" t="s">
        <v>748</v>
      </c>
      <c r="P419" t="s">
        <v>748</v>
      </c>
      <c r="Q419">
        <v>1</v>
      </c>
      <c r="X419">
        <v>5.57</v>
      </c>
      <c r="Y419">
        <v>0</v>
      </c>
      <c r="Z419">
        <v>13.44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5.57</v>
      </c>
      <c r="AH419">
        <v>2</v>
      </c>
      <c r="AI419">
        <v>424392795</v>
      </c>
      <c r="AJ419">
        <v>364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ROW(Source!A288)</f>
        <v>288</v>
      </c>
      <c r="B420">
        <v>424392796</v>
      </c>
      <c r="C420">
        <v>424236611</v>
      </c>
      <c r="D420">
        <v>417097606</v>
      </c>
      <c r="E420">
        <v>1</v>
      </c>
      <c r="F420">
        <v>1</v>
      </c>
      <c r="G420">
        <v>1</v>
      </c>
      <c r="H420">
        <v>2</v>
      </c>
      <c r="I420" t="s">
        <v>1144</v>
      </c>
      <c r="J420" t="s">
        <v>1145</v>
      </c>
      <c r="K420" t="s">
        <v>1146</v>
      </c>
      <c r="L420">
        <v>1368</v>
      </c>
      <c r="N420">
        <v>1011</v>
      </c>
      <c r="O420" t="s">
        <v>748</v>
      </c>
      <c r="P420" t="s">
        <v>748</v>
      </c>
      <c r="Q420">
        <v>1</v>
      </c>
      <c r="X420">
        <v>7.42</v>
      </c>
      <c r="Y420">
        <v>0</v>
      </c>
      <c r="Z420">
        <v>1472.34</v>
      </c>
      <c r="AA420">
        <v>724.95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7.42</v>
      </c>
      <c r="AH420">
        <v>2</v>
      </c>
      <c r="AI420">
        <v>424392796</v>
      </c>
      <c r="AJ420">
        <v>365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ROW(Source!A288)</f>
        <v>288</v>
      </c>
      <c r="B421">
        <v>424392797</v>
      </c>
      <c r="C421">
        <v>424236611</v>
      </c>
      <c r="D421">
        <v>417098287</v>
      </c>
      <c r="E421">
        <v>1</v>
      </c>
      <c r="F421">
        <v>1</v>
      </c>
      <c r="G421">
        <v>1</v>
      </c>
      <c r="H421">
        <v>2</v>
      </c>
      <c r="I421" t="s">
        <v>901</v>
      </c>
      <c r="J421" t="s">
        <v>902</v>
      </c>
      <c r="K421" t="s">
        <v>903</v>
      </c>
      <c r="L421">
        <v>1368</v>
      </c>
      <c r="N421">
        <v>1011</v>
      </c>
      <c r="O421" t="s">
        <v>748</v>
      </c>
      <c r="P421" t="s">
        <v>748</v>
      </c>
      <c r="Q421">
        <v>1</v>
      </c>
      <c r="X421">
        <v>0.2</v>
      </c>
      <c r="Y421">
        <v>0</v>
      </c>
      <c r="Z421">
        <v>641.70000000000005</v>
      </c>
      <c r="AA421">
        <v>539.69000000000005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0.2</v>
      </c>
      <c r="AH421">
        <v>2</v>
      </c>
      <c r="AI421">
        <v>424392797</v>
      </c>
      <c r="AJ421">
        <v>366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ROW(Source!A288)</f>
        <v>288</v>
      </c>
      <c r="B422">
        <v>424392798</v>
      </c>
      <c r="C422">
        <v>424236611</v>
      </c>
      <c r="D422">
        <v>417165237</v>
      </c>
      <c r="E422">
        <v>1</v>
      </c>
      <c r="F422">
        <v>1</v>
      </c>
      <c r="G422">
        <v>1</v>
      </c>
      <c r="H422">
        <v>3</v>
      </c>
      <c r="I422" t="s">
        <v>1125</v>
      </c>
      <c r="J422" t="s">
        <v>1126</v>
      </c>
      <c r="K422" t="s">
        <v>1127</v>
      </c>
      <c r="L422">
        <v>1302</v>
      </c>
      <c r="N422">
        <v>1003</v>
      </c>
      <c r="O422" t="s">
        <v>1128</v>
      </c>
      <c r="P422" t="s">
        <v>1128</v>
      </c>
      <c r="Q422">
        <v>10</v>
      </c>
      <c r="X422">
        <v>0.245</v>
      </c>
      <c r="Y422">
        <v>37.71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15</v>
      </c>
      <c r="AG422">
        <v>0</v>
      </c>
      <c r="AH422">
        <v>2</v>
      </c>
      <c r="AI422">
        <v>424392798</v>
      </c>
      <c r="AJ422">
        <v>367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ROW(Source!A288)</f>
        <v>288</v>
      </c>
      <c r="B423">
        <v>424392799</v>
      </c>
      <c r="C423">
        <v>424236611</v>
      </c>
      <c r="D423">
        <v>417175577</v>
      </c>
      <c r="E423">
        <v>1</v>
      </c>
      <c r="F423">
        <v>1</v>
      </c>
      <c r="G423">
        <v>1</v>
      </c>
      <c r="H423">
        <v>3</v>
      </c>
      <c r="I423" t="s">
        <v>1141</v>
      </c>
      <c r="J423" t="s">
        <v>1142</v>
      </c>
      <c r="K423" t="s">
        <v>1143</v>
      </c>
      <c r="L423">
        <v>1346</v>
      </c>
      <c r="N423">
        <v>1009</v>
      </c>
      <c r="O423" t="s">
        <v>1046</v>
      </c>
      <c r="P423" t="s">
        <v>1046</v>
      </c>
      <c r="Q423">
        <v>1</v>
      </c>
      <c r="X423">
        <v>0.5</v>
      </c>
      <c r="Y423">
        <v>931.11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15</v>
      </c>
      <c r="AG423">
        <v>0</v>
      </c>
      <c r="AH423">
        <v>2</v>
      </c>
      <c r="AI423">
        <v>424392799</v>
      </c>
      <c r="AJ423">
        <v>368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ROW(Source!A288)</f>
        <v>288</v>
      </c>
      <c r="B424">
        <v>424392800</v>
      </c>
      <c r="C424">
        <v>424236611</v>
      </c>
      <c r="D424">
        <v>417183788</v>
      </c>
      <c r="E424">
        <v>1</v>
      </c>
      <c r="F424">
        <v>1</v>
      </c>
      <c r="G424">
        <v>1</v>
      </c>
      <c r="H424">
        <v>3</v>
      </c>
      <c r="I424" t="s">
        <v>1138</v>
      </c>
      <c r="J424" t="s">
        <v>1139</v>
      </c>
      <c r="K424" t="s">
        <v>1140</v>
      </c>
      <c r="L424">
        <v>1348</v>
      </c>
      <c r="N424">
        <v>1009</v>
      </c>
      <c r="O424" t="s">
        <v>635</v>
      </c>
      <c r="P424" t="s">
        <v>635</v>
      </c>
      <c r="Q424">
        <v>1000</v>
      </c>
      <c r="X424">
        <v>2.8800000000000002E-3</v>
      </c>
      <c r="Y424">
        <v>82698.14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15</v>
      </c>
      <c r="AG424">
        <v>0</v>
      </c>
      <c r="AH424">
        <v>2</v>
      </c>
      <c r="AI424">
        <v>424392800</v>
      </c>
      <c r="AJ424">
        <v>369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ROW(Source!A288)</f>
        <v>288</v>
      </c>
      <c r="B425">
        <v>424392801</v>
      </c>
      <c r="C425">
        <v>424236611</v>
      </c>
      <c r="D425">
        <v>417096729</v>
      </c>
      <c r="E425">
        <v>117</v>
      </c>
      <c r="F425">
        <v>1</v>
      </c>
      <c r="G425">
        <v>1</v>
      </c>
      <c r="H425">
        <v>3</v>
      </c>
      <c r="I425" t="s">
        <v>1252</v>
      </c>
      <c r="J425" t="s">
        <v>3</v>
      </c>
      <c r="K425" t="s">
        <v>1253</v>
      </c>
      <c r="L425">
        <v>3277935</v>
      </c>
      <c r="N425">
        <v>1013</v>
      </c>
      <c r="O425" t="s">
        <v>1254</v>
      </c>
      <c r="P425" t="s">
        <v>1254</v>
      </c>
      <c r="Q425">
        <v>1</v>
      </c>
      <c r="X425">
        <v>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 t="s">
        <v>15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ROW(Source!A289)</f>
        <v>289</v>
      </c>
      <c r="B426">
        <v>424392803</v>
      </c>
      <c r="C426">
        <v>424236634</v>
      </c>
      <c r="D426">
        <v>417090720</v>
      </c>
      <c r="E426">
        <v>117</v>
      </c>
      <c r="F426">
        <v>1</v>
      </c>
      <c r="G426">
        <v>1</v>
      </c>
      <c r="H426">
        <v>1</v>
      </c>
      <c r="I426" t="s">
        <v>1087</v>
      </c>
      <c r="J426" t="s">
        <v>3</v>
      </c>
      <c r="K426" t="s">
        <v>1088</v>
      </c>
      <c r="L426">
        <v>1191</v>
      </c>
      <c r="N426">
        <v>1013</v>
      </c>
      <c r="O426" t="s">
        <v>856</v>
      </c>
      <c r="P426" t="s">
        <v>856</v>
      </c>
      <c r="Q426">
        <v>1</v>
      </c>
      <c r="X426">
        <v>20.239999999999998</v>
      </c>
      <c r="Y426">
        <v>0</v>
      </c>
      <c r="Z426">
        <v>0</v>
      </c>
      <c r="AA426">
        <v>0</v>
      </c>
      <c r="AB426">
        <v>527.6</v>
      </c>
      <c r="AC426">
        <v>0</v>
      </c>
      <c r="AD426">
        <v>1</v>
      </c>
      <c r="AE426">
        <v>1</v>
      </c>
      <c r="AF426" t="s">
        <v>407</v>
      </c>
      <c r="AG426">
        <v>6.0719999999999992</v>
      </c>
      <c r="AH426">
        <v>2</v>
      </c>
      <c r="AI426">
        <v>424392803</v>
      </c>
      <c r="AJ426">
        <v>370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ROW(Source!A289)</f>
        <v>289</v>
      </c>
      <c r="B427">
        <v>424392804</v>
      </c>
      <c r="C427">
        <v>424236634</v>
      </c>
      <c r="D427">
        <v>417090896</v>
      </c>
      <c r="E427">
        <v>117</v>
      </c>
      <c r="F427">
        <v>1</v>
      </c>
      <c r="G427">
        <v>1</v>
      </c>
      <c r="H427">
        <v>1</v>
      </c>
      <c r="I427" t="s">
        <v>854</v>
      </c>
      <c r="J427" t="s">
        <v>3</v>
      </c>
      <c r="K427" t="s">
        <v>855</v>
      </c>
      <c r="L427">
        <v>1191</v>
      </c>
      <c r="N427">
        <v>1013</v>
      </c>
      <c r="O427" t="s">
        <v>856</v>
      </c>
      <c r="P427" t="s">
        <v>856</v>
      </c>
      <c r="Q427">
        <v>1</v>
      </c>
      <c r="X427">
        <v>0.4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2</v>
      </c>
      <c r="AF427" t="s">
        <v>407</v>
      </c>
      <c r="AG427">
        <v>0.12</v>
      </c>
      <c r="AH427">
        <v>2</v>
      </c>
      <c r="AI427">
        <v>424392804</v>
      </c>
      <c r="AJ427">
        <v>371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ROW(Source!A289)</f>
        <v>289</v>
      </c>
      <c r="B428">
        <v>424392805</v>
      </c>
      <c r="C428">
        <v>424236634</v>
      </c>
      <c r="D428">
        <v>417097392</v>
      </c>
      <c r="E428">
        <v>1</v>
      </c>
      <c r="F428">
        <v>1</v>
      </c>
      <c r="G428">
        <v>1</v>
      </c>
      <c r="H428">
        <v>2</v>
      </c>
      <c r="I428" t="s">
        <v>963</v>
      </c>
      <c r="J428" t="s">
        <v>964</v>
      </c>
      <c r="K428" t="s">
        <v>965</v>
      </c>
      <c r="L428">
        <v>1368</v>
      </c>
      <c r="N428">
        <v>1011</v>
      </c>
      <c r="O428" t="s">
        <v>748</v>
      </c>
      <c r="P428" t="s">
        <v>748</v>
      </c>
      <c r="Q428">
        <v>1</v>
      </c>
      <c r="X428">
        <v>0.2</v>
      </c>
      <c r="Y428">
        <v>0</v>
      </c>
      <c r="Z428">
        <v>1626.29</v>
      </c>
      <c r="AA428">
        <v>724.95</v>
      </c>
      <c r="AB428">
        <v>0</v>
      </c>
      <c r="AC428">
        <v>0</v>
      </c>
      <c r="AD428">
        <v>1</v>
      </c>
      <c r="AE428">
        <v>0</v>
      </c>
      <c r="AF428" t="s">
        <v>407</v>
      </c>
      <c r="AG428">
        <v>0.06</v>
      </c>
      <c r="AH428">
        <v>2</v>
      </c>
      <c r="AI428">
        <v>424392805</v>
      </c>
      <c r="AJ428">
        <v>372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ROW(Source!A289)</f>
        <v>289</v>
      </c>
      <c r="B429">
        <v>424392806</v>
      </c>
      <c r="C429">
        <v>424236634</v>
      </c>
      <c r="D429">
        <v>417097489</v>
      </c>
      <c r="E429">
        <v>1</v>
      </c>
      <c r="F429">
        <v>1</v>
      </c>
      <c r="G429">
        <v>1</v>
      </c>
      <c r="H429">
        <v>2</v>
      </c>
      <c r="I429" t="s">
        <v>1107</v>
      </c>
      <c r="J429" t="s">
        <v>1108</v>
      </c>
      <c r="K429" t="s">
        <v>1109</v>
      </c>
      <c r="L429">
        <v>1368</v>
      </c>
      <c r="N429">
        <v>1011</v>
      </c>
      <c r="O429" t="s">
        <v>748</v>
      </c>
      <c r="P429" t="s">
        <v>748</v>
      </c>
      <c r="Q429">
        <v>1</v>
      </c>
      <c r="X429">
        <v>4.67</v>
      </c>
      <c r="Y429">
        <v>0</v>
      </c>
      <c r="Z429">
        <v>1.75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407</v>
      </c>
      <c r="AG429">
        <v>1.401</v>
      </c>
      <c r="AH429">
        <v>2</v>
      </c>
      <c r="AI429">
        <v>424392806</v>
      </c>
      <c r="AJ429">
        <v>373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ROW(Source!A289)</f>
        <v>289</v>
      </c>
      <c r="B430">
        <v>424392807</v>
      </c>
      <c r="C430">
        <v>424236634</v>
      </c>
      <c r="D430">
        <v>417097533</v>
      </c>
      <c r="E430">
        <v>1</v>
      </c>
      <c r="F430">
        <v>1</v>
      </c>
      <c r="G430">
        <v>1</v>
      </c>
      <c r="H430">
        <v>2</v>
      </c>
      <c r="I430" t="s">
        <v>1122</v>
      </c>
      <c r="J430" t="s">
        <v>1123</v>
      </c>
      <c r="K430" t="s">
        <v>1124</v>
      </c>
      <c r="L430">
        <v>1368</v>
      </c>
      <c r="N430">
        <v>1011</v>
      </c>
      <c r="O430" t="s">
        <v>748</v>
      </c>
      <c r="P430" t="s">
        <v>748</v>
      </c>
      <c r="Q430">
        <v>1</v>
      </c>
      <c r="X430">
        <v>4.67</v>
      </c>
      <c r="Y430">
        <v>0</v>
      </c>
      <c r="Z430">
        <v>13.44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407</v>
      </c>
      <c r="AG430">
        <v>1.401</v>
      </c>
      <c r="AH430">
        <v>2</v>
      </c>
      <c r="AI430">
        <v>424392807</v>
      </c>
      <c r="AJ430">
        <v>374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ROW(Source!A289)</f>
        <v>289</v>
      </c>
      <c r="B431">
        <v>424392808</v>
      </c>
      <c r="C431">
        <v>424236634</v>
      </c>
      <c r="D431">
        <v>417098287</v>
      </c>
      <c r="E431">
        <v>1</v>
      </c>
      <c r="F431">
        <v>1</v>
      </c>
      <c r="G431">
        <v>1</v>
      </c>
      <c r="H431">
        <v>2</v>
      </c>
      <c r="I431" t="s">
        <v>901</v>
      </c>
      <c r="J431" t="s">
        <v>902</v>
      </c>
      <c r="K431" t="s">
        <v>903</v>
      </c>
      <c r="L431">
        <v>1368</v>
      </c>
      <c r="N431">
        <v>1011</v>
      </c>
      <c r="O431" t="s">
        <v>748</v>
      </c>
      <c r="P431" t="s">
        <v>748</v>
      </c>
      <c r="Q431">
        <v>1</v>
      </c>
      <c r="X431">
        <v>0.2</v>
      </c>
      <c r="Y431">
        <v>0</v>
      </c>
      <c r="Z431">
        <v>641.70000000000005</v>
      </c>
      <c r="AA431">
        <v>539.69000000000005</v>
      </c>
      <c r="AB431">
        <v>0</v>
      </c>
      <c r="AC431">
        <v>0</v>
      </c>
      <c r="AD431">
        <v>1</v>
      </c>
      <c r="AE431">
        <v>0</v>
      </c>
      <c r="AF431" t="s">
        <v>407</v>
      </c>
      <c r="AG431">
        <v>0.06</v>
      </c>
      <c r="AH431">
        <v>2</v>
      </c>
      <c r="AI431">
        <v>424392808</v>
      </c>
      <c r="AJ431">
        <v>375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ROW(Source!A289)</f>
        <v>289</v>
      </c>
      <c r="B432">
        <v>424392809</v>
      </c>
      <c r="C432">
        <v>424236634</v>
      </c>
      <c r="D432">
        <v>417165237</v>
      </c>
      <c r="E432">
        <v>1</v>
      </c>
      <c r="F432">
        <v>1</v>
      </c>
      <c r="G432">
        <v>1</v>
      </c>
      <c r="H432">
        <v>3</v>
      </c>
      <c r="I432" t="s">
        <v>1125</v>
      </c>
      <c r="J432" t="s">
        <v>1126</v>
      </c>
      <c r="K432" t="s">
        <v>1127</v>
      </c>
      <c r="L432">
        <v>1302</v>
      </c>
      <c r="N432">
        <v>1003</v>
      </c>
      <c r="O432" t="s">
        <v>1128</v>
      </c>
      <c r="P432" t="s">
        <v>1128</v>
      </c>
      <c r="Q432">
        <v>10</v>
      </c>
      <c r="X432">
        <v>0.245</v>
      </c>
      <c r="Y432">
        <v>37.71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342</v>
      </c>
      <c r="AG432">
        <v>0</v>
      </c>
      <c r="AH432">
        <v>2</v>
      </c>
      <c r="AI432">
        <v>424392809</v>
      </c>
      <c r="AJ432">
        <v>376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ROW(Source!A289)</f>
        <v>289</v>
      </c>
      <c r="B433">
        <v>424392810</v>
      </c>
      <c r="C433">
        <v>424236634</v>
      </c>
      <c r="D433">
        <v>417166911</v>
      </c>
      <c r="E433">
        <v>1</v>
      </c>
      <c r="F433">
        <v>1</v>
      </c>
      <c r="G433">
        <v>1</v>
      </c>
      <c r="H433">
        <v>3</v>
      </c>
      <c r="I433" t="s">
        <v>1147</v>
      </c>
      <c r="J433" t="s">
        <v>1148</v>
      </c>
      <c r="K433" t="s">
        <v>1149</v>
      </c>
      <c r="L433">
        <v>1348</v>
      </c>
      <c r="N433">
        <v>1009</v>
      </c>
      <c r="O433" t="s">
        <v>635</v>
      </c>
      <c r="P433" t="s">
        <v>635</v>
      </c>
      <c r="Q433">
        <v>1000</v>
      </c>
      <c r="X433">
        <v>1.1E-4</v>
      </c>
      <c r="Y433">
        <v>99190.96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342</v>
      </c>
      <c r="AG433">
        <v>0</v>
      </c>
      <c r="AH433">
        <v>2</v>
      </c>
      <c r="AI433">
        <v>424392810</v>
      </c>
      <c r="AJ433">
        <v>377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ROW(Source!A289)</f>
        <v>289</v>
      </c>
      <c r="B434">
        <v>424392811</v>
      </c>
      <c r="C434">
        <v>424236634</v>
      </c>
      <c r="D434">
        <v>417175577</v>
      </c>
      <c r="E434">
        <v>1</v>
      </c>
      <c r="F434">
        <v>1</v>
      </c>
      <c r="G434">
        <v>1</v>
      </c>
      <c r="H434">
        <v>3</v>
      </c>
      <c r="I434" t="s">
        <v>1141</v>
      </c>
      <c r="J434" t="s">
        <v>1142</v>
      </c>
      <c r="K434" t="s">
        <v>1143</v>
      </c>
      <c r="L434">
        <v>1346</v>
      </c>
      <c r="N434">
        <v>1009</v>
      </c>
      <c r="O434" t="s">
        <v>1046</v>
      </c>
      <c r="P434" t="s">
        <v>1046</v>
      </c>
      <c r="Q434">
        <v>1</v>
      </c>
      <c r="X434">
        <v>0.25</v>
      </c>
      <c r="Y434">
        <v>931.11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342</v>
      </c>
      <c r="AG434">
        <v>0</v>
      </c>
      <c r="AH434">
        <v>2</v>
      </c>
      <c r="AI434">
        <v>424392811</v>
      </c>
      <c r="AJ434">
        <v>378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ROW(Source!A289)</f>
        <v>289</v>
      </c>
      <c r="B435">
        <v>424392812</v>
      </c>
      <c r="C435">
        <v>424236634</v>
      </c>
      <c r="D435">
        <v>417183788</v>
      </c>
      <c r="E435">
        <v>1</v>
      </c>
      <c r="F435">
        <v>1</v>
      </c>
      <c r="G435">
        <v>1</v>
      </c>
      <c r="H435">
        <v>3</v>
      </c>
      <c r="I435" t="s">
        <v>1138</v>
      </c>
      <c r="J435" t="s">
        <v>1139</v>
      </c>
      <c r="K435" t="s">
        <v>1140</v>
      </c>
      <c r="L435">
        <v>1348</v>
      </c>
      <c r="N435">
        <v>1009</v>
      </c>
      <c r="O435" t="s">
        <v>635</v>
      </c>
      <c r="P435" t="s">
        <v>635</v>
      </c>
      <c r="Q435">
        <v>1000</v>
      </c>
      <c r="X435">
        <v>7.2000000000000005E-4</v>
      </c>
      <c r="Y435">
        <v>82698.14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342</v>
      </c>
      <c r="AG435">
        <v>0</v>
      </c>
      <c r="AH435">
        <v>2</v>
      </c>
      <c r="AI435">
        <v>424392812</v>
      </c>
      <c r="AJ435">
        <v>379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ROW(Source!A289)</f>
        <v>289</v>
      </c>
      <c r="B436">
        <v>424392813</v>
      </c>
      <c r="C436">
        <v>424236634</v>
      </c>
      <c r="D436">
        <v>417096729</v>
      </c>
      <c r="E436">
        <v>117</v>
      </c>
      <c r="F436">
        <v>1</v>
      </c>
      <c r="G436">
        <v>1</v>
      </c>
      <c r="H436">
        <v>3</v>
      </c>
      <c r="I436" t="s">
        <v>1252</v>
      </c>
      <c r="J436" t="s">
        <v>3</v>
      </c>
      <c r="K436" t="s">
        <v>1253</v>
      </c>
      <c r="L436">
        <v>3277935</v>
      </c>
      <c r="N436">
        <v>1013</v>
      </c>
      <c r="O436" t="s">
        <v>1254</v>
      </c>
      <c r="P436" t="s">
        <v>1254</v>
      </c>
      <c r="Q436">
        <v>1</v>
      </c>
      <c r="X436">
        <v>2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342</v>
      </c>
      <c r="AG436">
        <v>0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ROW(Source!A290)</f>
        <v>290</v>
      </c>
      <c r="B437">
        <v>424392815</v>
      </c>
      <c r="C437">
        <v>424236657</v>
      </c>
      <c r="D437">
        <v>417090720</v>
      </c>
      <c r="E437">
        <v>117</v>
      </c>
      <c r="F437">
        <v>1</v>
      </c>
      <c r="G437">
        <v>1</v>
      </c>
      <c r="H437">
        <v>1</v>
      </c>
      <c r="I437" t="s">
        <v>1087</v>
      </c>
      <c r="J437" t="s">
        <v>3</v>
      </c>
      <c r="K437" t="s">
        <v>1088</v>
      </c>
      <c r="L437">
        <v>1191</v>
      </c>
      <c r="N437">
        <v>1013</v>
      </c>
      <c r="O437" t="s">
        <v>856</v>
      </c>
      <c r="P437" t="s">
        <v>856</v>
      </c>
      <c r="Q437">
        <v>1</v>
      </c>
      <c r="X437">
        <v>20.239999999999998</v>
      </c>
      <c r="Y437">
        <v>0</v>
      </c>
      <c r="Z437">
        <v>0</v>
      </c>
      <c r="AA437">
        <v>0</v>
      </c>
      <c r="AB437">
        <v>527.6</v>
      </c>
      <c r="AC437">
        <v>0</v>
      </c>
      <c r="AD437">
        <v>1</v>
      </c>
      <c r="AE437">
        <v>1</v>
      </c>
      <c r="AF437" t="s">
        <v>3</v>
      </c>
      <c r="AG437">
        <v>20.239999999999998</v>
      </c>
      <c r="AH437">
        <v>2</v>
      </c>
      <c r="AI437">
        <v>424392815</v>
      </c>
      <c r="AJ437">
        <v>380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ROW(Source!A290)</f>
        <v>290</v>
      </c>
      <c r="B438">
        <v>424392816</v>
      </c>
      <c r="C438">
        <v>424236657</v>
      </c>
      <c r="D438">
        <v>417090896</v>
      </c>
      <c r="E438">
        <v>117</v>
      </c>
      <c r="F438">
        <v>1</v>
      </c>
      <c r="G438">
        <v>1</v>
      </c>
      <c r="H438">
        <v>1</v>
      </c>
      <c r="I438" t="s">
        <v>854</v>
      </c>
      <c r="J438" t="s">
        <v>3</v>
      </c>
      <c r="K438" t="s">
        <v>855</v>
      </c>
      <c r="L438">
        <v>1191</v>
      </c>
      <c r="N438">
        <v>1013</v>
      </c>
      <c r="O438" t="s">
        <v>856</v>
      </c>
      <c r="P438" t="s">
        <v>856</v>
      </c>
      <c r="Q438">
        <v>1</v>
      </c>
      <c r="X438">
        <v>0.4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3</v>
      </c>
      <c r="AG438">
        <v>0.4</v>
      </c>
      <c r="AH438">
        <v>2</v>
      </c>
      <c r="AI438">
        <v>424392816</v>
      </c>
      <c r="AJ438">
        <v>381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ROW(Source!A290)</f>
        <v>290</v>
      </c>
      <c r="B439">
        <v>424392817</v>
      </c>
      <c r="C439">
        <v>424236657</v>
      </c>
      <c r="D439">
        <v>417097392</v>
      </c>
      <c r="E439">
        <v>1</v>
      </c>
      <c r="F439">
        <v>1</v>
      </c>
      <c r="G439">
        <v>1</v>
      </c>
      <c r="H439">
        <v>2</v>
      </c>
      <c r="I439" t="s">
        <v>963</v>
      </c>
      <c r="J439" t="s">
        <v>964</v>
      </c>
      <c r="K439" t="s">
        <v>965</v>
      </c>
      <c r="L439">
        <v>1368</v>
      </c>
      <c r="N439">
        <v>1011</v>
      </c>
      <c r="O439" t="s">
        <v>748</v>
      </c>
      <c r="P439" t="s">
        <v>748</v>
      </c>
      <c r="Q439">
        <v>1</v>
      </c>
      <c r="X439">
        <v>0.2</v>
      </c>
      <c r="Y439">
        <v>0</v>
      </c>
      <c r="Z439">
        <v>1626.29</v>
      </c>
      <c r="AA439">
        <v>724.95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0.2</v>
      </c>
      <c r="AH439">
        <v>2</v>
      </c>
      <c r="AI439">
        <v>424392817</v>
      </c>
      <c r="AJ439">
        <v>382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ROW(Source!A290)</f>
        <v>290</v>
      </c>
      <c r="B440">
        <v>424392818</v>
      </c>
      <c r="C440">
        <v>424236657</v>
      </c>
      <c r="D440">
        <v>417097489</v>
      </c>
      <c r="E440">
        <v>1</v>
      </c>
      <c r="F440">
        <v>1</v>
      </c>
      <c r="G440">
        <v>1</v>
      </c>
      <c r="H440">
        <v>2</v>
      </c>
      <c r="I440" t="s">
        <v>1107</v>
      </c>
      <c r="J440" t="s">
        <v>1108</v>
      </c>
      <c r="K440" t="s">
        <v>1109</v>
      </c>
      <c r="L440">
        <v>1368</v>
      </c>
      <c r="N440">
        <v>1011</v>
      </c>
      <c r="O440" t="s">
        <v>748</v>
      </c>
      <c r="P440" t="s">
        <v>748</v>
      </c>
      <c r="Q440">
        <v>1</v>
      </c>
      <c r="X440">
        <v>4.67</v>
      </c>
      <c r="Y440">
        <v>0</v>
      </c>
      <c r="Z440">
        <v>1.75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4.67</v>
      </c>
      <c r="AH440">
        <v>2</v>
      </c>
      <c r="AI440">
        <v>424392818</v>
      </c>
      <c r="AJ440">
        <v>383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ROW(Source!A290)</f>
        <v>290</v>
      </c>
      <c r="B441">
        <v>424392819</v>
      </c>
      <c r="C441">
        <v>424236657</v>
      </c>
      <c r="D441">
        <v>417097533</v>
      </c>
      <c r="E441">
        <v>1</v>
      </c>
      <c r="F441">
        <v>1</v>
      </c>
      <c r="G441">
        <v>1</v>
      </c>
      <c r="H441">
        <v>2</v>
      </c>
      <c r="I441" t="s">
        <v>1122</v>
      </c>
      <c r="J441" t="s">
        <v>1123</v>
      </c>
      <c r="K441" t="s">
        <v>1124</v>
      </c>
      <c r="L441">
        <v>1368</v>
      </c>
      <c r="N441">
        <v>1011</v>
      </c>
      <c r="O441" t="s">
        <v>748</v>
      </c>
      <c r="P441" t="s">
        <v>748</v>
      </c>
      <c r="Q441">
        <v>1</v>
      </c>
      <c r="X441">
        <v>4.67</v>
      </c>
      <c r="Y441">
        <v>0</v>
      </c>
      <c r="Z441">
        <v>13.44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4.67</v>
      </c>
      <c r="AH441">
        <v>2</v>
      </c>
      <c r="AI441">
        <v>424392819</v>
      </c>
      <c r="AJ441">
        <v>384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ROW(Source!A290)</f>
        <v>290</v>
      </c>
      <c r="B442">
        <v>424392820</v>
      </c>
      <c r="C442">
        <v>424236657</v>
      </c>
      <c r="D442">
        <v>417098287</v>
      </c>
      <c r="E442">
        <v>1</v>
      </c>
      <c r="F442">
        <v>1</v>
      </c>
      <c r="G442">
        <v>1</v>
      </c>
      <c r="H442">
        <v>2</v>
      </c>
      <c r="I442" t="s">
        <v>901</v>
      </c>
      <c r="J442" t="s">
        <v>902</v>
      </c>
      <c r="K442" t="s">
        <v>903</v>
      </c>
      <c r="L442">
        <v>1368</v>
      </c>
      <c r="N442">
        <v>1011</v>
      </c>
      <c r="O442" t="s">
        <v>748</v>
      </c>
      <c r="P442" t="s">
        <v>748</v>
      </c>
      <c r="Q442">
        <v>1</v>
      </c>
      <c r="X442">
        <v>0.2</v>
      </c>
      <c r="Y442">
        <v>0</v>
      </c>
      <c r="Z442">
        <v>641.70000000000005</v>
      </c>
      <c r="AA442">
        <v>539.69000000000005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0.2</v>
      </c>
      <c r="AH442">
        <v>2</v>
      </c>
      <c r="AI442">
        <v>424392820</v>
      </c>
      <c r="AJ442">
        <v>385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ROW(Source!A290)</f>
        <v>290</v>
      </c>
      <c r="B443">
        <v>424392821</v>
      </c>
      <c r="C443">
        <v>424236657</v>
      </c>
      <c r="D443">
        <v>417165237</v>
      </c>
      <c r="E443">
        <v>1</v>
      </c>
      <c r="F443">
        <v>1</v>
      </c>
      <c r="G443">
        <v>1</v>
      </c>
      <c r="H443">
        <v>3</v>
      </c>
      <c r="I443" t="s">
        <v>1125</v>
      </c>
      <c r="J443" t="s">
        <v>1126</v>
      </c>
      <c r="K443" t="s">
        <v>1127</v>
      </c>
      <c r="L443">
        <v>1302</v>
      </c>
      <c r="N443">
        <v>1003</v>
      </c>
      <c r="O443" t="s">
        <v>1128</v>
      </c>
      <c r="P443" t="s">
        <v>1128</v>
      </c>
      <c r="Q443">
        <v>10</v>
      </c>
      <c r="X443">
        <v>0.245</v>
      </c>
      <c r="Y443">
        <v>37.71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15</v>
      </c>
      <c r="AG443">
        <v>0</v>
      </c>
      <c r="AH443">
        <v>2</v>
      </c>
      <c r="AI443">
        <v>424392821</v>
      </c>
      <c r="AJ443">
        <v>386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ROW(Source!A290)</f>
        <v>290</v>
      </c>
      <c r="B444">
        <v>424392822</v>
      </c>
      <c r="C444">
        <v>424236657</v>
      </c>
      <c r="D444">
        <v>417166911</v>
      </c>
      <c r="E444">
        <v>1</v>
      </c>
      <c r="F444">
        <v>1</v>
      </c>
      <c r="G444">
        <v>1</v>
      </c>
      <c r="H444">
        <v>3</v>
      </c>
      <c r="I444" t="s">
        <v>1147</v>
      </c>
      <c r="J444" t="s">
        <v>1148</v>
      </c>
      <c r="K444" t="s">
        <v>1149</v>
      </c>
      <c r="L444">
        <v>1348</v>
      </c>
      <c r="N444">
        <v>1009</v>
      </c>
      <c r="O444" t="s">
        <v>635</v>
      </c>
      <c r="P444" t="s">
        <v>635</v>
      </c>
      <c r="Q444">
        <v>1000</v>
      </c>
      <c r="X444">
        <v>1.1E-4</v>
      </c>
      <c r="Y444">
        <v>99190.96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15</v>
      </c>
      <c r="AG444">
        <v>0</v>
      </c>
      <c r="AH444">
        <v>2</v>
      </c>
      <c r="AI444">
        <v>424392822</v>
      </c>
      <c r="AJ444">
        <v>387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ROW(Source!A290)</f>
        <v>290</v>
      </c>
      <c r="B445">
        <v>424392823</v>
      </c>
      <c r="C445">
        <v>424236657</v>
      </c>
      <c r="D445">
        <v>417175577</v>
      </c>
      <c r="E445">
        <v>1</v>
      </c>
      <c r="F445">
        <v>1</v>
      </c>
      <c r="G445">
        <v>1</v>
      </c>
      <c r="H445">
        <v>3</v>
      </c>
      <c r="I445" t="s">
        <v>1141</v>
      </c>
      <c r="J445" t="s">
        <v>1142</v>
      </c>
      <c r="K445" t="s">
        <v>1143</v>
      </c>
      <c r="L445">
        <v>1346</v>
      </c>
      <c r="N445">
        <v>1009</v>
      </c>
      <c r="O445" t="s">
        <v>1046</v>
      </c>
      <c r="P445" t="s">
        <v>1046</v>
      </c>
      <c r="Q445">
        <v>1</v>
      </c>
      <c r="X445">
        <v>0.25</v>
      </c>
      <c r="Y445">
        <v>931.11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15</v>
      </c>
      <c r="AG445">
        <v>0</v>
      </c>
      <c r="AH445">
        <v>2</v>
      </c>
      <c r="AI445">
        <v>424392823</v>
      </c>
      <c r="AJ445">
        <v>388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ROW(Source!A290)</f>
        <v>290</v>
      </c>
      <c r="B446">
        <v>424392824</v>
      </c>
      <c r="C446">
        <v>424236657</v>
      </c>
      <c r="D446">
        <v>417183788</v>
      </c>
      <c r="E446">
        <v>1</v>
      </c>
      <c r="F446">
        <v>1</v>
      </c>
      <c r="G446">
        <v>1</v>
      </c>
      <c r="H446">
        <v>3</v>
      </c>
      <c r="I446" t="s">
        <v>1138</v>
      </c>
      <c r="J446" t="s">
        <v>1139</v>
      </c>
      <c r="K446" t="s">
        <v>1140</v>
      </c>
      <c r="L446">
        <v>1348</v>
      </c>
      <c r="N446">
        <v>1009</v>
      </c>
      <c r="O446" t="s">
        <v>635</v>
      </c>
      <c r="P446" t="s">
        <v>635</v>
      </c>
      <c r="Q446">
        <v>1000</v>
      </c>
      <c r="X446">
        <v>7.2000000000000005E-4</v>
      </c>
      <c r="Y446">
        <v>82698.14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15</v>
      </c>
      <c r="AG446">
        <v>0</v>
      </c>
      <c r="AH446">
        <v>2</v>
      </c>
      <c r="AI446">
        <v>424392824</v>
      </c>
      <c r="AJ446">
        <v>389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ROW(Source!A290)</f>
        <v>290</v>
      </c>
      <c r="B447">
        <v>424392825</v>
      </c>
      <c r="C447">
        <v>424236657</v>
      </c>
      <c r="D447">
        <v>417096729</v>
      </c>
      <c r="E447">
        <v>117</v>
      </c>
      <c r="F447">
        <v>1</v>
      </c>
      <c r="G447">
        <v>1</v>
      </c>
      <c r="H447">
        <v>3</v>
      </c>
      <c r="I447" t="s">
        <v>1252</v>
      </c>
      <c r="J447" t="s">
        <v>3</v>
      </c>
      <c r="K447" t="s">
        <v>1253</v>
      </c>
      <c r="L447">
        <v>3277935</v>
      </c>
      <c r="N447">
        <v>1013</v>
      </c>
      <c r="O447" t="s">
        <v>1254</v>
      </c>
      <c r="P447" t="s">
        <v>1254</v>
      </c>
      <c r="Q447">
        <v>1</v>
      </c>
      <c r="X447">
        <v>2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 t="s">
        <v>15</v>
      </c>
      <c r="AG447">
        <v>0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ROW(Source!A291)</f>
        <v>291</v>
      </c>
      <c r="B448">
        <v>424392827</v>
      </c>
      <c r="C448">
        <v>424236680</v>
      </c>
      <c r="D448">
        <v>417090720</v>
      </c>
      <c r="E448">
        <v>117</v>
      </c>
      <c r="F448">
        <v>1</v>
      </c>
      <c r="G448">
        <v>1</v>
      </c>
      <c r="H448">
        <v>1</v>
      </c>
      <c r="I448" t="s">
        <v>1087</v>
      </c>
      <c r="J448" t="s">
        <v>3</v>
      </c>
      <c r="K448" t="s">
        <v>1088</v>
      </c>
      <c r="L448">
        <v>1191</v>
      </c>
      <c r="N448">
        <v>1013</v>
      </c>
      <c r="O448" t="s">
        <v>856</v>
      </c>
      <c r="P448" t="s">
        <v>856</v>
      </c>
      <c r="Q448">
        <v>1</v>
      </c>
      <c r="X448">
        <v>29.68</v>
      </c>
      <c r="Y448">
        <v>0</v>
      </c>
      <c r="Z448">
        <v>0</v>
      </c>
      <c r="AA448">
        <v>0</v>
      </c>
      <c r="AB448">
        <v>527.6</v>
      </c>
      <c r="AC448">
        <v>0</v>
      </c>
      <c r="AD448">
        <v>1</v>
      </c>
      <c r="AE448">
        <v>1</v>
      </c>
      <c r="AF448" t="s">
        <v>407</v>
      </c>
      <c r="AG448">
        <v>8.9039999999999999</v>
      </c>
      <c r="AH448">
        <v>2</v>
      </c>
      <c r="AI448">
        <v>424392827</v>
      </c>
      <c r="AJ448">
        <v>390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ROW(Source!A291)</f>
        <v>291</v>
      </c>
      <c r="B449">
        <v>424392828</v>
      </c>
      <c r="C449">
        <v>424236680</v>
      </c>
      <c r="D449">
        <v>417090896</v>
      </c>
      <c r="E449">
        <v>117</v>
      </c>
      <c r="F449">
        <v>1</v>
      </c>
      <c r="G449">
        <v>1</v>
      </c>
      <c r="H449">
        <v>1</v>
      </c>
      <c r="I449" t="s">
        <v>854</v>
      </c>
      <c r="J449" t="s">
        <v>3</v>
      </c>
      <c r="K449" t="s">
        <v>855</v>
      </c>
      <c r="L449">
        <v>1191</v>
      </c>
      <c r="N449">
        <v>1013</v>
      </c>
      <c r="O449" t="s">
        <v>856</v>
      </c>
      <c r="P449" t="s">
        <v>856</v>
      </c>
      <c r="Q449">
        <v>1</v>
      </c>
      <c r="X449">
        <v>0.4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2</v>
      </c>
      <c r="AF449" t="s">
        <v>407</v>
      </c>
      <c r="AG449">
        <v>0.12</v>
      </c>
      <c r="AH449">
        <v>2</v>
      </c>
      <c r="AI449">
        <v>424392828</v>
      </c>
      <c r="AJ449">
        <v>391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ROW(Source!A291)</f>
        <v>291</v>
      </c>
      <c r="B450">
        <v>424392829</v>
      </c>
      <c r="C450">
        <v>424236680</v>
      </c>
      <c r="D450">
        <v>417097392</v>
      </c>
      <c r="E450">
        <v>1</v>
      </c>
      <c r="F450">
        <v>1</v>
      </c>
      <c r="G450">
        <v>1</v>
      </c>
      <c r="H450">
        <v>2</v>
      </c>
      <c r="I450" t="s">
        <v>963</v>
      </c>
      <c r="J450" t="s">
        <v>964</v>
      </c>
      <c r="K450" t="s">
        <v>965</v>
      </c>
      <c r="L450">
        <v>1368</v>
      </c>
      <c r="N450">
        <v>1011</v>
      </c>
      <c r="O450" t="s">
        <v>748</v>
      </c>
      <c r="P450" t="s">
        <v>748</v>
      </c>
      <c r="Q450">
        <v>1</v>
      </c>
      <c r="X450">
        <v>0.2</v>
      </c>
      <c r="Y450">
        <v>0</v>
      </c>
      <c r="Z450">
        <v>1626.29</v>
      </c>
      <c r="AA450">
        <v>724.95</v>
      </c>
      <c r="AB450">
        <v>0</v>
      </c>
      <c r="AC450">
        <v>0</v>
      </c>
      <c r="AD450">
        <v>1</v>
      </c>
      <c r="AE450">
        <v>0</v>
      </c>
      <c r="AF450" t="s">
        <v>407</v>
      </c>
      <c r="AG450">
        <v>0.06</v>
      </c>
      <c r="AH450">
        <v>2</v>
      </c>
      <c r="AI450">
        <v>424392829</v>
      </c>
      <c r="AJ450">
        <v>392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ROW(Source!A291)</f>
        <v>291</v>
      </c>
      <c r="B451">
        <v>424392830</v>
      </c>
      <c r="C451">
        <v>424236680</v>
      </c>
      <c r="D451">
        <v>417097489</v>
      </c>
      <c r="E451">
        <v>1</v>
      </c>
      <c r="F451">
        <v>1</v>
      </c>
      <c r="G451">
        <v>1</v>
      </c>
      <c r="H451">
        <v>2</v>
      </c>
      <c r="I451" t="s">
        <v>1107</v>
      </c>
      <c r="J451" t="s">
        <v>1108</v>
      </c>
      <c r="K451" t="s">
        <v>1109</v>
      </c>
      <c r="L451">
        <v>1368</v>
      </c>
      <c r="N451">
        <v>1011</v>
      </c>
      <c r="O451" t="s">
        <v>748</v>
      </c>
      <c r="P451" t="s">
        <v>748</v>
      </c>
      <c r="Q451">
        <v>1</v>
      </c>
      <c r="X451">
        <v>6.9</v>
      </c>
      <c r="Y451">
        <v>0</v>
      </c>
      <c r="Z451">
        <v>1.75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407</v>
      </c>
      <c r="AG451">
        <v>2.0699999999999998</v>
      </c>
      <c r="AH451">
        <v>2</v>
      </c>
      <c r="AI451">
        <v>424392830</v>
      </c>
      <c r="AJ451">
        <v>393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ROW(Source!A291)</f>
        <v>291</v>
      </c>
      <c r="B452">
        <v>424392831</v>
      </c>
      <c r="C452">
        <v>424236680</v>
      </c>
      <c r="D452">
        <v>417097533</v>
      </c>
      <c r="E452">
        <v>1</v>
      </c>
      <c r="F452">
        <v>1</v>
      </c>
      <c r="G452">
        <v>1</v>
      </c>
      <c r="H452">
        <v>2</v>
      </c>
      <c r="I452" t="s">
        <v>1122</v>
      </c>
      <c r="J452" t="s">
        <v>1123</v>
      </c>
      <c r="K452" t="s">
        <v>1124</v>
      </c>
      <c r="L452">
        <v>1368</v>
      </c>
      <c r="N452">
        <v>1011</v>
      </c>
      <c r="O452" t="s">
        <v>748</v>
      </c>
      <c r="P452" t="s">
        <v>748</v>
      </c>
      <c r="Q452">
        <v>1</v>
      </c>
      <c r="X452">
        <v>6.9</v>
      </c>
      <c r="Y452">
        <v>0</v>
      </c>
      <c r="Z452">
        <v>13.44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407</v>
      </c>
      <c r="AG452">
        <v>2.0699999999999998</v>
      </c>
      <c r="AH452">
        <v>2</v>
      </c>
      <c r="AI452">
        <v>424392831</v>
      </c>
      <c r="AJ452">
        <v>394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ROW(Source!A291)</f>
        <v>291</v>
      </c>
      <c r="B453">
        <v>424392832</v>
      </c>
      <c r="C453">
        <v>424236680</v>
      </c>
      <c r="D453">
        <v>417098287</v>
      </c>
      <c r="E453">
        <v>1</v>
      </c>
      <c r="F453">
        <v>1</v>
      </c>
      <c r="G453">
        <v>1</v>
      </c>
      <c r="H453">
        <v>2</v>
      </c>
      <c r="I453" t="s">
        <v>901</v>
      </c>
      <c r="J453" t="s">
        <v>902</v>
      </c>
      <c r="K453" t="s">
        <v>903</v>
      </c>
      <c r="L453">
        <v>1368</v>
      </c>
      <c r="N453">
        <v>1011</v>
      </c>
      <c r="O453" t="s">
        <v>748</v>
      </c>
      <c r="P453" t="s">
        <v>748</v>
      </c>
      <c r="Q453">
        <v>1</v>
      </c>
      <c r="X453">
        <v>0.2</v>
      </c>
      <c r="Y453">
        <v>0</v>
      </c>
      <c r="Z453">
        <v>641.70000000000005</v>
      </c>
      <c r="AA453">
        <v>539.69000000000005</v>
      </c>
      <c r="AB453">
        <v>0</v>
      </c>
      <c r="AC453">
        <v>0</v>
      </c>
      <c r="AD453">
        <v>1</v>
      </c>
      <c r="AE453">
        <v>0</v>
      </c>
      <c r="AF453" t="s">
        <v>407</v>
      </c>
      <c r="AG453">
        <v>0.06</v>
      </c>
      <c r="AH453">
        <v>2</v>
      </c>
      <c r="AI453">
        <v>424392832</v>
      </c>
      <c r="AJ453">
        <v>395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ROW(Source!A291)</f>
        <v>291</v>
      </c>
      <c r="B454">
        <v>424392833</v>
      </c>
      <c r="C454">
        <v>424236680</v>
      </c>
      <c r="D454">
        <v>417165237</v>
      </c>
      <c r="E454">
        <v>1</v>
      </c>
      <c r="F454">
        <v>1</v>
      </c>
      <c r="G454">
        <v>1</v>
      </c>
      <c r="H454">
        <v>3</v>
      </c>
      <c r="I454" t="s">
        <v>1125</v>
      </c>
      <c r="J454" t="s">
        <v>1126</v>
      </c>
      <c r="K454" t="s">
        <v>1127</v>
      </c>
      <c r="L454">
        <v>1302</v>
      </c>
      <c r="N454">
        <v>1003</v>
      </c>
      <c r="O454" t="s">
        <v>1128</v>
      </c>
      <c r="P454" t="s">
        <v>1128</v>
      </c>
      <c r="Q454">
        <v>10</v>
      </c>
      <c r="X454">
        <v>0.245</v>
      </c>
      <c r="Y454">
        <v>37.71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342</v>
      </c>
      <c r="AG454">
        <v>0</v>
      </c>
      <c r="AH454">
        <v>2</v>
      </c>
      <c r="AI454">
        <v>424392833</v>
      </c>
      <c r="AJ454">
        <v>396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ROW(Source!A291)</f>
        <v>291</v>
      </c>
      <c r="B455">
        <v>424392834</v>
      </c>
      <c r="C455">
        <v>424236680</v>
      </c>
      <c r="D455">
        <v>417166911</v>
      </c>
      <c r="E455">
        <v>1</v>
      </c>
      <c r="F455">
        <v>1</v>
      </c>
      <c r="G455">
        <v>1</v>
      </c>
      <c r="H455">
        <v>3</v>
      </c>
      <c r="I455" t="s">
        <v>1147</v>
      </c>
      <c r="J455" t="s">
        <v>1148</v>
      </c>
      <c r="K455" t="s">
        <v>1149</v>
      </c>
      <c r="L455">
        <v>1348</v>
      </c>
      <c r="N455">
        <v>1009</v>
      </c>
      <c r="O455" t="s">
        <v>635</v>
      </c>
      <c r="P455" t="s">
        <v>635</v>
      </c>
      <c r="Q455">
        <v>1000</v>
      </c>
      <c r="X455">
        <v>6.2E-4</v>
      </c>
      <c r="Y455">
        <v>99190.96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342</v>
      </c>
      <c r="AG455">
        <v>0</v>
      </c>
      <c r="AH455">
        <v>2</v>
      </c>
      <c r="AI455">
        <v>424392834</v>
      </c>
      <c r="AJ455">
        <v>397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ROW(Source!A291)</f>
        <v>291</v>
      </c>
      <c r="B456">
        <v>424392835</v>
      </c>
      <c r="C456">
        <v>424236680</v>
      </c>
      <c r="D456">
        <v>417175577</v>
      </c>
      <c r="E456">
        <v>1</v>
      </c>
      <c r="F456">
        <v>1</v>
      </c>
      <c r="G456">
        <v>1</v>
      </c>
      <c r="H456">
        <v>3</v>
      </c>
      <c r="I456" t="s">
        <v>1141</v>
      </c>
      <c r="J456" t="s">
        <v>1142</v>
      </c>
      <c r="K456" t="s">
        <v>1143</v>
      </c>
      <c r="L456">
        <v>1346</v>
      </c>
      <c r="N456">
        <v>1009</v>
      </c>
      <c r="O456" t="s">
        <v>1046</v>
      </c>
      <c r="P456" t="s">
        <v>1046</v>
      </c>
      <c r="Q456">
        <v>1</v>
      </c>
      <c r="X456">
        <v>0.25</v>
      </c>
      <c r="Y456">
        <v>931.11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342</v>
      </c>
      <c r="AG456">
        <v>0</v>
      </c>
      <c r="AH456">
        <v>2</v>
      </c>
      <c r="AI456">
        <v>424392835</v>
      </c>
      <c r="AJ456">
        <v>398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ROW(Source!A291)</f>
        <v>291</v>
      </c>
      <c r="B457">
        <v>424392836</v>
      </c>
      <c r="C457">
        <v>424236680</v>
      </c>
      <c r="D457">
        <v>417183788</v>
      </c>
      <c r="E457">
        <v>1</v>
      </c>
      <c r="F457">
        <v>1</v>
      </c>
      <c r="G457">
        <v>1</v>
      </c>
      <c r="H457">
        <v>3</v>
      </c>
      <c r="I457" t="s">
        <v>1138</v>
      </c>
      <c r="J457" t="s">
        <v>1139</v>
      </c>
      <c r="K457" t="s">
        <v>1140</v>
      </c>
      <c r="L457">
        <v>1348</v>
      </c>
      <c r="N457">
        <v>1009</v>
      </c>
      <c r="O457" t="s">
        <v>635</v>
      </c>
      <c r="P457" t="s">
        <v>635</v>
      </c>
      <c r="Q457">
        <v>1000</v>
      </c>
      <c r="X457">
        <v>7.2000000000000005E-4</v>
      </c>
      <c r="Y457">
        <v>82698.14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342</v>
      </c>
      <c r="AG457">
        <v>0</v>
      </c>
      <c r="AH457">
        <v>2</v>
      </c>
      <c r="AI457">
        <v>424392836</v>
      </c>
      <c r="AJ457">
        <v>399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ROW(Source!A291)</f>
        <v>291</v>
      </c>
      <c r="B458">
        <v>424392837</v>
      </c>
      <c r="C458">
        <v>424236680</v>
      </c>
      <c r="D458">
        <v>417096729</v>
      </c>
      <c r="E458">
        <v>117</v>
      </c>
      <c r="F458">
        <v>1</v>
      </c>
      <c r="G458">
        <v>1</v>
      </c>
      <c r="H458">
        <v>3</v>
      </c>
      <c r="I458" t="s">
        <v>1252</v>
      </c>
      <c r="J458" t="s">
        <v>3</v>
      </c>
      <c r="K458" t="s">
        <v>1253</v>
      </c>
      <c r="L458">
        <v>3277935</v>
      </c>
      <c r="N458">
        <v>1013</v>
      </c>
      <c r="O458" t="s">
        <v>1254</v>
      </c>
      <c r="P458" t="s">
        <v>1254</v>
      </c>
      <c r="Q458">
        <v>1</v>
      </c>
      <c r="X458">
        <v>2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 t="s">
        <v>342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ROW(Source!A292)</f>
        <v>292</v>
      </c>
      <c r="B459">
        <v>424392839</v>
      </c>
      <c r="C459">
        <v>424236703</v>
      </c>
      <c r="D459">
        <v>417090720</v>
      </c>
      <c r="E459">
        <v>117</v>
      </c>
      <c r="F459">
        <v>1</v>
      </c>
      <c r="G459">
        <v>1</v>
      </c>
      <c r="H459">
        <v>1</v>
      </c>
      <c r="I459" t="s">
        <v>1087</v>
      </c>
      <c r="J459" t="s">
        <v>3</v>
      </c>
      <c r="K459" t="s">
        <v>1088</v>
      </c>
      <c r="L459">
        <v>1191</v>
      </c>
      <c r="N459">
        <v>1013</v>
      </c>
      <c r="O459" t="s">
        <v>856</v>
      </c>
      <c r="P459" t="s">
        <v>856</v>
      </c>
      <c r="Q459">
        <v>1</v>
      </c>
      <c r="X459">
        <v>29.68</v>
      </c>
      <c r="Y459">
        <v>0</v>
      </c>
      <c r="Z459">
        <v>0</v>
      </c>
      <c r="AA459">
        <v>0</v>
      </c>
      <c r="AB459">
        <v>527.6</v>
      </c>
      <c r="AC459">
        <v>0</v>
      </c>
      <c r="AD459">
        <v>1</v>
      </c>
      <c r="AE459">
        <v>1</v>
      </c>
      <c r="AF459" t="s">
        <v>3</v>
      </c>
      <c r="AG459">
        <v>29.68</v>
      </c>
      <c r="AH459">
        <v>2</v>
      </c>
      <c r="AI459">
        <v>424392839</v>
      </c>
      <c r="AJ459">
        <v>400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ROW(Source!A292)</f>
        <v>292</v>
      </c>
      <c r="B460">
        <v>424392840</v>
      </c>
      <c r="C460">
        <v>424236703</v>
      </c>
      <c r="D460">
        <v>417090896</v>
      </c>
      <c r="E460">
        <v>117</v>
      </c>
      <c r="F460">
        <v>1</v>
      </c>
      <c r="G460">
        <v>1</v>
      </c>
      <c r="H460">
        <v>1</v>
      </c>
      <c r="I460" t="s">
        <v>854</v>
      </c>
      <c r="J460" t="s">
        <v>3</v>
      </c>
      <c r="K460" t="s">
        <v>855</v>
      </c>
      <c r="L460">
        <v>1191</v>
      </c>
      <c r="N460">
        <v>1013</v>
      </c>
      <c r="O460" t="s">
        <v>856</v>
      </c>
      <c r="P460" t="s">
        <v>856</v>
      </c>
      <c r="Q460">
        <v>1</v>
      </c>
      <c r="X460">
        <v>0.4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3</v>
      </c>
      <c r="AG460">
        <v>0.4</v>
      </c>
      <c r="AH460">
        <v>2</v>
      </c>
      <c r="AI460">
        <v>424392840</v>
      </c>
      <c r="AJ460">
        <v>401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ROW(Source!A292)</f>
        <v>292</v>
      </c>
      <c r="B461">
        <v>424392841</v>
      </c>
      <c r="C461">
        <v>424236703</v>
      </c>
      <c r="D461">
        <v>417097392</v>
      </c>
      <c r="E461">
        <v>1</v>
      </c>
      <c r="F461">
        <v>1</v>
      </c>
      <c r="G461">
        <v>1</v>
      </c>
      <c r="H461">
        <v>2</v>
      </c>
      <c r="I461" t="s">
        <v>963</v>
      </c>
      <c r="J461" t="s">
        <v>964</v>
      </c>
      <c r="K461" t="s">
        <v>965</v>
      </c>
      <c r="L461">
        <v>1368</v>
      </c>
      <c r="N461">
        <v>1011</v>
      </c>
      <c r="O461" t="s">
        <v>748</v>
      </c>
      <c r="P461" t="s">
        <v>748</v>
      </c>
      <c r="Q461">
        <v>1</v>
      </c>
      <c r="X461">
        <v>0.2</v>
      </c>
      <c r="Y461">
        <v>0</v>
      </c>
      <c r="Z461">
        <v>1626.29</v>
      </c>
      <c r="AA461">
        <v>724.95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0.2</v>
      </c>
      <c r="AH461">
        <v>2</v>
      </c>
      <c r="AI461">
        <v>424392841</v>
      </c>
      <c r="AJ461">
        <v>402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ROW(Source!A292)</f>
        <v>292</v>
      </c>
      <c r="B462">
        <v>424392842</v>
      </c>
      <c r="C462">
        <v>424236703</v>
      </c>
      <c r="D462">
        <v>417097489</v>
      </c>
      <c r="E462">
        <v>1</v>
      </c>
      <c r="F462">
        <v>1</v>
      </c>
      <c r="G462">
        <v>1</v>
      </c>
      <c r="H462">
        <v>2</v>
      </c>
      <c r="I462" t="s">
        <v>1107</v>
      </c>
      <c r="J462" t="s">
        <v>1108</v>
      </c>
      <c r="K462" t="s">
        <v>1109</v>
      </c>
      <c r="L462">
        <v>1368</v>
      </c>
      <c r="N462">
        <v>1011</v>
      </c>
      <c r="O462" t="s">
        <v>748</v>
      </c>
      <c r="P462" t="s">
        <v>748</v>
      </c>
      <c r="Q462">
        <v>1</v>
      </c>
      <c r="X462">
        <v>6.9</v>
      </c>
      <c r="Y462">
        <v>0</v>
      </c>
      <c r="Z462">
        <v>1.75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6.9</v>
      </c>
      <c r="AH462">
        <v>2</v>
      </c>
      <c r="AI462">
        <v>424392842</v>
      </c>
      <c r="AJ462">
        <v>403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ROW(Source!A292)</f>
        <v>292</v>
      </c>
      <c r="B463">
        <v>424392843</v>
      </c>
      <c r="C463">
        <v>424236703</v>
      </c>
      <c r="D463">
        <v>417097533</v>
      </c>
      <c r="E463">
        <v>1</v>
      </c>
      <c r="F463">
        <v>1</v>
      </c>
      <c r="G463">
        <v>1</v>
      </c>
      <c r="H463">
        <v>2</v>
      </c>
      <c r="I463" t="s">
        <v>1122</v>
      </c>
      <c r="J463" t="s">
        <v>1123</v>
      </c>
      <c r="K463" t="s">
        <v>1124</v>
      </c>
      <c r="L463">
        <v>1368</v>
      </c>
      <c r="N463">
        <v>1011</v>
      </c>
      <c r="O463" t="s">
        <v>748</v>
      </c>
      <c r="P463" t="s">
        <v>748</v>
      </c>
      <c r="Q463">
        <v>1</v>
      </c>
      <c r="X463">
        <v>6.9</v>
      </c>
      <c r="Y463">
        <v>0</v>
      </c>
      <c r="Z463">
        <v>13.44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6.9</v>
      </c>
      <c r="AH463">
        <v>2</v>
      </c>
      <c r="AI463">
        <v>424392843</v>
      </c>
      <c r="AJ463">
        <v>404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ROW(Source!A292)</f>
        <v>292</v>
      </c>
      <c r="B464">
        <v>424392844</v>
      </c>
      <c r="C464">
        <v>424236703</v>
      </c>
      <c r="D464">
        <v>417098287</v>
      </c>
      <c r="E464">
        <v>1</v>
      </c>
      <c r="F464">
        <v>1</v>
      </c>
      <c r="G464">
        <v>1</v>
      </c>
      <c r="H464">
        <v>2</v>
      </c>
      <c r="I464" t="s">
        <v>901</v>
      </c>
      <c r="J464" t="s">
        <v>902</v>
      </c>
      <c r="K464" t="s">
        <v>903</v>
      </c>
      <c r="L464">
        <v>1368</v>
      </c>
      <c r="N464">
        <v>1011</v>
      </c>
      <c r="O464" t="s">
        <v>748</v>
      </c>
      <c r="P464" t="s">
        <v>748</v>
      </c>
      <c r="Q464">
        <v>1</v>
      </c>
      <c r="X464">
        <v>0.2</v>
      </c>
      <c r="Y464">
        <v>0</v>
      </c>
      <c r="Z464">
        <v>641.70000000000005</v>
      </c>
      <c r="AA464">
        <v>539.69000000000005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0.2</v>
      </c>
      <c r="AH464">
        <v>2</v>
      </c>
      <c r="AI464">
        <v>424392844</v>
      </c>
      <c r="AJ464">
        <v>405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ROW(Source!A292)</f>
        <v>292</v>
      </c>
      <c r="B465">
        <v>424392845</v>
      </c>
      <c r="C465">
        <v>424236703</v>
      </c>
      <c r="D465">
        <v>417165237</v>
      </c>
      <c r="E465">
        <v>1</v>
      </c>
      <c r="F465">
        <v>1</v>
      </c>
      <c r="G465">
        <v>1</v>
      </c>
      <c r="H465">
        <v>3</v>
      </c>
      <c r="I465" t="s">
        <v>1125</v>
      </c>
      <c r="J465" t="s">
        <v>1126</v>
      </c>
      <c r="K465" t="s">
        <v>1127</v>
      </c>
      <c r="L465">
        <v>1302</v>
      </c>
      <c r="N465">
        <v>1003</v>
      </c>
      <c r="O465" t="s">
        <v>1128</v>
      </c>
      <c r="P465" t="s">
        <v>1128</v>
      </c>
      <c r="Q465">
        <v>10</v>
      </c>
      <c r="X465">
        <v>0.245</v>
      </c>
      <c r="Y465">
        <v>37.71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15</v>
      </c>
      <c r="AG465">
        <v>0</v>
      </c>
      <c r="AH465">
        <v>2</v>
      </c>
      <c r="AI465">
        <v>424392845</v>
      </c>
      <c r="AJ465">
        <v>406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ROW(Source!A292)</f>
        <v>292</v>
      </c>
      <c r="B466">
        <v>424392846</v>
      </c>
      <c r="C466">
        <v>424236703</v>
      </c>
      <c r="D466">
        <v>417166911</v>
      </c>
      <c r="E466">
        <v>1</v>
      </c>
      <c r="F466">
        <v>1</v>
      </c>
      <c r="G466">
        <v>1</v>
      </c>
      <c r="H466">
        <v>3</v>
      </c>
      <c r="I466" t="s">
        <v>1147</v>
      </c>
      <c r="J466" t="s">
        <v>1148</v>
      </c>
      <c r="K466" t="s">
        <v>1149</v>
      </c>
      <c r="L466">
        <v>1348</v>
      </c>
      <c r="N466">
        <v>1009</v>
      </c>
      <c r="O466" t="s">
        <v>635</v>
      </c>
      <c r="P466" t="s">
        <v>635</v>
      </c>
      <c r="Q466">
        <v>1000</v>
      </c>
      <c r="X466">
        <v>6.2E-4</v>
      </c>
      <c r="Y466">
        <v>99190.96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15</v>
      </c>
      <c r="AG466">
        <v>0</v>
      </c>
      <c r="AH466">
        <v>2</v>
      </c>
      <c r="AI466">
        <v>424392846</v>
      </c>
      <c r="AJ466">
        <v>407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ROW(Source!A292)</f>
        <v>292</v>
      </c>
      <c r="B467">
        <v>424392847</v>
      </c>
      <c r="C467">
        <v>424236703</v>
      </c>
      <c r="D467">
        <v>417175577</v>
      </c>
      <c r="E467">
        <v>1</v>
      </c>
      <c r="F467">
        <v>1</v>
      </c>
      <c r="G467">
        <v>1</v>
      </c>
      <c r="H467">
        <v>3</v>
      </c>
      <c r="I467" t="s">
        <v>1141</v>
      </c>
      <c r="J467" t="s">
        <v>1142</v>
      </c>
      <c r="K467" t="s">
        <v>1143</v>
      </c>
      <c r="L467">
        <v>1346</v>
      </c>
      <c r="N467">
        <v>1009</v>
      </c>
      <c r="O467" t="s">
        <v>1046</v>
      </c>
      <c r="P467" t="s">
        <v>1046</v>
      </c>
      <c r="Q467">
        <v>1</v>
      </c>
      <c r="X467">
        <v>0.25</v>
      </c>
      <c r="Y467">
        <v>931.11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15</v>
      </c>
      <c r="AG467">
        <v>0</v>
      </c>
      <c r="AH467">
        <v>2</v>
      </c>
      <c r="AI467">
        <v>424392847</v>
      </c>
      <c r="AJ467">
        <v>408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ROW(Source!A292)</f>
        <v>292</v>
      </c>
      <c r="B468">
        <v>424392848</v>
      </c>
      <c r="C468">
        <v>424236703</v>
      </c>
      <c r="D468">
        <v>417183788</v>
      </c>
      <c r="E468">
        <v>1</v>
      </c>
      <c r="F468">
        <v>1</v>
      </c>
      <c r="G468">
        <v>1</v>
      </c>
      <c r="H468">
        <v>3</v>
      </c>
      <c r="I468" t="s">
        <v>1138</v>
      </c>
      <c r="J468" t="s">
        <v>1139</v>
      </c>
      <c r="K468" t="s">
        <v>1140</v>
      </c>
      <c r="L468">
        <v>1348</v>
      </c>
      <c r="N468">
        <v>1009</v>
      </c>
      <c r="O468" t="s">
        <v>635</v>
      </c>
      <c r="P468" t="s">
        <v>635</v>
      </c>
      <c r="Q468">
        <v>1000</v>
      </c>
      <c r="X468">
        <v>7.2000000000000005E-4</v>
      </c>
      <c r="Y468">
        <v>82698.14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15</v>
      </c>
      <c r="AG468">
        <v>0</v>
      </c>
      <c r="AH468">
        <v>2</v>
      </c>
      <c r="AI468">
        <v>424392848</v>
      </c>
      <c r="AJ468">
        <v>409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ROW(Source!A292)</f>
        <v>292</v>
      </c>
      <c r="B469">
        <v>424392849</v>
      </c>
      <c r="C469">
        <v>424236703</v>
      </c>
      <c r="D469">
        <v>417096729</v>
      </c>
      <c r="E469">
        <v>117</v>
      </c>
      <c r="F469">
        <v>1</v>
      </c>
      <c r="G469">
        <v>1</v>
      </c>
      <c r="H469">
        <v>3</v>
      </c>
      <c r="I469" t="s">
        <v>1252</v>
      </c>
      <c r="J469" t="s">
        <v>3</v>
      </c>
      <c r="K469" t="s">
        <v>1253</v>
      </c>
      <c r="L469">
        <v>3277935</v>
      </c>
      <c r="N469">
        <v>1013</v>
      </c>
      <c r="O469" t="s">
        <v>1254</v>
      </c>
      <c r="P469" t="s">
        <v>1254</v>
      </c>
      <c r="Q469">
        <v>1</v>
      </c>
      <c r="X469">
        <v>2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 t="s">
        <v>15</v>
      </c>
      <c r="AG469">
        <v>0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ROW(Source!A293)</f>
        <v>293</v>
      </c>
      <c r="B470">
        <v>424392851</v>
      </c>
      <c r="C470">
        <v>424236726</v>
      </c>
      <c r="D470">
        <v>417090720</v>
      </c>
      <c r="E470">
        <v>117</v>
      </c>
      <c r="F470">
        <v>1</v>
      </c>
      <c r="G470">
        <v>1</v>
      </c>
      <c r="H470">
        <v>1</v>
      </c>
      <c r="I470" t="s">
        <v>1087</v>
      </c>
      <c r="J470" t="s">
        <v>3</v>
      </c>
      <c r="K470" t="s">
        <v>1088</v>
      </c>
      <c r="L470">
        <v>1191</v>
      </c>
      <c r="N470">
        <v>1013</v>
      </c>
      <c r="O470" t="s">
        <v>856</v>
      </c>
      <c r="P470" t="s">
        <v>856</v>
      </c>
      <c r="Q470">
        <v>1</v>
      </c>
      <c r="X470">
        <v>23.04</v>
      </c>
      <c r="Y470">
        <v>0</v>
      </c>
      <c r="Z470">
        <v>0</v>
      </c>
      <c r="AA470">
        <v>0</v>
      </c>
      <c r="AB470">
        <v>527.6</v>
      </c>
      <c r="AC470">
        <v>0</v>
      </c>
      <c r="AD470">
        <v>1</v>
      </c>
      <c r="AE470">
        <v>1</v>
      </c>
      <c r="AF470" t="s">
        <v>407</v>
      </c>
      <c r="AG470">
        <v>6.9119999999999999</v>
      </c>
      <c r="AH470">
        <v>2</v>
      </c>
      <c r="AI470">
        <v>424392851</v>
      </c>
      <c r="AJ470">
        <v>410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ROW(Source!A293)</f>
        <v>293</v>
      </c>
      <c r="B471">
        <v>424392852</v>
      </c>
      <c r="C471">
        <v>424236726</v>
      </c>
      <c r="D471">
        <v>417090896</v>
      </c>
      <c r="E471">
        <v>117</v>
      </c>
      <c r="F471">
        <v>1</v>
      </c>
      <c r="G471">
        <v>1</v>
      </c>
      <c r="H471">
        <v>1</v>
      </c>
      <c r="I471" t="s">
        <v>854</v>
      </c>
      <c r="J471" t="s">
        <v>3</v>
      </c>
      <c r="K471" t="s">
        <v>855</v>
      </c>
      <c r="L471">
        <v>1191</v>
      </c>
      <c r="N471">
        <v>1013</v>
      </c>
      <c r="O471" t="s">
        <v>856</v>
      </c>
      <c r="P471" t="s">
        <v>856</v>
      </c>
      <c r="Q471">
        <v>1</v>
      </c>
      <c r="X471">
        <v>0.4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2</v>
      </c>
      <c r="AF471" t="s">
        <v>407</v>
      </c>
      <c r="AG471">
        <v>0.12</v>
      </c>
      <c r="AH471">
        <v>2</v>
      </c>
      <c r="AI471">
        <v>424392852</v>
      </c>
      <c r="AJ471">
        <v>411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ROW(Source!A293)</f>
        <v>293</v>
      </c>
      <c r="B472">
        <v>424392853</v>
      </c>
      <c r="C472">
        <v>424236726</v>
      </c>
      <c r="D472">
        <v>417097392</v>
      </c>
      <c r="E472">
        <v>1</v>
      </c>
      <c r="F472">
        <v>1</v>
      </c>
      <c r="G472">
        <v>1</v>
      </c>
      <c r="H472">
        <v>2</v>
      </c>
      <c r="I472" t="s">
        <v>963</v>
      </c>
      <c r="J472" t="s">
        <v>964</v>
      </c>
      <c r="K472" t="s">
        <v>965</v>
      </c>
      <c r="L472">
        <v>1368</v>
      </c>
      <c r="N472">
        <v>1011</v>
      </c>
      <c r="O472" t="s">
        <v>748</v>
      </c>
      <c r="P472" t="s">
        <v>748</v>
      </c>
      <c r="Q472">
        <v>1</v>
      </c>
      <c r="X472">
        <v>0.2</v>
      </c>
      <c r="Y472">
        <v>0</v>
      </c>
      <c r="Z472">
        <v>1626.29</v>
      </c>
      <c r="AA472">
        <v>724.95</v>
      </c>
      <c r="AB472">
        <v>0</v>
      </c>
      <c r="AC472">
        <v>0</v>
      </c>
      <c r="AD472">
        <v>1</v>
      </c>
      <c r="AE472">
        <v>0</v>
      </c>
      <c r="AF472" t="s">
        <v>407</v>
      </c>
      <c r="AG472">
        <v>0.06</v>
      </c>
      <c r="AH472">
        <v>2</v>
      </c>
      <c r="AI472">
        <v>424392853</v>
      </c>
      <c r="AJ472">
        <v>412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ROW(Source!A293)</f>
        <v>293</v>
      </c>
      <c r="B473">
        <v>424392854</v>
      </c>
      <c r="C473">
        <v>424236726</v>
      </c>
      <c r="D473">
        <v>417097489</v>
      </c>
      <c r="E473">
        <v>1</v>
      </c>
      <c r="F473">
        <v>1</v>
      </c>
      <c r="G473">
        <v>1</v>
      </c>
      <c r="H473">
        <v>2</v>
      </c>
      <c r="I473" t="s">
        <v>1107</v>
      </c>
      <c r="J473" t="s">
        <v>1108</v>
      </c>
      <c r="K473" t="s">
        <v>1109</v>
      </c>
      <c r="L473">
        <v>1368</v>
      </c>
      <c r="N473">
        <v>1011</v>
      </c>
      <c r="O473" t="s">
        <v>748</v>
      </c>
      <c r="P473" t="s">
        <v>748</v>
      </c>
      <c r="Q473">
        <v>1</v>
      </c>
      <c r="X473">
        <v>5.14</v>
      </c>
      <c r="Y473">
        <v>0</v>
      </c>
      <c r="Z473">
        <v>1.75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407</v>
      </c>
      <c r="AG473">
        <v>1.5419999999999998</v>
      </c>
      <c r="AH473">
        <v>2</v>
      </c>
      <c r="AI473">
        <v>424392854</v>
      </c>
      <c r="AJ473">
        <v>413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ROW(Source!A293)</f>
        <v>293</v>
      </c>
      <c r="B474">
        <v>424392855</v>
      </c>
      <c r="C474">
        <v>424236726</v>
      </c>
      <c r="D474">
        <v>417097533</v>
      </c>
      <c r="E474">
        <v>1</v>
      </c>
      <c r="F474">
        <v>1</v>
      </c>
      <c r="G474">
        <v>1</v>
      </c>
      <c r="H474">
        <v>2</v>
      </c>
      <c r="I474" t="s">
        <v>1122</v>
      </c>
      <c r="J474" t="s">
        <v>1123</v>
      </c>
      <c r="K474" t="s">
        <v>1124</v>
      </c>
      <c r="L474">
        <v>1368</v>
      </c>
      <c r="N474">
        <v>1011</v>
      </c>
      <c r="O474" t="s">
        <v>748</v>
      </c>
      <c r="P474" t="s">
        <v>748</v>
      </c>
      <c r="Q474">
        <v>1</v>
      </c>
      <c r="X474">
        <v>5.14</v>
      </c>
      <c r="Y474">
        <v>0</v>
      </c>
      <c r="Z474">
        <v>13.44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407</v>
      </c>
      <c r="AG474">
        <v>1.5419999999999998</v>
      </c>
      <c r="AH474">
        <v>2</v>
      </c>
      <c r="AI474">
        <v>424392855</v>
      </c>
      <c r="AJ474">
        <v>414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ROW(Source!A293)</f>
        <v>293</v>
      </c>
      <c r="B475">
        <v>424392856</v>
      </c>
      <c r="C475">
        <v>424236726</v>
      </c>
      <c r="D475">
        <v>417098287</v>
      </c>
      <c r="E475">
        <v>1</v>
      </c>
      <c r="F475">
        <v>1</v>
      </c>
      <c r="G475">
        <v>1</v>
      </c>
      <c r="H475">
        <v>2</v>
      </c>
      <c r="I475" t="s">
        <v>901</v>
      </c>
      <c r="J475" t="s">
        <v>902</v>
      </c>
      <c r="K475" t="s">
        <v>903</v>
      </c>
      <c r="L475">
        <v>1368</v>
      </c>
      <c r="N475">
        <v>1011</v>
      </c>
      <c r="O475" t="s">
        <v>748</v>
      </c>
      <c r="P475" t="s">
        <v>748</v>
      </c>
      <c r="Q475">
        <v>1</v>
      </c>
      <c r="X475">
        <v>0.2</v>
      </c>
      <c r="Y475">
        <v>0</v>
      </c>
      <c r="Z475">
        <v>641.70000000000005</v>
      </c>
      <c r="AA475">
        <v>539.69000000000005</v>
      </c>
      <c r="AB475">
        <v>0</v>
      </c>
      <c r="AC475">
        <v>0</v>
      </c>
      <c r="AD475">
        <v>1</v>
      </c>
      <c r="AE475">
        <v>0</v>
      </c>
      <c r="AF475" t="s">
        <v>407</v>
      </c>
      <c r="AG475">
        <v>0.06</v>
      </c>
      <c r="AH475">
        <v>2</v>
      </c>
      <c r="AI475">
        <v>424392856</v>
      </c>
      <c r="AJ475">
        <v>415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ROW(Source!A293)</f>
        <v>293</v>
      </c>
      <c r="B476">
        <v>424392857</v>
      </c>
      <c r="C476">
        <v>424236726</v>
      </c>
      <c r="D476">
        <v>417165237</v>
      </c>
      <c r="E476">
        <v>1</v>
      </c>
      <c r="F476">
        <v>1</v>
      </c>
      <c r="G476">
        <v>1</v>
      </c>
      <c r="H476">
        <v>3</v>
      </c>
      <c r="I476" t="s">
        <v>1125</v>
      </c>
      <c r="J476" t="s">
        <v>1126</v>
      </c>
      <c r="K476" t="s">
        <v>1127</v>
      </c>
      <c r="L476">
        <v>1302</v>
      </c>
      <c r="N476">
        <v>1003</v>
      </c>
      <c r="O476" t="s">
        <v>1128</v>
      </c>
      <c r="P476" t="s">
        <v>1128</v>
      </c>
      <c r="Q476">
        <v>10</v>
      </c>
      <c r="X476">
        <v>9.6000000000000002E-2</v>
      </c>
      <c r="Y476">
        <v>37.71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342</v>
      </c>
      <c r="AG476">
        <v>0</v>
      </c>
      <c r="AH476">
        <v>2</v>
      </c>
      <c r="AI476">
        <v>424392857</v>
      </c>
      <c r="AJ476">
        <v>416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ROW(Source!A293)</f>
        <v>293</v>
      </c>
      <c r="B477">
        <v>424392858</v>
      </c>
      <c r="C477">
        <v>424236726</v>
      </c>
      <c r="D477">
        <v>417175577</v>
      </c>
      <c r="E477">
        <v>1</v>
      </c>
      <c r="F477">
        <v>1</v>
      </c>
      <c r="G477">
        <v>1</v>
      </c>
      <c r="H477">
        <v>3</v>
      </c>
      <c r="I477" t="s">
        <v>1141</v>
      </c>
      <c r="J477" t="s">
        <v>1142</v>
      </c>
      <c r="K477" t="s">
        <v>1143</v>
      </c>
      <c r="L477">
        <v>1346</v>
      </c>
      <c r="N477">
        <v>1009</v>
      </c>
      <c r="O477" t="s">
        <v>1046</v>
      </c>
      <c r="P477" t="s">
        <v>1046</v>
      </c>
      <c r="Q477">
        <v>1</v>
      </c>
      <c r="X477">
        <v>0.5</v>
      </c>
      <c r="Y477">
        <v>931.11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342</v>
      </c>
      <c r="AG477">
        <v>0</v>
      </c>
      <c r="AH477">
        <v>2</v>
      </c>
      <c r="AI477">
        <v>424392858</v>
      </c>
      <c r="AJ477">
        <v>417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ROW(Source!A293)</f>
        <v>293</v>
      </c>
      <c r="B478">
        <v>424392859</v>
      </c>
      <c r="C478">
        <v>424236726</v>
      </c>
      <c r="D478">
        <v>417183788</v>
      </c>
      <c r="E478">
        <v>1</v>
      </c>
      <c r="F478">
        <v>1</v>
      </c>
      <c r="G478">
        <v>1</v>
      </c>
      <c r="H478">
        <v>3</v>
      </c>
      <c r="I478" t="s">
        <v>1138</v>
      </c>
      <c r="J478" t="s">
        <v>1139</v>
      </c>
      <c r="K478" t="s">
        <v>1140</v>
      </c>
      <c r="L478">
        <v>1348</v>
      </c>
      <c r="N478">
        <v>1009</v>
      </c>
      <c r="O478" t="s">
        <v>635</v>
      </c>
      <c r="P478" t="s">
        <v>635</v>
      </c>
      <c r="Q478">
        <v>1000</v>
      </c>
      <c r="X478">
        <v>6.0000000000000002E-5</v>
      </c>
      <c r="Y478">
        <v>82698.14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342</v>
      </c>
      <c r="AG478">
        <v>0</v>
      </c>
      <c r="AH478">
        <v>2</v>
      </c>
      <c r="AI478">
        <v>424392859</v>
      </c>
      <c r="AJ478">
        <v>418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ROW(Source!A293)</f>
        <v>293</v>
      </c>
      <c r="B479">
        <v>424392860</v>
      </c>
      <c r="C479">
        <v>424236726</v>
      </c>
      <c r="D479">
        <v>417096729</v>
      </c>
      <c r="E479">
        <v>117</v>
      </c>
      <c r="F479">
        <v>1</v>
      </c>
      <c r="G479">
        <v>1</v>
      </c>
      <c r="H479">
        <v>3</v>
      </c>
      <c r="I479" t="s">
        <v>1252</v>
      </c>
      <c r="J479" t="s">
        <v>3</v>
      </c>
      <c r="K479" t="s">
        <v>1253</v>
      </c>
      <c r="L479">
        <v>3277935</v>
      </c>
      <c r="N479">
        <v>1013</v>
      </c>
      <c r="O479" t="s">
        <v>1254</v>
      </c>
      <c r="P479" t="s">
        <v>1254</v>
      </c>
      <c r="Q479">
        <v>1</v>
      </c>
      <c r="X479">
        <v>2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 t="s">
        <v>342</v>
      </c>
      <c r="AG479">
        <v>0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ROW(Source!A294)</f>
        <v>294</v>
      </c>
      <c r="B480">
        <v>424392862</v>
      </c>
      <c r="C480">
        <v>424236747</v>
      </c>
      <c r="D480">
        <v>417090720</v>
      </c>
      <c r="E480">
        <v>117</v>
      </c>
      <c r="F480">
        <v>1</v>
      </c>
      <c r="G480">
        <v>1</v>
      </c>
      <c r="H480">
        <v>1</v>
      </c>
      <c r="I480" t="s">
        <v>1087</v>
      </c>
      <c r="J480" t="s">
        <v>3</v>
      </c>
      <c r="K480" t="s">
        <v>1088</v>
      </c>
      <c r="L480">
        <v>1191</v>
      </c>
      <c r="N480">
        <v>1013</v>
      </c>
      <c r="O480" t="s">
        <v>856</v>
      </c>
      <c r="P480" t="s">
        <v>856</v>
      </c>
      <c r="Q480">
        <v>1</v>
      </c>
      <c r="X480">
        <v>23.04</v>
      </c>
      <c r="Y480">
        <v>0</v>
      </c>
      <c r="Z480">
        <v>0</v>
      </c>
      <c r="AA480">
        <v>0</v>
      </c>
      <c r="AB480">
        <v>527.6</v>
      </c>
      <c r="AC480">
        <v>0</v>
      </c>
      <c r="AD480">
        <v>1</v>
      </c>
      <c r="AE480">
        <v>1</v>
      </c>
      <c r="AF480" t="s">
        <v>3</v>
      </c>
      <c r="AG480">
        <v>23.04</v>
      </c>
      <c r="AH480">
        <v>2</v>
      </c>
      <c r="AI480">
        <v>424392862</v>
      </c>
      <c r="AJ480">
        <v>419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ROW(Source!A294)</f>
        <v>294</v>
      </c>
      <c r="B481">
        <v>424392863</v>
      </c>
      <c r="C481">
        <v>424236747</v>
      </c>
      <c r="D481">
        <v>417090896</v>
      </c>
      <c r="E481">
        <v>117</v>
      </c>
      <c r="F481">
        <v>1</v>
      </c>
      <c r="G481">
        <v>1</v>
      </c>
      <c r="H481">
        <v>1</v>
      </c>
      <c r="I481" t="s">
        <v>854</v>
      </c>
      <c r="J481" t="s">
        <v>3</v>
      </c>
      <c r="K481" t="s">
        <v>855</v>
      </c>
      <c r="L481">
        <v>1191</v>
      </c>
      <c r="N481">
        <v>1013</v>
      </c>
      <c r="O481" t="s">
        <v>856</v>
      </c>
      <c r="P481" t="s">
        <v>856</v>
      </c>
      <c r="Q481">
        <v>1</v>
      </c>
      <c r="X481">
        <v>0.4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2</v>
      </c>
      <c r="AF481" t="s">
        <v>3</v>
      </c>
      <c r="AG481">
        <v>0.4</v>
      </c>
      <c r="AH481">
        <v>2</v>
      </c>
      <c r="AI481">
        <v>424392863</v>
      </c>
      <c r="AJ481">
        <v>420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ROW(Source!A294)</f>
        <v>294</v>
      </c>
      <c r="B482">
        <v>424392864</v>
      </c>
      <c r="C482">
        <v>424236747</v>
      </c>
      <c r="D482">
        <v>417097392</v>
      </c>
      <c r="E482">
        <v>1</v>
      </c>
      <c r="F482">
        <v>1</v>
      </c>
      <c r="G482">
        <v>1</v>
      </c>
      <c r="H482">
        <v>2</v>
      </c>
      <c r="I482" t="s">
        <v>963</v>
      </c>
      <c r="J482" t="s">
        <v>964</v>
      </c>
      <c r="K482" t="s">
        <v>965</v>
      </c>
      <c r="L482">
        <v>1368</v>
      </c>
      <c r="N482">
        <v>1011</v>
      </c>
      <c r="O482" t="s">
        <v>748</v>
      </c>
      <c r="P482" t="s">
        <v>748</v>
      </c>
      <c r="Q482">
        <v>1</v>
      </c>
      <c r="X482">
        <v>0.2</v>
      </c>
      <c r="Y482">
        <v>0</v>
      </c>
      <c r="Z482">
        <v>1626.29</v>
      </c>
      <c r="AA482">
        <v>724.95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0.2</v>
      </c>
      <c r="AH482">
        <v>2</v>
      </c>
      <c r="AI482">
        <v>424392864</v>
      </c>
      <c r="AJ482">
        <v>421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ROW(Source!A294)</f>
        <v>294</v>
      </c>
      <c r="B483">
        <v>424392865</v>
      </c>
      <c r="C483">
        <v>424236747</v>
      </c>
      <c r="D483">
        <v>417097489</v>
      </c>
      <c r="E483">
        <v>1</v>
      </c>
      <c r="F483">
        <v>1</v>
      </c>
      <c r="G483">
        <v>1</v>
      </c>
      <c r="H483">
        <v>2</v>
      </c>
      <c r="I483" t="s">
        <v>1107</v>
      </c>
      <c r="J483" t="s">
        <v>1108</v>
      </c>
      <c r="K483" t="s">
        <v>1109</v>
      </c>
      <c r="L483">
        <v>1368</v>
      </c>
      <c r="N483">
        <v>1011</v>
      </c>
      <c r="O483" t="s">
        <v>748</v>
      </c>
      <c r="P483" t="s">
        <v>748</v>
      </c>
      <c r="Q483">
        <v>1</v>
      </c>
      <c r="X483">
        <v>5.14</v>
      </c>
      <c r="Y483">
        <v>0</v>
      </c>
      <c r="Z483">
        <v>1.75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5.14</v>
      </c>
      <c r="AH483">
        <v>2</v>
      </c>
      <c r="AI483">
        <v>424392865</v>
      </c>
      <c r="AJ483">
        <v>422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ROW(Source!A294)</f>
        <v>294</v>
      </c>
      <c r="B484">
        <v>424392866</v>
      </c>
      <c r="C484">
        <v>424236747</v>
      </c>
      <c r="D484">
        <v>417097533</v>
      </c>
      <c r="E484">
        <v>1</v>
      </c>
      <c r="F484">
        <v>1</v>
      </c>
      <c r="G484">
        <v>1</v>
      </c>
      <c r="H484">
        <v>2</v>
      </c>
      <c r="I484" t="s">
        <v>1122</v>
      </c>
      <c r="J484" t="s">
        <v>1123</v>
      </c>
      <c r="K484" t="s">
        <v>1124</v>
      </c>
      <c r="L484">
        <v>1368</v>
      </c>
      <c r="N484">
        <v>1011</v>
      </c>
      <c r="O484" t="s">
        <v>748</v>
      </c>
      <c r="P484" t="s">
        <v>748</v>
      </c>
      <c r="Q484">
        <v>1</v>
      </c>
      <c r="X484">
        <v>5.14</v>
      </c>
      <c r="Y484">
        <v>0</v>
      </c>
      <c r="Z484">
        <v>13.44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5.14</v>
      </c>
      <c r="AH484">
        <v>2</v>
      </c>
      <c r="AI484">
        <v>424392866</v>
      </c>
      <c r="AJ484">
        <v>423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ROW(Source!A294)</f>
        <v>294</v>
      </c>
      <c r="B485">
        <v>424392867</v>
      </c>
      <c r="C485">
        <v>424236747</v>
      </c>
      <c r="D485">
        <v>417098287</v>
      </c>
      <c r="E485">
        <v>1</v>
      </c>
      <c r="F485">
        <v>1</v>
      </c>
      <c r="G485">
        <v>1</v>
      </c>
      <c r="H485">
        <v>2</v>
      </c>
      <c r="I485" t="s">
        <v>901</v>
      </c>
      <c r="J485" t="s">
        <v>902</v>
      </c>
      <c r="K485" t="s">
        <v>903</v>
      </c>
      <c r="L485">
        <v>1368</v>
      </c>
      <c r="N485">
        <v>1011</v>
      </c>
      <c r="O485" t="s">
        <v>748</v>
      </c>
      <c r="P485" t="s">
        <v>748</v>
      </c>
      <c r="Q485">
        <v>1</v>
      </c>
      <c r="X485">
        <v>0.2</v>
      </c>
      <c r="Y485">
        <v>0</v>
      </c>
      <c r="Z485">
        <v>641.70000000000005</v>
      </c>
      <c r="AA485">
        <v>539.69000000000005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0.2</v>
      </c>
      <c r="AH485">
        <v>2</v>
      </c>
      <c r="AI485">
        <v>424392867</v>
      </c>
      <c r="AJ485">
        <v>424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ROW(Source!A294)</f>
        <v>294</v>
      </c>
      <c r="B486">
        <v>424392868</v>
      </c>
      <c r="C486">
        <v>424236747</v>
      </c>
      <c r="D486">
        <v>417165237</v>
      </c>
      <c r="E486">
        <v>1</v>
      </c>
      <c r="F486">
        <v>1</v>
      </c>
      <c r="G486">
        <v>1</v>
      </c>
      <c r="H486">
        <v>3</v>
      </c>
      <c r="I486" t="s">
        <v>1125</v>
      </c>
      <c r="J486" t="s">
        <v>1126</v>
      </c>
      <c r="K486" t="s">
        <v>1127</v>
      </c>
      <c r="L486">
        <v>1302</v>
      </c>
      <c r="N486">
        <v>1003</v>
      </c>
      <c r="O486" t="s">
        <v>1128</v>
      </c>
      <c r="P486" t="s">
        <v>1128</v>
      </c>
      <c r="Q486">
        <v>10</v>
      </c>
      <c r="X486">
        <v>9.6000000000000002E-2</v>
      </c>
      <c r="Y486">
        <v>37.71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15</v>
      </c>
      <c r="AG486">
        <v>0</v>
      </c>
      <c r="AH486">
        <v>2</v>
      </c>
      <c r="AI486">
        <v>424392868</v>
      </c>
      <c r="AJ486">
        <v>425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ROW(Source!A294)</f>
        <v>294</v>
      </c>
      <c r="B487">
        <v>424392869</v>
      </c>
      <c r="C487">
        <v>424236747</v>
      </c>
      <c r="D487">
        <v>417175577</v>
      </c>
      <c r="E487">
        <v>1</v>
      </c>
      <c r="F487">
        <v>1</v>
      </c>
      <c r="G487">
        <v>1</v>
      </c>
      <c r="H487">
        <v>3</v>
      </c>
      <c r="I487" t="s">
        <v>1141</v>
      </c>
      <c r="J487" t="s">
        <v>1142</v>
      </c>
      <c r="K487" t="s">
        <v>1143</v>
      </c>
      <c r="L487">
        <v>1346</v>
      </c>
      <c r="N487">
        <v>1009</v>
      </c>
      <c r="O487" t="s">
        <v>1046</v>
      </c>
      <c r="P487" t="s">
        <v>1046</v>
      </c>
      <c r="Q487">
        <v>1</v>
      </c>
      <c r="X487">
        <v>0.5</v>
      </c>
      <c r="Y487">
        <v>931.11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15</v>
      </c>
      <c r="AG487">
        <v>0</v>
      </c>
      <c r="AH487">
        <v>2</v>
      </c>
      <c r="AI487">
        <v>424392869</v>
      </c>
      <c r="AJ487">
        <v>426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ROW(Source!A294)</f>
        <v>294</v>
      </c>
      <c r="B488">
        <v>424392870</v>
      </c>
      <c r="C488">
        <v>424236747</v>
      </c>
      <c r="D488">
        <v>417183788</v>
      </c>
      <c r="E488">
        <v>1</v>
      </c>
      <c r="F488">
        <v>1</v>
      </c>
      <c r="G488">
        <v>1</v>
      </c>
      <c r="H488">
        <v>3</v>
      </c>
      <c r="I488" t="s">
        <v>1138</v>
      </c>
      <c r="J488" t="s">
        <v>1139</v>
      </c>
      <c r="K488" t="s">
        <v>1140</v>
      </c>
      <c r="L488">
        <v>1348</v>
      </c>
      <c r="N488">
        <v>1009</v>
      </c>
      <c r="O488" t="s">
        <v>635</v>
      </c>
      <c r="P488" t="s">
        <v>635</v>
      </c>
      <c r="Q488">
        <v>1000</v>
      </c>
      <c r="X488">
        <v>6.0000000000000002E-5</v>
      </c>
      <c r="Y488">
        <v>82698.14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15</v>
      </c>
      <c r="AG488">
        <v>0</v>
      </c>
      <c r="AH488">
        <v>2</v>
      </c>
      <c r="AI488">
        <v>424392870</v>
      </c>
      <c r="AJ488">
        <v>427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ROW(Source!A294)</f>
        <v>294</v>
      </c>
      <c r="B489">
        <v>424392871</v>
      </c>
      <c r="C489">
        <v>424236747</v>
      </c>
      <c r="D489">
        <v>417096729</v>
      </c>
      <c r="E489">
        <v>117</v>
      </c>
      <c r="F489">
        <v>1</v>
      </c>
      <c r="G489">
        <v>1</v>
      </c>
      <c r="H489">
        <v>3</v>
      </c>
      <c r="I489" t="s">
        <v>1252</v>
      </c>
      <c r="J489" t="s">
        <v>3</v>
      </c>
      <c r="K489" t="s">
        <v>1253</v>
      </c>
      <c r="L489">
        <v>3277935</v>
      </c>
      <c r="N489">
        <v>1013</v>
      </c>
      <c r="O489" t="s">
        <v>1254</v>
      </c>
      <c r="P489" t="s">
        <v>1254</v>
      </c>
      <c r="Q489">
        <v>1</v>
      </c>
      <c r="X489">
        <v>2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 t="s">
        <v>15</v>
      </c>
      <c r="AG489">
        <v>0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ROW(Source!A296)</f>
        <v>296</v>
      </c>
      <c r="B490">
        <v>424392873</v>
      </c>
      <c r="C490">
        <v>424236769</v>
      </c>
      <c r="D490">
        <v>417090720</v>
      </c>
      <c r="E490">
        <v>117</v>
      </c>
      <c r="F490">
        <v>1</v>
      </c>
      <c r="G490">
        <v>1</v>
      </c>
      <c r="H490">
        <v>1</v>
      </c>
      <c r="I490" t="s">
        <v>1087</v>
      </c>
      <c r="J490" t="s">
        <v>3</v>
      </c>
      <c r="K490" t="s">
        <v>1088</v>
      </c>
      <c r="L490">
        <v>1191</v>
      </c>
      <c r="N490">
        <v>1013</v>
      </c>
      <c r="O490" t="s">
        <v>856</v>
      </c>
      <c r="P490" t="s">
        <v>856</v>
      </c>
      <c r="Q490">
        <v>1</v>
      </c>
      <c r="X490">
        <v>17.600000000000001</v>
      </c>
      <c r="Y490">
        <v>0</v>
      </c>
      <c r="Z490">
        <v>0</v>
      </c>
      <c r="AA490">
        <v>0</v>
      </c>
      <c r="AB490">
        <v>527.6</v>
      </c>
      <c r="AC490">
        <v>0</v>
      </c>
      <c r="AD490">
        <v>1</v>
      </c>
      <c r="AE490">
        <v>1</v>
      </c>
      <c r="AF490" t="s">
        <v>407</v>
      </c>
      <c r="AG490">
        <v>5.28</v>
      </c>
      <c r="AH490">
        <v>2</v>
      </c>
      <c r="AI490">
        <v>424392873</v>
      </c>
      <c r="AJ490">
        <v>428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ROW(Source!A296)</f>
        <v>296</v>
      </c>
      <c r="B491">
        <v>424392874</v>
      </c>
      <c r="C491">
        <v>424236769</v>
      </c>
      <c r="D491">
        <v>417090896</v>
      </c>
      <c r="E491">
        <v>117</v>
      </c>
      <c r="F491">
        <v>1</v>
      </c>
      <c r="G491">
        <v>1</v>
      </c>
      <c r="H491">
        <v>1</v>
      </c>
      <c r="I491" t="s">
        <v>854</v>
      </c>
      <c r="J491" t="s">
        <v>3</v>
      </c>
      <c r="K491" t="s">
        <v>855</v>
      </c>
      <c r="L491">
        <v>1191</v>
      </c>
      <c r="N491">
        <v>1013</v>
      </c>
      <c r="O491" t="s">
        <v>856</v>
      </c>
      <c r="P491" t="s">
        <v>856</v>
      </c>
      <c r="Q491">
        <v>1</v>
      </c>
      <c r="X491">
        <v>3.88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2</v>
      </c>
      <c r="AF491" t="s">
        <v>407</v>
      </c>
      <c r="AG491">
        <v>1.1639999999999999</v>
      </c>
      <c r="AH491">
        <v>2</v>
      </c>
      <c r="AI491">
        <v>424392874</v>
      </c>
      <c r="AJ491">
        <v>429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ROW(Source!A296)</f>
        <v>296</v>
      </c>
      <c r="B492">
        <v>424392875</v>
      </c>
      <c r="C492">
        <v>424236769</v>
      </c>
      <c r="D492">
        <v>417097392</v>
      </c>
      <c r="E492">
        <v>1</v>
      </c>
      <c r="F492">
        <v>1</v>
      </c>
      <c r="G492">
        <v>1</v>
      </c>
      <c r="H492">
        <v>2</v>
      </c>
      <c r="I492" t="s">
        <v>963</v>
      </c>
      <c r="J492" t="s">
        <v>964</v>
      </c>
      <c r="K492" t="s">
        <v>965</v>
      </c>
      <c r="L492">
        <v>1368</v>
      </c>
      <c r="N492">
        <v>1011</v>
      </c>
      <c r="O492" t="s">
        <v>748</v>
      </c>
      <c r="P492" t="s">
        <v>748</v>
      </c>
      <c r="Q492">
        <v>1</v>
      </c>
      <c r="X492">
        <v>1.94</v>
      </c>
      <c r="Y492">
        <v>0</v>
      </c>
      <c r="Z492">
        <v>1626.29</v>
      </c>
      <c r="AA492">
        <v>724.95</v>
      </c>
      <c r="AB492">
        <v>0</v>
      </c>
      <c r="AC492">
        <v>0</v>
      </c>
      <c r="AD492">
        <v>1</v>
      </c>
      <c r="AE492">
        <v>0</v>
      </c>
      <c r="AF492" t="s">
        <v>407</v>
      </c>
      <c r="AG492">
        <v>0.58199999999999996</v>
      </c>
      <c r="AH492">
        <v>2</v>
      </c>
      <c r="AI492">
        <v>424392875</v>
      </c>
      <c r="AJ492">
        <v>430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ROW(Source!A296)</f>
        <v>296</v>
      </c>
      <c r="B493">
        <v>424392876</v>
      </c>
      <c r="C493">
        <v>424236769</v>
      </c>
      <c r="D493">
        <v>417097489</v>
      </c>
      <c r="E493">
        <v>1</v>
      </c>
      <c r="F493">
        <v>1</v>
      </c>
      <c r="G493">
        <v>1</v>
      </c>
      <c r="H493">
        <v>2</v>
      </c>
      <c r="I493" t="s">
        <v>1107</v>
      </c>
      <c r="J493" t="s">
        <v>1108</v>
      </c>
      <c r="K493" t="s">
        <v>1109</v>
      </c>
      <c r="L493">
        <v>1368</v>
      </c>
      <c r="N493">
        <v>1011</v>
      </c>
      <c r="O493" t="s">
        <v>748</v>
      </c>
      <c r="P493" t="s">
        <v>748</v>
      </c>
      <c r="Q493">
        <v>1</v>
      </c>
      <c r="X493">
        <v>3.97</v>
      </c>
      <c r="Y493">
        <v>0</v>
      </c>
      <c r="Z493">
        <v>1.75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407</v>
      </c>
      <c r="AG493">
        <v>1.1910000000000001</v>
      </c>
      <c r="AH493">
        <v>2</v>
      </c>
      <c r="AI493">
        <v>424392876</v>
      </c>
      <c r="AJ493">
        <v>431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ROW(Source!A296)</f>
        <v>296</v>
      </c>
      <c r="B494">
        <v>424392877</v>
      </c>
      <c r="C494">
        <v>424236769</v>
      </c>
      <c r="D494">
        <v>417097533</v>
      </c>
      <c r="E494">
        <v>1</v>
      </c>
      <c r="F494">
        <v>1</v>
      </c>
      <c r="G494">
        <v>1</v>
      </c>
      <c r="H494">
        <v>2</v>
      </c>
      <c r="I494" t="s">
        <v>1122</v>
      </c>
      <c r="J494" t="s">
        <v>1123</v>
      </c>
      <c r="K494" t="s">
        <v>1124</v>
      </c>
      <c r="L494">
        <v>1368</v>
      </c>
      <c r="N494">
        <v>1011</v>
      </c>
      <c r="O494" t="s">
        <v>748</v>
      </c>
      <c r="P494" t="s">
        <v>748</v>
      </c>
      <c r="Q494">
        <v>1</v>
      </c>
      <c r="X494">
        <v>3.97</v>
      </c>
      <c r="Y494">
        <v>0</v>
      </c>
      <c r="Z494">
        <v>13.44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407</v>
      </c>
      <c r="AG494">
        <v>1.1910000000000001</v>
      </c>
      <c r="AH494">
        <v>2</v>
      </c>
      <c r="AI494">
        <v>424392877</v>
      </c>
      <c r="AJ494">
        <v>432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ROW(Source!A296)</f>
        <v>296</v>
      </c>
      <c r="B495">
        <v>424392878</v>
      </c>
      <c r="C495">
        <v>424236769</v>
      </c>
      <c r="D495">
        <v>417098287</v>
      </c>
      <c r="E495">
        <v>1</v>
      </c>
      <c r="F495">
        <v>1</v>
      </c>
      <c r="G495">
        <v>1</v>
      </c>
      <c r="H495">
        <v>2</v>
      </c>
      <c r="I495" t="s">
        <v>901</v>
      </c>
      <c r="J495" t="s">
        <v>902</v>
      </c>
      <c r="K495" t="s">
        <v>903</v>
      </c>
      <c r="L495">
        <v>1368</v>
      </c>
      <c r="N495">
        <v>1011</v>
      </c>
      <c r="O495" t="s">
        <v>748</v>
      </c>
      <c r="P495" t="s">
        <v>748</v>
      </c>
      <c r="Q495">
        <v>1</v>
      </c>
      <c r="X495">
        <v>1.94</v>
      </c>
      <c r="Y495">
        <v>0</v>
      </c>
      <c r="Z495">
        <v>641.70000000000005</v>
      </c>
      <c r="AA495">
        <v>539.69000000000005</v>
      </c>
      <c r="AB495">
        <v>0</v>
      </c>
      <c r="AC495">
        <v>0</v>
      </c>
      <c r="AD495">
        <v>1</v>
      </c>
      <c r="AE495">
        <v>0</v>
      </c>
      <c r="AF495" t="s">
        <v>407</v>
      </c>
      <c r="AG495">
        <v>0.58199999999999996</v>
      </c>
      <c r="AH495">
        <v>2</v>
      </c>
      <c r="AI495">
        <v>424392878</v>
      </c>
      <c r="AJ495">
        <v>433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ROW(Source!A296)</f>
        <v>296</v>
      </c>
      <c r="B496">
        <v>424392879</v>
      </c>
      <c r="C496">
        <v>424236769</v>
      </c>
      <c r="D496">
        <v>417165237</v>
      </c>
      <c r="E496">
        <v>1</v>
      </c>
      <c r="F496">
        <v>1</v>
      </c>
      <c r="G496">
        <v>1</v>
      </c>
      <c r="H496">
        <v>3</v>
      </c>
      <c r="I496" t="s">
        <v>1125</v>
      </c>
      <c r="J496" t="s">
        <v>1126</v>
      </c>
      <c r="K496" t="s">
        <v>1127</v>
      </c>
      <c r="L496">
        <v>1302</v>
      </c>
      <c r="N496">
        <v>1003</v>
      </c>
      <c r="O496" t="s">
        <v>1128</v>
      </c>
      <c r="P496" t="s">
        <v>1128</v>
      </c>
      <c r="Q496">
        <v>10</v>
      </c>
      <c r="X496">
        <v>9.6000000000000002E-2</v>
      </c>
      <c r="Y496">
        <v>37.71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342</v>
      </c>
      <c r="AG496">
        <v>0</v>
      </c>
      <c r="AH496">
        <v>2</v>
      </c>
      <c r="AI496">
        <v>424392879</v>
      </c>
      <c r="AJ496">
        <v>434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ROW(Source!A296)</f>
        <v>296</v>
      </c>
      <c r="B497">
        <v>424392880</v>
      </c>
      <c r="C497">
        <v>424236769</v>
      </c>
      <c r="D497">
        <v>417173959</v>
      </c>
      <c r="E497">
        <v>1</v>
      </c>
      <c r="F497">
        <v>1</v>
      </c>
      <c r="G497">
        <v>1</v>
      </c>
      <c r="H497">
        <v>3</v>
      </c>
      <c r="I497" t="s">
        <v>1129</v>
      </c>
      <c r="J497" t="s">
        <v>1130</v>
      </c>
      <c r="K497" t="s">
        <v>1131</v>
      </c>
      <c r="L497">
        <v>1348</v>
      </c>
      <c r="N497">
        <v>1009</v>
      </c>
      <c r="O497" t="s">
        <v>635</v>
      </c>
      <c r="P497" t="s">
        <v>635</v>
      </c>
      <c r="Q497">
        <v>1000</v>
      </c>
      <c r="X497">
        <v>1E-3</v>
      </c>
      <c r="Y497">
        <v>70310.45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342</v>
      </c>
      <c r="AG497">
        <v>0</v>
      </c>
      <c r="AH497">
        <v>2</v>
      </c>
      <c r="AI497">
        <v>424392880</v>
      </c>
      <c r="AJ497">
        <v>435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ROW(Source!A296)</f>
        <v>296</v>
      </c>
      <c r="B498">
        <v>424392881</v>
      </c>
      <c r="C498">
        <v>424236769</v>
      </c>
      <c r="D498">
        <v>417174138</v>
      </c>
      <c r="E498">
        <v>1</v>
      </c>
      <c r="F498">
        <v>1</v>
      </c>
      <c r="G498">
        <v>1</v>
      </c>
      <c r="H498">
        <v>3</v>
      </c>
      <c r="I498" t="s">
        <v>1132</v>
      </c>
      <c r="J498" t="s">
        <v>1133</v>
      </c>
      <c r="K498" t="s">
        <v>1134</v>
      </c>
      <c r="L498">
        <v>1348</v>
      </c>
      <c r="N498">
        <v>1009</v>
      </c>
      <c r="O498" t="s">
        <v>635</v>
      </c>
      <c r="P498" t="s">
        <v>635</v>
      </c>
      <c r="Q498">
        <v>1000</v>
      </c>
      <c r="X498">
        <v>0.01</v>
      </c>
      <c r="Y498">
        <v>41746.199999999997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342</v>
      </c>
      <c r="AG498">
        <v>0</v>
      </c>
      <c r="AH498">
        <v>2</v>
      </c>
      <c r="AI498">
        <v>424392881</v>
      </c>
      <c r="AJ498">
        <v>436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ROW(Source!A296)</f>
        <v>296</v>
      </c>
      <c r="B499">
        <v>424392882</v>
      </c>
      <c r="C499">
        <v>424236769</v>
      </c>
      <c r="D499">
        <v>417183758</v>
      </c>
      <c r="E499">
        <v>1</v>
      </c>
      <c r="F499">
        <v>1</v>
      </c>
      <c r="G499">
        <v>1</v>
      </c>
      <c r="H499">
        <v>3</v>
      </c>
      <c r="I499" t="s">
        <v>1135</v>
      </c>
      <c r="J499" t="s">
        <v>1136</v>
      </c>
      <c r="K499" t="s">
        <v>1137</v>
      </c>
      <c r="L499">
        <v>1346</v>
      </c>
      <c r="N499">
        <v>1009</v>
      </c>
      <c r="O499" t="s">
        <v>1046</v>
      </c>
      <c r="P499" t="s">
        <v>1046</v>
      </c>
      <c r="Q499">
        <v>1</v>
      </c>
      <c r="X499">
        <v>0.25</v>
      </c>
      <c r="Y499">
        <v>79.88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342</v>
      </c>
      <c r="AG499">
        <v>0</v>
      </c>
      <c r="AH499">
        <v>2</v>
      </c>
      <c r="AI499">
        <v>424392882</v>
      </c>
      <c r="AJ499">
        <v>437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ROW(Source!A296)</f>
        <v>296</v>
      </c>
      <c r="B500">
        <v>424392883</v>
      </c>
      <c r="C500">
        <v>424236769</v>
      </c>
      <c r="D500">
        <v>417183788</v>
      </c>
      <c r="E500">
        <v>1</v>
      </c>
      <c r="F500">
        <v>1</v>
      </c>
      <c r="G500">
        <v>1</v>
      </c>
      <c r="H500">
        <v>3</v>
      </c>
      <c r="I500" t="s">
        <v>1138</v>
      </c>
      <c r="J500" t="s">
        <v>1139</v>
      </c>
      <c r="K500" t="s">
        <v>1140</v>
      </c>
      <c r="L500">
        <v>1348</v>
      </c>
      <c r="N500">
        <v>1009</v>
      </c>
      <c r="O500" t="s">
        <v>635</v>
      </c>
      <c r="P500" t="s">
        <v>635</v>
      </c>
      <c r="Q500">
        <v>1000</v>
      </c>
      <c r="X500">
        <v>6.0000000000000002E-5</v>
      </c>
      <c r="Y500">
        <v>82698.14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342</v>
      </c>
      <c r="AG500">
        <v>0</v>
      </c>
      <c r="AH500">
        <v>2</v>
      </c>
      <c r="AI500">
        <v>424392883</v>
      </c>
      <c r="AJ500">
        <v>438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ROW(Source!A296)</f>
        <v>296</v>
      </c>
      <c r="B501">
        <v>424392884</v>
      </c>
      <c r="C501">
        <v>424236769</v>
      </c>
      <c r="D501">
        <v>417096729</v>
      </c>
      <c r="E501">
        <v>117</v>
      </c>
      <c r="F501">
        <v>1</v>
      </c>
      <c r="G501">
        <v>1</v>
      </c>
      <c r="H501">
        <v>3</v>
      </c>
      <c r="I501" t="s">
        <v>1252</v>
      </c>
      <c r="J501" t="s">
        <v>3</v>
      </c>
      <c r="K501" t="s">
        <v>1253</v>
      </c>
      <c r="L501">
        <v>3277935</v>
      </c>
      <c r="N501">
        <v>1013</v>
      </c>
      <c r="O501" t="s">
        <v>1254</v>
      </c>
      <c r="P501" t="s">
        <v>1254</v>
      </c>
      <c r="Q501">
        <v>1</v>
      </c>
      <c r="X501">
        <v>2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342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ROW(Source!A297)</f>
        <v>297</v>
      </c>
      <c r="B502">
        <v>424392886</v>
      </c>
      <c r="C502">
        <v>424236794</v>
      </c>
      <c r="D502">
        <v>417090720</v>
      </c>
      <c r="E502">
        <v>117</v>
      </c>
      <c r="F502">
        <v>1</v>
      </c>
      <c r="G502">
        <v>1</v>
      </c>
      <c r="H502">
        <v>1</v>
      </c>
      <c r="I502" t="s">
        <v>1087</v>
      </c>
      <c r="J502" t="s">
        <v>3</v>
      </c>
      <c r="K502" t="s">
        <v>1088</v>
      </c>
      <c r="L502">
        <v>1191</v>
      </c>
      <c r="N502">
        <v>1013</v>
      </c>
      <c r="O502" t="s">
        <v>856</v>
      </c>
      <c r="P502" t="s">
        <v>856</v>
      </c>
      <c r="Q502">
        <v>1</v>
      </c>
      <c r="X502">
        <v>17.600000000000001</v>
      </c>
      <c r="Y502">
        <v>0</v>
      </c>
      <c r="Z502">
        <v>0</v>
      </c>
      <c r="AA502">
        <v>0</v>
      </c>
      <c r="AB502">
        <v>527.6</v>
      </c>
      <c r="AC502">
        <v>0</v>
      </c>
      <c r="AD502">
        <v>1</v>
      </c>
      <c r="AE502">
        <v>1</v>
      </c>
      <c r="AF502" t="s">
        <v>3</v>
      </c>
      <c r="AG502">
        <v>17.600000000000001</v>
      </c>
      <c r="AH502">
        <v>2</v>
      </c>
      <c r="AI502">
        <v>424392886</v>
      </c>
      <c r="AJ502">
        <v>439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ROW(Source!A297)</f>
        <v>297</v>
      </c>
      <c r="B503">
        <v>424392887</v>
      </c>
      <c r="C503">
        <v>424236794</v>
      </c>
      <c r="D503">
        <v>417090896</v>
      </c>
      <c r="E503">
        <v>117</v>
      </c>
      <c r="F503">
        <v>1</v>
      </c>
      <c r="G503">
        <v>1</v>
      </c>
      <c r="H503">
        <v>1</v>
      </c>
      <c r="I503" t="s">
        <v>854</v>
      </c>
      <c r="J503" t="s">
        <v>3</v>
      </c>
      <c r="K503" t="s">
        <v>855</v>
      </c>
      <c r="L503">
        <v>1191</v>
      </c>
      <c r="N503">
        <v>1013</v>
      </c>
      <c r="O503" t="s">
        <v>856</v>
      </c>
      <c r="P503" t="s">
        <v>856</v>
      </c>
      <c r="Q503">
        <v>1</v>
      </c>
      <c r="X503">
        <v>3.88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2</v>
      </c>
      <c r="AF503" t="s">
        <v>3</v>
      </c>
      <c r="AG503">
        <v>3.88</v>
      </c>
      <c r="AH503">
        <v>2</v>
      </c>
      <c r="AI503">
        <v>424392887</v>
      </c>
      <c r="AJ503">
        <v>440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ROW(Source!A297)</f>
        <v>297</v>
      </c>
      <c r="B504">
        <v>424392888</v>
      </c>
      <c r="C504">
        <v>424236794</v>
      </c>
      <c r="D504">
        <v>417097392</v>
      </c>
      <c r="E504">
        <v>1</v>
      </c>
      <c r="F504">
        <v>1</v>
      </c>
      <c r="G504">
        <v>1</v>
      </c>
      <c r="H504">
        <v>2</v>
      </c>
      <c r="I504" t="s">
        <v>963</v>
      </c>
      <c r="J504" t="s">
        <v>964</v>
      </c>
      <c r="K504" t="s">
        <v>965</v>
      </c>
      <c r="L504">
        <v>1368</v>
      </c>
      <c r="N504">
        <v>1011</v>
      </c>
      <c r="O504" t="s">
        <v>748</v>
      </c>
      <c r="P504" t="s">
        <v>748</v>
      </c>
      <c r="Q504">
        <v>1</v>
      </c>
      <c r="X504">
        <v>1.94</v>
      </c>
      <c r="Y504">
        <v>0</v>
      </c>
      <c r="Z504">
        <v>1626.29</v>
      </c>
      <c r="AA504">
        <v>724.95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1.94</v>
      </c>
      <c r="AH504">
        <v>2</v>
      </c>
      <c r="AI504">
        <v>424392888</v>
      </c>
      <c r="AJ504">
        <v>441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ROW(Source!A297)</f>
        <v>297</v>
      </c>
      <c r="B505">
        <v>424392889</v>
      </c>
      <c r="C505">
        <v>424236794</v>
      </c>
      <c r="D505">
        <v>417097489</v>
      </c>
      <c r="E505">
        <v>1</v>
      </c>
      <c r="F505">
        <v>1</v>
      </c>
      <c r="G505">
        <v>1</v>
      </c>
      <c r="H505">
        <v>2</v>
      </c>
      <c r="I505" t="s">
        <v>1107</v>
      </c>
      <c r="J505" t="s">
        <v>1108</v>
      </c>
      <c r="K505" t="s">
        <v>1109</v>
      </c>
      <c r="L505">
        <v>1368</v>
      </c>
      <c r="N505">
        <v>1011</v>
      </c>
      <c r="O505" t="s">
        <v>748</v>
      </c>
      <c r="P505" t="s">
        <v>748</v>
      </c>
      <c r="Q505">
        <v>1</v>
      </c>
      <c r="X505">
        <v>3.97</v>
      </c>
      <c r="Y505">
        <v>0</v>
      </c>
      <c r="Z505">
        <v>1.75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3.97</v>
      </c>
      <c r="AH505">
        <v>2</v>
      </c>
      <c r="AI505">
        <v>424392889</v>
      </c>
      <c r="AJ505">
        <v>442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ROW(Source!A297)</f>
        <v>297</v>
      </c>
      <c r="B506">
        <v>424392890</v>
      </c>
      <c r="C506">
        <v>424236794</v>
      </c>
      <c r="D506">
        <v>417097533</v>
      </c>
      <c r="E506">
        <v>1</v>
      </c>
      <c r="F506">
        <v>1</v>
      </c>
      <c r="G506">
        <v>1</v>
      </c>
      <c r="H506">
        <v>2</v>
      </c>
      <c r="I506" t="s">
        <v>1122</v>
      </c>
      <c r="J506" t="s">
        <v>1123</v>
      </c>
      <c r="K506" t="s">
        <v>1124</v>
      </c>
      <c r="L506">
        <v>1368</v>
      </c>
      <c r="N506">
        <v>1011</v>
      </c>
      <c r="O506" t="s">
        <v>748</v>
      </c>
      <c r="P506" t="s">
        <v>748</v>
      </c>
      <c r="Q506">
        <v>1</v>
      </c>
      <c r="X506">
        <v>3.97</v>
      </c>
      <c r="Y506">
        <v>0</v>
      </c>
      <c r="Z506">
        <v>13.44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3.97</v>
      </c>
      <c r="AH506">
        <v>2</v>
      </c>
      <c r="AI506">
        <v>424392890</v>
      </c>
      <c r="AJ506">
        <v>443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ROW(Source!A297)</f>
        <v>297</v>
      </c>
      <c r="B507">
        <v>424392891</v>
      </c>
      <c r="C507">
        <v>424236794</v>
      </c>
      <c r="D507">
        <v>417098287</v>
      </c>
      <c r="E507">
        <v>1</v>
      </c>
      <c r="F507">
        <v>1</v>
      </c>
      <c r="G507">
        <v>1</v>
      </c>
      <c r="H507">
        <v>2</v>
      </c>
      <c r="I507" t="s">
        <v>901</v>
      </c>
      <c r="J507" t="s">
        <v>902</v>
      </c>
      <c r="K507" t="s">
        <v>903</v>
      </c>
      <c r="L507">
        <v>1368</v>
      </c>
      <c r="N507">
        <v>1011</v>
      </c>
      <c r="O507" t="s">
        <v>748</v>
      </c>
      <c r="P507" t="s">
        <v>748</v>
      </c>
      <c r="Q507">
        <v>1</v>
      </c>
      <c r="X507">
        <v>1.94</v>
      </c>
      <c r="Y507">
        <v>0</v>
      </c>
      <c r="Z507">
        <v>641.70000000000005</v>
      </c>
      <c r="AA507">
        <v>539.69000000000005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1.94</v>
      </c>
      <c r="AH507">
        <v>2</v>
      </c>
      <c r="AI507">
        <v>424392891</v>
      </c>
      <c r="AJ507">
        <v>444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ROW(Source!A297)</f>
        <v>297</v>
      </c>
      <c r="B508">
        <v>424392892</v>
      </c>
      <c r="C508">
        <v>424236794</v>
      </c>
      <c r="D508">
        <v>417165237</v>
      </c>
      <c r="E508">
        <v>1</v>
      </c>
      <c r="F508">
        <v>1</v>
      </c>
      <c r="G508">
        <v>1</v>
      </c>
      <c r="H508">
        <v>3</v>
      </c>
      <c r="I508" t="s">
        <v>1125</v>
      </c>
      <c r="J508" t="s">
        <v>1126</v>
      </c>
      <c r="K508" t="s">
        <v>1127</v>
      </c>
      <c r="L508">
        <v>1302</v>
      </c>
      <c r="N508">
        <v>1003</v>
      </c>
      <c r="O508" t="s">
        <v>1128</v>
      </c>
      <c r="P508" t="s">
        <v>1128</v>
      </c>
      <c r="Q508">
        <v>10</v>
      </c>
      <c r="X508">
        <v>9.6000000000000002E-2</v>
      </c>
      <c r="Y508">
        <v>37.71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15</v>
      </c>
      <c r="AG508">
        <v>0</v>
      </c>
      <c r="AH508">
        <v>2</v>
      </c>
      <c r="AI508">
        <v>424392892</v>
      </c>
      <c r="AJ508">
        <v>445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ROW(Source!A297)</f>
        <v>297</v>
      </c>
      <c r="B509">
        <v>424392893</v>
      </c>
      <c r="C509">
        <v>424236794</v>
      </c>
      <c r="D509">
        <v>417173959</v>
      </c>
      <c r="E509">
        <v>1</v>
      </c>
      <c r="F509">
        <v>1</v>
      </c>
      <c r="G509">
        <v>1</v>
      </c>
      <c r="H509">
        <v>3</v>
      </c>
      <c r="I509" t="s">
        <v>1129</v>
      </c>
      <c r="J509" t="s">
        <v>1130</v>
      </c>
      <c r="K509" t="s">
        <v>1131</v>
      </c>
      <c r="L509">
        <v>1348</v>
      </c>
      <c r="N509">
        <v>1009</v>
      </c>
      <c r="O509" t="s">
        <v>635</v>
      </c>
      <c r="P509" t="s">
        <v>635</v>
      </c>
      <c r="Q509">
        <v>1000</v>
      </c>
      <c r="X509">
        <v>1E-3</v>
      </c>
      <c r="Y509">
        <v>70310.45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15</v>
      </c>
      <c r="AG509">
        <v>0</v>
      </c>
      <c r="AH509">
        <v>2</v>
      </c>
      <c r="AI509">
        <v>424392893</v>
      </c>
      <c r="AJ509">
        <v>446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ROW(Source!A297)</f>
        <v>297</v>
      </c>
      <c r="B510">
        <v>424392894</v>
      </c>
      <c r="C510">
        <v>424236794</v>
      </c>
      <c r="D510">
        <v>417174138</v>
      </c>
      <c r="E510">
        <v>1</v>
      </c>
      <c r="F510">
        <v>1</v>
      </c>
      <c r="G510">
        <v>1</v>
      </c>
      <c r="H510">
        <v>3</v>
      </c>
      <c r="I510" t="s">
        <v>1132</v>
      </c>
      <c r="J510" t="s">
        <v>1133</v>
      </c>
      <c r="K510" t="s">
        <v>1134</v>
      </c>
      <c r="L510">
        <v>1348</v>
      </c>
      <c r="N510">
        <v>1009</v>
      </c>
      <c r="O510" t="s">
        <v>635</v>
      </c>
      <c r="P510" t="s">
        <v>635</v>
      </c>
      <c r="Q510">
        <v>1000</v>
      </c>
      <c r="X510">
        <v>0.01</v>
      </c>
      <c r="Y510">
        <v>41746.199999999997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15</v>
      </c>
      <c r="AG510">
        <v>0</v>
      </c>
      <c r="AH510">
        <v>2</v>
      </c>
      <c r="AI510">
        <v>424392894</v>
      </c>
      <c r="AJ510">
        <v>447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ROW(Source!A297)</f>
        <v>297</v>
      </c>
      <c r="B511">
        <v>424392895</v>
      </c>
      <c r="C511">
        <v>424236794</v>
      </c>
      <c r="D511">
        <v>417183758</v>
      </c>
      <c r="E511">
        <v>1</v>
      </c>
      <c r="F511">
        <v>1</v>
      </c>
      <c r="G511">
        <v>1</v>
      </c>
      <c r="H511">
        <v>3</v>
      </c>
      <c r="I511" t="s">
        <v>1135</v>
      </c>
      <c r="J511" t="s">
        <v>1136</v>
      </c>
      <c r="K511" t="s">
        <v>1137</v>
      </c>
      <c r="L511">
        <v>1346</v>
      </c>
      <c r="N511">
        <v>1009</v>
      </c>
      <c r="O511" t="s">
        <v>1046</v>
      </c>
      <c r="P511" t="s">
        <v>1046</v>
      </c>
      <c r="Q511">
        <v>1</v>
      </c>
      <c r="X511">
        <v>0.25</v>
      </c>
      <c r="Y511">
        <v>79.88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15</v>
      </c>
      <c r="AG511">
        <v>0</v>
      </c>
      <c r="AH511">
        <v>2</v>
      </c>
      <c r="AI511">
        <v>424392895</v>
      </c>
      <c r="AJ511">
        <v>448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ROW(Source!A297)</f>
        <v>297</v>
      </c>
      <c r="B512">
        <v>424392896</v>
      </c>
      <c r="C512">
        <v>424236794</v>
      </c>
      <c r="D512">
        <v>417183788</v>
      </c>
      <c r="E512">
        <v>1</v>
      </c>
      <c r="F512">
        <v>1</v>
      </c>
      <c r="G512">
        <v>1</v>
      </c>
      <c r="H512">
        <v>3</v>
      </c>
      <c r="I512" t="s">
        <v>1138</v>
      </c>
      <c r="J512" t="s">
        <v>1139</v>
      </c>
      <c r="K512" t="s">
        <v>1140</v>
      </c>
      <c r="L512">
        <v>1348</v>
      </c>
      <c r="N512">
        <v>1009</v>
      </c>
      <c r="O512" t="s">
        <v>635</v>
      </c>
      <c r="P512" t="s">
        <v>635</v>
      </c>
      <c r="Q512">
        <v>1000</v>
      </c>
      <c r="X512">
        <v>6.0000000000000002E-5</v>
      </c>
      <c r="Y512">
        <v>82698.14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15</v>
      </c>
      <c r="AG512">
        <v>0</v>
      </c>
      <c r="AH512">
        <v>2</v>
      </c>
      <c r="AI512">
        <v>424392896</v>
      </c>
      <c r="AJ512">
        <v>449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ROW(Source!A297)</f>
        <v>297</v>
      </c>
      <c r="B513">
        <v>424392897</v>
      </c>
      <c r="C513">
        <v>424236794</v>
      </c>
      <c r="D513">
        <v>417096729</v>
      </c>
      <c r="E513">
        <v>117</v>
      </c>
      <c r="F513">
        <v>1</v>
      </c>
      <c r="G513">
        <v>1</v>
      </c>
      <c r="H513">
        <v>3</v>
      </c>
      <c r="I513" t="s">
        <v>1252</v>
      </c>
      <c r="J513" t="s">
        <v>3</v>
      </c>
      <c r="K513" t="s">
        <v>1253</v>
      </c>
      <c r="L513">
        <v>3277935</v>
      </c>
      <c r="N513">
        <v>1013</v>
      </c>
      <c r="O513" t="s">
        <v>1254</v>
      </c>
      <c r="P513" t="s">
        <v>1254</v>
      </c>
      <c r="Q513">
        <v>1</v>
      </c>
      <c r="X513">
        <v>2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 t="s">
        <v>15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ROW(Source!A298)</f>
        <v>298</v>
      </c>
      <c r="B514">
        <v>424392899</v>
      </c>
      <c r="C514">
        <v>424236819</v>
      </c>
      <c r="D514">
        <v>417090720</v>
      </c>
      <c r="E514">
        <v>117</v>
      </c>
      <c r="F514">
        <v>1</v>
      </c>
      <c r="G514">
        <v>1</v>
      </c>
      <c r="H514">
        <v>1</v>
      </c>
      <c r="I514" t="s">
        <v>1087</v>
      </c>
      <c r="J514" t="s">
        <v>3</v>
      </c>
      <c r="K514" t="s">
        <v>1088</v>
      </c>
      <c r="L514">
        <v>1191</v>
      </c>
      <c r="N514">
        <v>1013</v>
      </c>
      <c r="O514" t="s">
        <v>856</v>
      </c>
      <c r="P514" t="s">
        <v>856</v>
      </c>
      <c r="Q514">
        <v>1</v>
      </c>
      <c r="X514">
        <v>12</v>
      </c>
      <c r="Y514">
        <v>0</v>
      </c>
      <c r="Z514">
        <v>0</v>
      </c>
      <c r="AA514">
        <v>0</v>
      </c>
      <c r="AB514">
        <v>527.6</v>
      </c>
      <c r="AC514">
        <v>0</v>
      </c>
      <c r="AD514">
        <v>1</v>
      </c>
      <c r="AE514">
        <v>1</v>
      </c>
      <c r="AF514" t="s">
        <v>407</v>
      </c>
      <c r="AG514">
        <v>3.5999999999999996</v>
      </c>
      <c r="AH514">
        <v>2</v>
      </c>
      <c r="AI514">
        <v>424392899</v>
      </c>
      <c r="AJ514">
        <v>450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ROW(Source!A298)</f>
        <v>298</v>
      </c>
      <c r="B515">
        <v>424392900</v>
      </c>
      <c r="C515">
        <v>424236819</v>
      </c>
      <c r="D515">
        <v>417090896</v>
      </c>
      <c r="E515">
        <v>117</v>
      </c>
      <c r="F515">
        <v>1</v>
      </c>
      <c r="G515">
        <v>1</v>
      </c>
      <c r="H515">
        <v>1</v>
      </c>
      <c r="I515" t="s">
        <v>854</v>
      </c>
      <c r="J515" t="s">
        <v>3</v>
      </c>
      <c r="K515" t="s">
        <v>855</v>
      </c>
      <c r="L515">
        <v>1191</v>
      </c>
      <c r="N515">
        <v>1013</v>
      </c>
      <c r="O515" t="s">
        <v>856</v>
      </c>
      <c r="P515" t="s">
        <v>856</v>
      </c>
      <c r="Q515">
        <v>1</v>
      </c>
      <c r="X515">
        <v>0.4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2</v>
      </c>
      <c r="AF515" t="s">
        <v>407</v>
      </c>
      <c r="AG515">
        <v>0.12</v>
      </c>
      <c r="AH515">
        <v>2</v>
      </c>
      <c r="AI515">
        <v>424392900</v>
      </c>
      <c r="AJ515">
        <v>451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ROW(Source!A298)</f>
        <v>298</v>
      </c>
      <c r="B516">
        <v>424392901</v>
      </c>
      <c r="C516">
        <v>424236819</v>
      </c>
      <c r="D516">
        <v>417097392</v>
      </c>
      <c r="E516">
        <v>1</v>
      </c>
      <c r="F516">
        <v>1</v>
      </c>
      <c r="G516">
        <v>1</v>
      </c>
      <c r="H516">
        <v>2</v>
      </c>
      <c r="I516" t="s">
        <v>963</v>
      </c>
      <c r="J516" t="s">
        <v>964</v>
      </c>
      <c r="K516" t="s">
        <v>965</v>
      </c>
      <c r="L516">
        <v>1368</v>
      </c>
      <c r="N516">
        <v>1011</v>
      </c>
      <c r="O516" t="s">
        <v>748</v>
      </c>
      <c r="P516" t="s">
        <v>748</v>
      </c>
      <c r="Q516">
        <v>1</v>
      </c>
      <c r="X516">
        <v>0.2</v>
      </c>
      <c r="Y516">
        <v>0</v>
      </c>
      <c r="Z516">
        <v>1626.29</v>
      </c>
      <c r="AA516">
        <v>724.95</v>
      </c>
      <c r="AB516">
        <v>0</v>
      </c>
      <c r="AC516">
        <v>0</v>
      </c>
      <c r="AD516">
        <v>1</v>
      </c>
      <c r="AE516">
        <v>0</v>
      </c>
      <c r="AF516" t="s">
        <v>407</v>
      </c>
      <c r="AG516">
        <v>0.06</v>
      </c>
      <c r="AH516">
        <v>2</v>
      </c>
      <c r="AI516">
        <v>424392901</v>
      </c>
      <c r="AJ516">
        <v>452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ROW(Source!A298)</f>
        <v>298</v>
      </c>
      <c r="B517">
        <v>424392902</v>
      </c>
      <c r="C517">
        <v>424236819</v>
      </c>
      <c r="D517">
        <v>417097489</v>
      </c>
      <c r="E517">
        <v>1</v>
      </c>
      <c r="F517">
        <v>1</v>
      </c>
      <c r="G517">
        <v>1</v>
      </c>
      <c r="H517">
        <v>2</v>
      </c>
      <c r="I517" t="s">
        <v>1107</v>
      </c>
      <c r="J517" t="s">
        <v>1108</v>
      </c>
      <c r="K517" t="s">
        <v>1109</v>
      </c>
      <c r="L517">
        <v>1368</v>
      </c>
      <c r="N517">
        <v>1011</v>
      </c>
      <c r="O517" t="s">
        <v>748</v>
      </c>
      <c r="P517" t="s">
        <v>748</v>
      </c>
      <c r="Q517">
        <v>1</v>
      </c>
      <c r="X517">
        <v>2.58</v>
      </c>
      <c r="Y517">
        <v>0</v>
      </c>
      <c r="Z517">
        <v>1.75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407</v>
      </c>
      <c r="AG517">
        <v>0.77400000000000002</v>
      </c>
      <c r="AH517">
        <v>2</v>
      </c>
      <c r="AI517">
        <v>424392902</v>
      </c>
      <c r="AJ517">
        <v>453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ROW(Source!A298)</f>
        <v>298</v>
      </c>
      <c r="B518">
        <v>424392903</v>
      </c>
      <c r="C518">
        <v>424236819</v>
      </c>
      <c r="D518">
        <v>417097533</v>
      </c>
      <c r="E518">
        <v>1</v>
      </c>
      <c r="F518">
        <v>1</v>
      </c>
      <c r="G518">
        <v>1</v>
      </c>
      <c r="H518">
        <v>2</v>
      </c>
      <c r="I518" t="s">
        <v>1122</v>
      </c>
      <c r="J518" t="s">
        <v>1123</v>
      </c>
      <c r="K518" t="s">
        <v>1124</v>
      </c>
      <c r="L518">
        <v>1368</v>
      </c>
      <c r="N518">
        <v>1011</v>
      </c>
      <c r="O518" t="s">
        <v>748</v>
      </c>
      <c r="P518" t="s">
        <v>748</v>
      </c>
      <c r="Q518">
        <v>1</v>
      </c>
      <c r="X518">
        <v>2.58</v>
      </c>
      <c r="Y518">
        <v>0</v>
      </c>
      <c r="Z518">
        <v>13.44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407</v>
      </c>
      <c r="AG518">
        <v>0.77400000000000002</v>
      </c>
      <c r="AH518">
        <v>2</v>
      </c>
      <c r="AI518">
        <v>424392903</v>
      </c>
      <c r="AJ518">
        <v>454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ROW(Source!A298)</f>
        <v>298</v>
      </c>
      <c r="B519">
        <v>424392904</v>
      </c>
      <c r="C519">
        <v>424236819</v>
      </c>
      <c r="D519">
        <v>417098287</v>
      </c>
      <c r="E519">
        <v>1</v>
      </c>
      <c r="F519">
        <v>1</v>
      </c>
      <c r="G519">
        <v>1</v>
      </c>
      <c r="H519">
        <v>2</v>
      </c>
      <c r="I519" t="s">
        <v>901</v>
      </c>
      <c r="J519" t="s">
        <v>902</v>
      </c>
      <c r="K519" t="s">
        <v>903</v>
      </c>
      <c r="L519">
        <v>1368</v>
      </c>
      <c r="N519">
        <v>1011</v>
      </c>
      <c r="O519" t="s">
        <v>748</v>
      </c>
      <c r="P519" t="s">
        <v>748</v>
      </c>
      <c r="Q519">
        <v>1</v>
      </c>
      <c r="X519">
        <v>0.2</v>
      </c>
      <c r="Y519">
        <v>0</v>
      </c>
      <c r="Z519">
        <v>641.70000000000005</v>
      </c>
      <c r="AA519">
        <v>539.69000000000005</v>
      </c>
      <c r="AB519">
        <v>0</v>
      </c>
      <c r="AC519">
        <v>0</v>
      </c>
      <c r="AD519">
        <v>1</v>
      </c>
      <c r="AE519">
        <v>0</v>
      </c>
      <c r="AF519" t="s">
        <v>407</v>
      </c>
      <c r="AG519">
        <v>0.06</v>
      </c>
      <c r="AH519">
        <v>2</v>
      </c>
      <c r="AI519">
        <v>424392904</v>
      </c>
      <c r="AJ519">
        <v>455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ROW(Source!A298)</f>
        <v>298</v>
      </c>
      <c r="B520">
        <v>424392905</v>
      </c>
      <c r="C520">
        <v>424236819</v>
      </c>
      <c r="D520">
        <v>417165237</v>
      </c>
      <c r="E520">
        <v>1</v>
      </c>
      <c r="F520">
        <v>1</v>
      </c>
      <c r="G520">
        <v>1</v>
      </c>
      <c r="H520">
        <v>3</v>
      </c>
      <c r="I520" t="s">
        <v>1125</v>
      </c>
      <c r="J520" t="s">
        <v>1126</v>
      </c>
      <c r="K520" t="s">
        <v>1127</v>
      </c>
      <c r="L520">
        <v>1302</v>
      </c>
      <c r="N520">
        <v>1003</v>
      </c>
      <c r="O520" t="s">
        <v>1128</v>
      </c>
      <c r="P520" t="s">
        <v>1128</v>
      </c>
      <c r="Q520">
        <v>10</v>
      </c>
      <c r="X520">
        <v>0.96</v>
      </c>
      <c r="Y520">
        <v>37.71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342</v>
      </c>
      <c r="AG520">
        <v>0</v>
      </c>
      <c r="AH520">
        <v>2</v>
      </c>
      <c r="AI520">
        <v>424392905</v>
      </c>
      <c r="AJ520">
        <v>456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ROW(Source!A298)</f>
        <v>298</v>
      </c>
      <c r="B521">
        <v>424392906</v>
      </c>
      <c r="C521">
        <v>424236819</v>
      </c>
      <c r="D521">
        <v>417175577</v>
      </c>
      <c r="E521">
        <v>1</v>
      </c>
      <c r="F521">
        <v>1</v>
      </c>
      <c r="G521">
        <v>1</v>
      </c>
      <c r="H521">
        <v>3</v>
      </c>
      <c r="I521" t="s">
        <v>1141</v>
      </c>
      <c r="J521" t="s">
        <v>1142</v>
      </c>
      <c r="K521" t="s">
        <v>1143</v>
      </c>
      <c r="L521">
        <v>1346</v>
      </c>
      <c r="N521">
        <v>1009</v>
      </c>
      <c r="O521" t="s">
        <v>1046</v>
      </c>
      <c r="P521" t="s">
        <v>1046</v>
      </c>
      <c r="Q521">
        <v>1</v>
      </c>
      <c r="X521">
        <v>0.5</v>
      </c>
      <c r="Y521">
        <v>931.11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342</v>
      </c>
      <c r="AG521">
        <v>0</v>
      </c>
      <c r="AH521">
        <v>2</v>
      </c>
      <c r="AI521">
        <v>424392906</v>
      </c>
      <c r="AJ521">
        <v>457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ROW(Source!A298)</f>
        <v>298</v>
      </c>
      <c r="B522">
        <v>424392907</v>
      </c>
      <c r="C522">
        <v>424236819</v>
      </c>
      <c r="D522">
        <v>417183788</v>
      </c>
      <c r="E522">
        <v>1</v>
      </c>
      <c r="F522">
        <v>1</v>
      </c>
      <c r="G522">
        <v>1</v>
      </c>
      <c r="H522">
        <v>3</v>
      </c>
      <c r="I522" t="s">
        <v>1138</v>
      </c>
      <c r="J522" t="s">
        <v>1139</v>
      </c>
      <c r="K522" t="s">
        <v>1140</v>
      </c>
      <c r="L522">
        <v>1348</v>
      </c>
      <c r="N522">
        <v>1009</v>
      </c>
      <c r="O522" t="s">
        <v>635</v>
      </c>
      <c r="P522" t="s">
        <v>635</v>
      </c>
      <c r="Q522">
        <v>1000</v>
      </c>
      <c r="X522">
        <v>6.0000000000000002E-5</v>
      </c>
      <c r="Y522">
        <v>82698.14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342</v>
      </c>
      <c r="AG522">
        <v>0</v>
      </c>
      <c r="AH522">
        <v>2</v>
      </c>
      <c r="AI522">
        <v>424392907</v>
      </c>
      <c r="AJ522">
        <v>458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ROW(Source!A298)</f>
        <v>298</v>
      </c>
      <c r="B523">
        <v>424392908</v>
      </c>
      <c r="C523">
        <v>424236819</v>
      </c>
      <c r="D523">
        <v>417096729</v>
      </c>
      <c r="E523">
        <v>117</v>
      </c>
      <c r="F523">
        <v>1</v>
      </c>
      <c r="G523">
        <v>1</v>
      </c>
      <c r="H523">
        <v>3</v>
      </c>
      <c r="I523" t="s">
        <v>1252</v>
      </c>
      <c r="J523" t="s">
        <v>3</v>
      </c>
      <c r="K523" t="s">
        <v>1253</v>
      </c>
      <c r="L523">
        <v>3277935</v>
      </c>
      <c r="N523">
        <v>1013</v>
      </c>
      <c r="O523" t="s">
        <v>1254</v>
      </c>
      <c r="P523" t="s">
        <v>1254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342</v>
      </c>
      <c r="AG523">
        <v>0</v>
      </c>
      <c r="AH523">
        <v>3</v>
      </c>
      <c r="AI523">
        <v>-1</v>
      </c>
      <c r="AJ523" t="s">
        <v>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ROW(Source!A299)</f>
        <v>299</v>
      </c>
      <c r="B524">
        <v>424392910</v>
      </c>
      <c r="C524">
        <v>424236840</v>
      </c>
      <c r="D524">
        <v>417090720</v>
      </c>
      <c r="E524">
        <v>117</v>
      </c>
      <c r="F524">
        <v>1</v>
      </c>
      <c r="G524">
        <v>1</v>
      </c>
      <c r="H524">
        <v>1</v>
      </c>
      <c r="I524" t="s">
        <v>1087</v>
      </c>
      <c r="J524" t="s">
        <v>3</v>
      </c>
      <c r="K524" t="s">
        <v>1088</v>
      </c>
      <c r="L524">
        <v>1191</v>
      </c>
      <c r="N524">
        <v>1013</v>
      </c>
      <c r="O524" t="s">
        <v>856</v>
      </c>
      <c r="P524" t="s">
        <v>856</v>
      </c>
      <c r="Q524">
        <v>1</v>
      </c>
      <c r="X524">
        <v>12</v>
      </c>
      <c r="Y524">
        <v>0</v>
      </c>
      <c r="Z524">
        <v>0</v>
      </c>
      <c r="AA524">
        <v>0</v>
      </c>
      <c r="AB524">
        <v>527.6</v>
      </c>
      <c r="AC524">
        <v>0</v>
      </c>
      <c r="AD524">
        <v>1</v>
      </c>
      <c r="AE524">
        <v>1</v>
      </c>
      <c r="AF524" t="s">
        <v>3</v>
      </c>
      <c r="AG524">
        <v>12</v>
      </c>
      <c r="AH524">
        <v>2</v>
      </c>
      <c r="AI524">
        <v>424392910</v>
      </c>
      <c r="AJ524">
        <v>459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ROW(Source!A299)</f>
        <v>299</v>
      </c>
      <c r="B525">
        <v>424392911</v>
      </c>
      <c r="C525">
        <v>424236840</v>
      </c>
      <c r="D525">
        <v>417090896</v>
      </c>
      <c r="E525">
        <v>117</v>
      </c>
      <c r="F525">
        <v>1</v>
      </c>
      <c r="G525">
        <v>1</v>
      </c>
      <c r="H525">
        <v>1</v>
      </c>
      <c r="I525" t="s">
        <v>854</v>
      </c>
      <c r="J525" t="s">
        <v>3</v>
      </c>
      <c r="K525" t="s">
        <v>855</v>
      </c>
      <c r="L525">
        <v>1191</v>
      </c>
      <c r="N525">
        <v>1013</v>
      </c>
      <c r="O525" t="s">
        <v>856</v>
      </c>
      <c r="P525" t="s">
        <v>856</v>
      </c>
      <c r="Q525">
        <v>1</v>
      </c>
      <c r="X525">
        <v>0.4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3</v>
      </c>
      <c r="AG525">
        <v>0.4</v>
      </c>
      <c r="AH525">
        <v>2</v>
      </c>
      <c r="AI525">
        <v>424392911</v>
      </c>
      <c r="AJ525">
        <v>460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ROW(Source!A299)</f>
        <v>299</v>
      </c>
      <c r="B526">
        <v>424392912</v>
      </c>
      <c r="C526">
        <v>424236840</v>
      </c>
      <c r="D526">
        <v>417097392</v>
      </c>
      <c r="E526">
        <v>1</v>
      </c>
      <c r="F526">
        <v>1</v>
      </c>
      <c r="G526">
        <v>1</v>
      </c>
      <c r="H526">
        <v>2</v>
      </c>
      <c r="I526" t="s">
        <v>963</v>
      </c>
      <c r="J526" t="s">
        <v>964</v>
      </c>
      <c r="K526" t="s">
        <v>965</v>
      </c>
      <c r="L526">
        <v>1368</v>
      </c>
      <c r="N526">
        <v>1011</v>
      </c>
      <c r="O526" t="s">
        <v>748</v>
      </c>
      <c r="P526" t="s">
        <v>748</v>
      </c>
      <c r="Q526">
        <v>1</v>
      </c>
      <c r="X526">
        <v>0.2</v>
      </c>
      <c r="Y526">
        <v>0</v>
      </c>
      <c r="Z526">
        <v>1626.29</v>
      </c>
      <c r="AA526">
        <v>724.95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0.2</v>
      </c>
      <c r="AH526">
        <v>2</v>
      </c>
      <c r="AI526">
        <v>424392912</v>
      </c>
      <c r="AJ526">
        <v>461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ROW(Source!A299)</f>
        <v>299</v>
      </c>
      <c r="B527">
        <v>424392913</v>
      </c>
      <c r="C527">
        <v>424236840</v>
      </c>
      <c r="D527">
        <v>417097489</v>
      </c>
      <c r="E527">
        <v>1</v>
      </c>
      <c r="F527">
        <v>1</v>
      </c>
      <c r="G527">
        <v>1</v>
      </c>
      <c r="H527">
        <v>2</v>
      </c>
      <c r="I527" t="s">
        <v>1107</v>
      </c>
      <c r="J527" t="s">
        <v>1108</v>
      </c>
      <c r="K527" t="s">
        <v>1109</v>
      </c>
      <c r="L527">
        <v>1368</v>
      </c>
      <c r="N527">
        <v>1011</v>
      </c>
      <c r="O527" t="s">
        <v>748</v>
      </c>
      <c r="P527" t="s">
        <v>748</v>
      </c>
      <c r="Q527">
        <v>1</v>
      </c>
      <c r="X527">
        <v>2.58</v>
      </c>
      <c r="Y527">
        <v>0</v>
      </c>
      <c r="Z527">
        <v>1.75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2.58</v>
      </c>
      <c r="AH527">
        <v>2</v>
      </c>
      <c r="AI527">
        <v>424392913</v>
      </c>
      <c r="AJ527">
        <v>462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ROW(Source!A299)</f>
        <v>299</v>
      </c>
      <c r="B528">
        <v>424392914</v>
      </c>
      <c r="C528">
        <v>424236840</v>
      </c>
      <c r="D528">
        <v>417097533</v>
      </c>
      <c r="E528">
        <v>1</v>
      </c>
      <c r="F528">
        <v>1</v>
      </c>
      <c r="G528">
        <v>1</v>
      </c>
      <c r="H528">
        <v>2</v>
      </c>
      <c r="I528" t="s">
        <v>1122</v>
      </c>
      <c r="J528" t="s">
        <v>1123</v>
      </c>
      <c r="K528" t="s">
        <v>1124</v>
      </c>
      <c r="L528">
        <v>1368</v>
      </c>
      <c r="N528">
        <v>1011</v>
      </c>
      <c r="O528" t="s">
        <v>748</v>
      </c>
      <c r="P528" t="s">
        <v>748</v>
      </c>
      <c r="Q528">
        <v>1</v>
      </c>
      <c r="X528">
        <v>2.58</v>
      </c>
      <c r="Y528">
        <v>0</v>
      </c>
      <c r="Z528">
        <v>13.44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2.58</v>
      </c>
      <c r="AH528">
        <v>2</v>
      </c>
      <c r="AI528">
        <v>424392914</v>
      </c>
      <c r="AJ528">
        <v>463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ROW(Source!A299)</f>
        <v>299</v>
      </c>
      <c r="B529">
        <v>424392915</v>
      </c>
      <c r="C529">
        <v>424236840</v>
      </c>
      <c r="D529">
        <v>417098287</v>
      </c>
      <c r="E529">
        <v>1</v>
      </c>
      <c r="F529">
        <v>1</v>
      </c>
      <c r="G529">
        <v>1</v>
      </c>
      <c r="H529">
        <v>2</v>
      </c>
      <c r="I529" t="s">
        <v>901</v>
      </c>
      <c r="J529" t="s">
        <v>902</v>
      </c>
      <c r="K529" t="s">
        <v>903</v>
      </c>
      <c r="L529">
        <v>1368</v>
      </c>
      <c r="N529">
        <v>1011</v>
      </c>
      <c r="O529" t="s">
        <v>748</v>
      </c>
      <c r="P529" t="s">
        <v>748</v>
      </c>
      <c r="Q529">
        <v>1</v>
      </c>
      <c r="X529">
        <v>0.2</v>
      </c>
      <c r="Y529">
        <v>0</v>
      </c>
      <c r="Z529">
        <v>641.70000000000005</v>
      </c>
      <c r="AA529">
        <v>539.69000000000005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0.2</v>
      </c>
      <c r="AH529">
        <v>2</v>
      </c>
      <c r="AI529">
        <v>424392915</v>
      </c>
      <c r="AJ529">
        <v>464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ROW(Source!A299)</f>
        <v>299</v>
      </c>
      <c r="B530">
        <v>424392916</v>
      </c>
      <c r="C530">
        <v>424236840</v>
      </c>
      <c r="D530">
        <v>417165237</v>
      </c>
      <c r="E530">
        <v>1</v>
      </c>
      <c r="F530">
        <v>1</v>
      </c>
      <c r="G530">
        <v>1</v>
      </c>
      <c r="H530">
        <v>3</v>
      </c>
      <c r="I530" t="s">
        <v>1125</v>
      </c>
      <c r="J530" t="s">
        <v>1126</v>
      </c>
      <c r="K530" t="s">
        <v>1127</v>
      </c>
      <c r="L530">
        <v>1302</v>
      </c>
      <c r="N530">
        <v>1003</v>
      </c>
      <c r="O530" t="s">
        <v>1128</v>
      </c>
      <c r="P530" t="s">
        <v>1128</v>
      </c>
      <c r="Q530">
        <v>10</v>
      </c>
      <c r="X530">
        <v>0.96</v>
      </c>
      <c r="Y530">
        <v>37.71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15</v>
      </c>
      <c r="AG530">
        <v>0</v>
      </c>
      <c r="AH530">
        <v>2</v>
      </c>
      <c r="AI530">
        <v>424392916</v>
      </c>
      <c r="AJ530">
        <v>465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ROW(Source!A299)</f>
        <v>299</v>
      </c>
      <c r="B531">
        <v>424392917</v>
      </c>
      <c r="C531">
        <v>424236840</v>
      </c>
      <c r="D531">
        <v>417175577</v>
      </c>
      <c r="E531">
        <v>1</v>
      </c>
      <c r="F531">
        <v>1</v>
      </c>
      <c r="G531">
        <v>1</v>
      </c>
      <c r="H531">
        <v>3</v>
      </c>
      <c r="I531" t="s">
        <v>1141</v>
      </c>
      <c r="J531" t="s">
        <v>1142</v>
      </c>
      <c r="K531" t="s">
        <v>1143</v>
      </c>
      <c r="L531">
        <v>1346</v>
      </c>
      <c r="N531">
        <v>1009</v>
      </c>
      <c r="O531" t="s">
        <v>1046</v>
      </c>
      <c r="P531" t="s">
        <v>1046</v>
      </c>
      <c r="Q531">
        <v>1</v>
      </c>
      <c r="X531">
        <v>0.5</v>
      </c>
      <c r="Y531">
        <v>931.11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15</v>
      </c>
      <c r="AG531">
        <v>0</v>
      </c>
      <c r="AH531">
        <v>2</v>
      </c>
      <c r="AI531">
        <v>424392917</v>
      </c>
      <c r="AJ531">
        <v>466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ROW(Source!A299)</f>
        <v>299</v>
      </c>
      <c r="B532">
        <v>424392918</v>
      </c>
      <c r="C532">
        <v>424236840</v>
      </c>
      <c r="D532">
        <v>417183788</v>
      </c>
      <c r="E532">
        <v>1</v>
      </c>
      <c r="F532">
        <v>1</v>
      </c>
      <c r="G532">
        <v>1</v>
      </c>
      <c r="H532">
        <v>3</v>
      </c>
      <c r="I532" t="s">
        <v>1138</v>
      </c>
      <c r="J532" t="s">
        <v>1139</v>
      </c>
      <c r="K532" t="s">
        <v>1140</v>
      </c>
      <c r="L532">
        <v>1348</v>
      </c>
      <c r="N532">
        <v>1009</v>
      </c>
      <c r="O532" t="s">
        <v>635</v>
      </c>
      <c r="P532" t="s">
        <v>635</v>
      </c>
      <c r="Q532">
        <v>1000</v>
      </c>
      <c r="X532">
        <v>6.0000000000000002E-5</v>
      </c>
      <c r="Y532">
        <v>82698.14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15</v>
      </c>
      <c r="AG532">
        <v>0</v>
      </c>
      <c r="AH532">
        <v>2</v>
      </c>
      <c r="AI532">
        <v>424392918</v>
      </c>
      <c r="AJ532">
        <v>467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ROW(Source!A299)</f>
        <v>299</v>
      </c>
      <c r="B533">
        <v>424392919</v>
      </c>
      <c r="C533">
        <v>424236840</v>
      </c>
      <c r="D533">
        <v>417096729</v>
      </c>
      <c r="E533">
        <v>117</v>
      </c>
      <c r="F533">
        <v>1</v>
      </c>
      <c r="G533">
        <v>1</v>
      </c>
      <c r="H533">
        <v>3</v>
      </c>
      <c r="I533" t="s">
        <v>1252</v>
      </c>
      <c r="J533" t="s">
        <v>3</v>
      </c>
      <c r="K533" t="s">
        <v>1253</v>
      </c>
      <c r="L533">
        <v>3277935</v>
      </c>
      <c r="N533">
        <v>1013</v>
      </c>
      <c r="O533" t="s">
        <v>1254</v>
      </c>
      <c r="P533" t="s">
        <v>1254</v>
      </c>
      <c r="Q533">
        <v>1</v>
      </c>
      <c r="X533">
        <v>2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 t="s">
        <v>15</v>
      </c>
      <c r="AG533">
        <v>0</v>
      </c>
      <c r="AH533">
        <v>3</v>
      </c>
      <c r="AI533">
        <v>-1</v>
      </c>
      <c r="AJ533" t="s">
        <v>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ROW(Source!A300)</f>
        <v>300</v>
      </c>
      <c r="B534">
        <v>424392921</v>
      </c>
      <c r="C534">
        <v>424236861</v>
      </c>
      <c r="D534">
        <v>417090720</v>
      </c>
      <c r="E534">
        <v>117</v>
      </c>
      <c r="F534">
        <v>1</v>
      </c>
      <c r="G534">
        <v>1</v>
      </c>
      <c r="H534">
        <v>1</v>
      </c>
      <c r="I534" t="s">
        <v>1087</v>
      </c>
      <c r="J534" t="s">
        <v>3</v>
      </c>
      <c r="K534" t="s">
        <v>1088</v>
      </c>
      <c r="L534">
        <v>1191</v>
      </c>
      <c r="N534">
        <v>1013</v>
      </c>
      <c r="O534" t="s">
        <v>856</v>
      </c>
      <c r="P534" t="s">
        <v>856</v>
      </c>
      <c r="Q534">
        <v>1</v>
      </c>
      <c r="X534">
        <v>30.56</v>
      </c>
      <c r="Y534">
        <v>0</v>
      </c>
      <c r="Z534">
        <v>0</v>
      </c>
      <c r="AA534">
        <v>0</v>
      </c>
      <c r="AB534">
        <v>527.6</v>
      </c>
      <c r="AC534">
        <v>0</v>
      </c>
      <c r="AD534">
        <v>1</v>
      </c>
      <c r="AE534">
        <v>1</v>
      </c>
      <c r="AF534" t="s">
        <v>407</v>
      </c>
      <c r="AG534">
        <v>9.1679999999999993</v>
      </c>
      <c r="AH534">
        <v>2</v>
      </c>
      <c r="AI534">
        <v>424392921</v>
      </c>
      <c r="AJ534">
        <v>468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ROW(Source!A300)</f>
        <v>300</v>
      </c>
      <c r="B535">
        <v>424392922</v>
      </c>
      <c r="C535">
        <v>424236861</v>
      </c>
      <c r="D535">
        <v>417090896</v>
      </c>
      <c r="E535">
        <v>117</v>
      </c>
      <c r="F535">
        <v>1</v>
      </c>
      <c r="G535">
        <v>1</v>
      </c>
      <c r="H535">
        <v>1</v>
      </c>
      <c r="I535" t="s">
        <v>854</v>
      </c>
      <c r="J535" t="s">
        <v>3</v>
      </c>
      <c r="K535" t="s">
        <v>855</v>
      </c>
      <c r="L535">
        <v>1191</v>
      </c>
      <c r="N535">
        <v>1013</v>
      </c>
      <c r="O535" t="s">
        <v>856</v>
      </c>
      <c r="P535" t="s">
        <v>856</v>
      </c>
      <c r="Q535">
        <v>1</v>
      </c>
      <c r="X535">
        <v>9.68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2</v>
      </c>
      <c r="AF535" t="s">
        <v>407</v>
      </c>
      <c r="AG535">
        <v>2.9039999999999999</v>
      </c>
      <c r="AH535">
        <v>2</v>
      </c>
      <c r="AI535">
        <v>424392922</v>
      </c>
      <c r="AJ535">
        <v>469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ROW(Source!A300)</f>
        <v>300</v>
      </c>
      <c r="B536">
        <v>424392923</v>
      </c>
      <c r="C536">
        <v>424236861</v>
      </c>
      <c r="D536">
        <v>417097392</v>
      </c>
      <c r="E536">
        <v>1</v>
      </c>
      <c r="F536">
        <v>1</v>
      </c>
      <c r="G536">
        <v>1</v>
      </c>
      <c r="H536">
        <v>2</v>
      </c>
      <c r="I536" t="s">
        <v>963</v>
      </c>
      <c r="J536" t="s">
        <v>964</v>
      </c>
      <c r="K536" t="s">
        <v>965</v>
      </c>
      <c r="L536">
        <v>1368</v>
      </c>
      <c r="N536">
        <v>1011</v>
      </c>
      <c r="O536" t="s">
        <v>748</v>
      </c>
      <c r="P536" t="s">
        <v>748</v>
      </c>
      <c r="Q536">
        <v>1</v>
      </c>
      <c r="X536">
        <v>0.2</v>
      </c>
      <c r="Y536">
        <v>0</v>
      </c>
      <c r="Z536">
        <v>1626.29</v>
      </c>
      <c r="AA536">
        <v>724.95</v>
      </c>
      <c r="AB536">
        <v>0</v>
      </c>
      <c r="AC536">
        <v>0</v>
      </c>
      <c r="AD536">
        <v>1</v>
      </c>
      <c r="AE536">
        <v>0</v>
      </c>
      <c r="AF536" t="s">
        <v>407</v>
      </c>
      <c r="AG536">
        <v>0.06</v>
      </c>
      <c r="AH536">
        <v>2</v>
      </c>
      <c r="AI536">
        <v>424392923</v>
      </c>
      <c r="AJ536">
        <v>470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ROW(Source!A300)</f>
        <v>300</v>
      </c>
      <c r="B537">
        <v>424392924</v>
      </c>
      <c r="C537">
        <v>424236861</v>
      </c>
      <c r="D537">
        <v>417097489</v>
      </c>
      <c r="E537">
        <v>1</v>
      </c>
      <c r="F537">
        <v>1</v>
      </c>
      <c r="G537">
        <v>1</v>
      </c>
      <c r="H537">
        <v>2</v>
      </c>
      <c r="I537" t="s">
        <v>1107</v>
      </c>
      <c r="J537" t="s">
        <v>1108</v>
      </c>
      <c r="K537" t="s">
        <v>1109</v>
      </c>
      <c r="L537">
        <v>1368</v>
      </c>
      <c r="N537">
        <v>1011</v>
      </c>
      <c r="O537" t="s">
        <v>748</v>
      </c>
      <c r="P537" t="s">
        <v>748</v>
      </c>
      <c r="Q537">
        <v>1</v>
      </c>
      <c r="X537">
        <v>6.96</v>
      </c>
      <c r="Y537">
        <v>0</v>
      </c>
      <c r="Z537">
        <v>1.75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407</v>
      </c>
      <c r="AG537">
        <v>2.0880000000000001</v>
      </c>
      <c r="AH537">
        <v>2</v>
      </c>
      <c r="AI537">
        <v>424392924</v>
      </c>
      <c r="AJ537">
        <v>471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ROW(Source!A300)</f>
        <v>300</v>
      </c>
      <c r="B538">
        <v>424392925</v>
      </c>
      <c r="C538">
        <v>424236861</v>
      </c>
      <c r="D538">
        <v>417097533</v>
      </c>
      <c r="E538">
        <v>1</v>
      </c>
      <c r="F538">
        <v>1</v>
      </c>
      <c r="G538">
        <v>1</v>
      </c>
      <c r="H538">
        <v>2</v>
      </c>
      <c r="I538" t="s">
        <v>1122</v>
      </c>
      <c r="J538" t="s">
        <v>1123</v>
      </c>
      <c r="K538" t="s">
        <v>1124</v>
      </c>
      <c r="L538">
        <v>1368</v>
      </c>
      <c r="N538">
        <v>1011</v>
      </c>
      <c r="O538" t="s">
        <v>748</v>
      </c>
      <c r="P538" t="s">
        <v>748</v>
      </c>
      <c r="Q538">
        <v>1</v>
      </c>
      <c r="X538">
        <v>6.96</v>
      </c>
      <c r="Y538">
        <v>0</v>
      </c>
      <c r="Z538">
        <v>13.44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407</v>
      </c>
      <c r="AG538">
        <v>2.0880000000000001</v>
      </c>
      <c r="AH538">
        <v>2</v>
      </c>
      <c r="AI538">
        <v>424392925</v>
      </c>
      <c r="AJ538">
        <v>472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ROW(Source!A300)</f>
        <v>300</v>
      </c>
      <c r="B539">
        <v>424392926</v>
      </c>
      <c r="C539">
        <v>424236861</v>
      </c>
      <c r="D539">
        <v>417097606</v>
      </c>
      <c r="E539">
        <v>1</v>
      </c>
      <c r="F539">
        <v>1</v>
      </c>
      <c r="G539">
        <v>1</v>
      </c>
      <c r="H539">
        <v>2</v>
      </c>
      <c r="I539" t="s">
        <v>1144</v>
      </c>
      <c r="J539" t="s">
        <v>1145</v>
      </c>
      <c r="K539" t="s">
        <v>1146</v>
      </c>
      <c r="L539">
        <v>1368</v>
      </c>
      <c r="N539">
        <v>1011</v>
      </c>
      <c r="O539" t="s">
        <v>748</v>
      </c>
      <c r="P539" t="s">
        <v>748</v>
      </c>
      <c r="Q539">
        <v>1</v>
      </c>
      <c r="X539">
        <v>9.2799999999999994</v>
      </c>
      <c r="Y539">
        <v>0</v>
      </c>
      <c r="Z539">
        <v>1472.34</v>
      </c>
      <c r="AA539">
        <v>724.95</v>
      </c>
      <c r="AB539">
        <v>0</v>
      </c>
      <c r="AC539">
        <v>0</v>
      </c>
      <c r="AD539">
        <v>1</v>
      </c>
      <c r="AE539">
        <v>0</v>
      </c>
      <c r="AF539" t="s">
        <v>407</v>
      </c>
      <c r="AG539">
        <v>2.7839999999999998</v>
      </c>
      <c r="AH539">
        <v>2</v>
      </c>
      <c r="AI539">
        <v>424392926</v>
      </c>
      <c r="AJ539">
        <v>473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ROW(Source!A300)</f>
        <v>300</v>
      </c>
      <c r="B540">
        <v>424392927</v>
      </c>
      <c r="C540">
        <v>424236861</v>
      </c>
      <c r="D540">
        <v>417098287</v>
      </c>
      <c r="E540">
        <v>1</v>
      </c>
      <c r="F540">
        <v>1</v>
      </c>
      <c r="G540">
        <v>1</v>
      </c>
      <c r="H540">
        <v>2</v>
      </c>
      <c r="I540" t="s">
        <v>901</v>
      </c>
      <c r="J540" t="s">
        <v>902</v>
      </c>
      <c r="K540" t="s">
        <v>903</v>
      </c>
      <c r="L540">
        <v>1368</v>
      </c>
      <c r="N540">
        <v>1011</v>
      </c>
      <c r="O540" t="s">
        <v>748</v>
      </c>
      <c r="P540" t="s">
        <v>748</v>
      </c>
      <c r="Q540">
        <v>1</v>
      </c>
      <c r="X540">
        <v>0.2</v>
      </c>
      <c r="Y540">
        <v>0</v>
      </c>
      <c r="Z540">
        <v>641.70000000000005</v>
      </c>
      <c r="AA540">
        <v>539.69000000000005</v>
      </c>
      <c r="AB540">
        <v>0</v>
      </c>
      <c r="AC540">
        <v>0</v>
      </c>
      <c r="AD540">
        <v>1</v>
      </c>
      <c r="AE540">
        <v>0</v>
      </c>
      <c r="AF540" t="s">
        <v>407</v>
      </c>
      <c r="AG540">
        <v>0.06</v>
      </c>
      <c r="AH540">
        <v>2</v>
      </c>
      <c r="AI540">
        <v>424392927</v>
      </c>
      <c r="AJ540">
        <v>474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ROW(Source!A300)</f>
        <v>300</v>
      </c>
      <c r="B541">
        <v>424392928</v>
      </c>
      <c r="C541">
        <v>424236861</v>
      </c>
      <c r="D541">
        <v>417165237</v>
      </c>
      <c r="E541">
        <v>1</v>
      </c>
      <c r="F541">
        <v>1</v>
      </c>
      <c r="G541">
        <v>1</v>
      </c>
      <c r="H541">
        <v>3</v>
      </c>
      <c r="I541" t="s">
        <v>1125</v>
      </c>
      <c r="J541" t="s">
        <v>1126</v>
      </c>
      <c r="K541" t="s">
        <v>1127</v>
      </c>
      <c r="L541">
        <v>1302</v>
      </c>
      <c r="N541">
        <v>1003</v>
      </c>
      <c r="O541" t="s">
        <v>1128</v>
      </c>
      <c r="P541" t="s">
        <v>1128</v>
      </c>
      <c r="Q541">
        <v>10</v>
      </c>
      <c r="X541">
        <v>0.245</v>
      </c>
      <c r="Y541">
        <v>37.71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342</v>
      </c>
      <c r="AG541">
        <v>0</v>
      </c>
      <c r="AH541">
        <v>2</v>
      </c>
      <c r="AI541">
        <v>424392928</v>
      </c>
      <c r="AJ541">
        <v>475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ROW(Source!A300)</f>
        <v>300</v>
      </c>
      <c r="B542">
        <v>424392929</v>
      </c>
      <c r="C542">
        <v>424236861</v>
      </c>
      <c r="D542">
        <v>417175577</v>
      </c>
      <c r="E542">
        <v>1</v>
      </c>
      <c r="F542">
        <v>1</v>
      </c>
      <c r="G542">
        <v>1</v>
      </c>
      <c r="H542">
        <v>3</v>
      </c>
      <c r="I542" t="s">
        <v>1141</v>
      </c>
      <c r="J542" t="s">
        <v>1142</v>
      </c>
      <c r="K542" t="s">
        <v>1143</v>
      </c>
      <c r="L542">
        <v>1346</v>
      </c>
      <c r="N542">
        <v>1009</v>
      </c>
      <c r="O542" t="s">
        <v>1046</v>
      </c>
      <c r="P542" t="s">
        <v>1046</v>
      </c>
      <c r="Q542">
        <v>1</v>
      </c>
      <c r="X542">
        <v>0.5</v>
      </c>
      <c r="Y542">
        <v>931.11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342</v>
      </c>
      <c r="AG542">
        <v>0</v>
      </c>
      <c r="AH542">
        <v>2</v>
      </c>
      <c r="AI542">
        <v>424392929</v>
      </c>
      <c r="AJ542">
        <v>476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ROW(Source!A300)</f>
        <v>300</v>
      </c>
      <c r="B543">
        <v>424392930</v>
      </c>
      <c r="C543">
        <v>424236861</v>
      </c>
      <c r="D543">
        <v>417183788</v>
      </c>
      <c r="E543">
        <v>1</v>
      </c>
      <c r="F543">
        <v>1</v>
      </c>
      <c r="G543">
        <v>1</v>
      </c>
      <c r="H543">
        <v>3</v>
      </c>
      <c r="I543" t="s">
        <v>1138</v>
      </c>
      <c r="J543" t="s">
        <v>1139</v>
      </c>
      <c r="K543" t="s">
        <v>1140</v>
      </c>
      <c r="L543">
        <v>1348</v>
      </c>
      <c r="N543">
        <v>1009</v>
      </c>
      <c r="O543" t="s">
        <v>635</v>
      </c>
      <c r="P543" t="s">
        <v>635</v>
      </c>
      <c r="Q543">
        <v>1000</v>
      </c>
      <c r="X543">
        <v>2.8800000000000002E-3</v>
      </c>
      <c r="Y543">
        <v>82698.14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342</v>
      </c>
      <c r="AG543">
        <v>0</v>
      </c>
      <c r="AH543">
        <v>2</v>
      </c>
      <c r="AI543">
        <v>424392930</v>
      </c>
      <c r="AJ543">
        <v>477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ROW(Source!A300)</f>
        <v>300</v>
      </c>
      <c r="B544">
        <v>424392931</v>
      </c>
      <c r="C544">
        <v>424236861</v>
      </c>
      <c r="D544">
        <v>417096729</v>
      </c>
      <c r="E544">
        <v>117</v>
      </c>
      <c r="F544">
        <v>1</v>
      </c>
      <c r="G544">
        <v>1</v>
      </c>
      <c r="H544">
        <v>3</v>
      </c>
      <c r="I544" t="s">
        <v>1252</v>
      </c>
      <c r="J544" t="s">
        <v>3</v>
      </c>
      <c r="K544" t="s">
        <v>1253</v>
      </c>
      <c r="L544">
        <v>3277935</v>
      </c>
      <c r="N544">
        <v>1013</v>
      </c>
      <c r="O544" t="s">
        <v>1254</v>
      </c>
      <c r="P544" t="s">
        <v>1254</v>
      </c>
      <c r="Q544">
        <v>1</v>
      </c>
      <c r="X544">
        <v>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342</v>
      </c>
      <c r="AG544">
        <v>0</v>
      </c>
      <c r="AH544">
        <v>3</v>
      </c>
      <c r="AI544">
        <v>-1</v>
      </c>
      <c r="AJ544" t="s">
        <v>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ROW(Source!A301)</f>
        <v>301</v>
      </c>
      <c r="B545">
        <v>424392933</v>
      </c>
      <c r="C545">
        <v>424236884</v>
      </c>
      <c r="D545">
        <v>417090720</v>
      </c>
      <c r="E545">
        <v>117</v>
      </c>
      <c r="F545">
        <v>1</v>
      </c>
      <c r="G545">
        <v>1</v>
      </c>
      <c r="H545">
        <v>1</v>
      </c>
      <c r="I545" t="s">
        <v>1087</v>
      </c>
      <c r="J545" t="s">
        <v>3</v>
      </c>
      <c r="K545" t="s">
        <v>1088</v>
      </c>
      <c r="L545">
        <v>1191</v>
      </c>
      <c r="N545">
        <v>1013</v>
      </c>
      <c r="O545" t="s">
        <v>856</v>
      </c>
      <c r="P545" t="s">
        <v>856</v>
      </c>
      <c r="Q545">
        <v>1</v>
      </c>
      <c r="X545">
        <v>30.56</v>
      </c>
      <c r="Y545">
        <v>0</v>
      </c>
      <c r="Z545">
        <v>0</v>
      </c>
      <c r="AA545">
        <v>0</v>
      </c>
      <c r="AB545">
        <v>527.6</v>
      </c>
      <c r="AC545">
        <v>0</v>
      </c>
      <c r="AD545">
        <v>1</v>
      </c>
      <c r="AE545">
        <v>1</v>
      </c>
      <c r="AF545" t="s">
        <v>3</v>
      </c>
      <c r="AG545">
        <v>30.56</v>
      </c>
      <c r="AH545">
        <v>2</v>
      </c>
      <c r="AI545">
        <v>424392933</v>
      </c>
      <c r="AJ545">
        <v>478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ROW(Source!A301)</f>
        <v>301</v>
      </c>
      <c r="B546">
        <v>424392934</v>
      </c>
      <c r="C546">
        <v>424236884</v>
      </c>
      <c r="D546">
        <v>417090896</v>
      </c>
      <c r="E546">
        <v>117</v>
      </c>
      <c r="F546">
        <v>1</v>
      </c>
      <c r="G546">
        <v>1</v>
      </c>
      <c r="H546">
        <v>1</v>
      </c>
      <c r="I546" t="s">
        <v>854</v>
      </c>
      <c r="J546" t="s">
        <v>3</v>
      </c>
      <c r="K546" t="s">
        <v>855</v>
      </c>
      <c r="L546">
        <v>1191</v>
      </c>
      <c r="N546">
        <v>1013</v>
      </c>
      <c r="O546" t="s">
        <v>856</v>
      </c>
      <c r="P546" t="s">
        <v>856</v>
      </c>
      <c r="Q546">
        <v>1</v>
      </c>
      <c r="X546">
        <v>9.68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2</v>
      </c>
      <c r="AF546" t="s">
        <v>3</v>
      </c>
      <c r="AG546">
        <v>9.68</v>
      </c>
      <c r="AH546">
        <v>2</v>
      </c>
      <c r="AI546">
        <v>424392934</v>
      </c>
      <c r="AJ546">
        <v>479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ROW(Source!A301)</f>
        <v>301</v>
      </c>
      <c r="B547">
        <v>424392935</v>
      </c>
      <c r="C547">
        <v>424236884</v>
      </c>
      <c r="D547">
        <v>417097392</v>
      </c>
      <c r="E547">
        <v>1</v>
      </c>
      <c r="F547">
        <v>1</v>
      </c>
      <c r="G547">
        <v>1</v>
      </c>
      <c r="H547">
        <v>2</v>
      </c>
      <c r="I547" t="s">
        <v>963</v>
      </c>
      <c r="J547" t="s">
        <v>964</v>
      </c>
      <c r="K547" t="s">
        <v>965</v>
      </c>
      <c r="L547">
        <v>1368</v>
      </c>
      <c r="N547">
        <v>1011</v>
      </c>
      <c r="O547" t="s">
        <v>748</v>
      </c>
      <c r="P547" t="s">
        <v>748</v>
      </c>
      <c r="Q547">
        <v>1</v>
      </c>
      <c r="X547">
        <v>0.2</v>
      </c>
      <c r="Y547">
        <v>0</v>
      </c>
      <c r="Z547">
        <v>1626.29</v>
      </c>
      <c r="AA547">
        <v>724.95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0.2</v>
      </c>
      <c r="AH547">
        <v>2</v>
      </c>
      <c r="AI547">
        <v>424392935</v>
      </c>
      <c r="AJ547">
        <v>480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ROW(Source!A301)</f>
        <v>301</v>
      </c>
      <c r="B548">
        <v>424392936</v>
      </c>
      <c r="C548">
        <v>424236884</v>
      </c>
      <c r="D548">
        <v>417097489</v>
      </c>
      <c r="E548">
        <v>1</v>
      </c>
      <c r="F548">
        <v>1</v>
      </c>
      <c r="G548">
        <v>1</v>
      </c>
      <c r="H548">
        <v>2</v>
      </c>
      <c r="I548" t="s">
        <v>1107</v>
      </c>
      <c r="J548" t="s">
        <v>1108</v>
      </c>
      <c r="K548" t="s">
        <v>1109</v>
      </c>
      <c r="L548">
        <v>1368</v>
      </c>
      <c r="N548">
        <v>1011</v>
      </c>
      <c r="O548" t="s">
        <v>748</v>
      </c>
      <c r="P548" t="s">
        <v>748</v>
      </c>
      <c r="Q548">
        <v>1</v>
      </c>
      <c r="X548">
        <v>6.96</v>
      </c>
      <c r="Y548">
        <v>0</v>
      </c>
      <c r="Z548">
        <v>1.75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6.96</v>
      </c>
      <c r="AH548">
        <v>2</v>
      </c>
      <c r="AI548">
        <v>424392936</v>
      </c>
      <c r="AJ548">
        <v>481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ROW(Source!A301)</f>
        <v>301</v>
      </c>
      <c r="B549">
        <v>424392937</v>
      </c>
      <c r="C549">
        <v>424236884</v>
      </c>
      <c r="D549">
        <v>417097533</v>
      </c>
      <c r="E549">
        <v>1</v>
      </c>
      <c r="F549">
        <v>1</v>
      </c>
      <c r="G549">
        <v>1</v>
      </c>
      <c r="H549">
        <v>2</v>
      </c>
      <c r="I549" t="s">
        <v>1122</v>
      </c>
      <c r="J549" t="s">
        <v>1123</v>
      </c>
      <c r="K549" t="s">
        <v>1124</v>
      </c>
      <c r="L549">
        <v>1368</v>
      </c>
      <c r="N549">
        <v>1011</v>
      </c>
      <c r="O549" t="s">
        <v>748</v>
      </c>
      <c r="P549" t="s">
        <v>748</v>
      </c>
      <c r="Q549">
        <v>1</v>
      </c>
      <c r="X549">
        <v>6.96</v>
      </c>
      <c r="Y549">
        <v>0</v>
      </c>
      <c r="Z549">
        <v>13.44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6.96</v>
      </c>
      <c r="AH549">
        <v>2</v>
      </c>
      <c r="AI549">
        <v>424392937</v>
      </c>
      <c r="AJ549">
        <v>482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ROW(Source!A301)</f>
        <v>301</v>
      </c>
      <c r="B550">
        <v>424392938</v>
      </c>
      <c r="C550">
        <v>424236884</v>
      </c>
      <c r="D550">
        <v>417097606</v>
      </c>
      <c r="E550">
        <v>1</v>
      </c>
      <c r="F550">
        <v>1</v>
      </c>
      <c r="G550">
        <v>1</v>
      </c>
      <c r="H550">
        <v>2</v>
      </c>
      <c r="I550" t="s">
        <v>1144</v>
      </c>
      <c r="J550" t="s">
        <v>1145</v>
      </c>
      <c r="K550" t="s">
        <v>1146</v>
      </c>
      <c r="L550">
        <v>1368</v>
      </c>
      <c r="N550">
        <v>1011</v>
      </c>
      <c r="O550" t="s">
        <v>748</v>
      </c>
      <c r="P550" t="s">
        <v>748</v>
      </c>
      <c r="Q550">
        <v>1</v>
      </c>
      <c r="X550">
        <v>9.2799999999999994</v>
      </c>
      <c r="Y550">
        <v>0</v>
      </c>
      <c r="Z550">
        <v>1472.34</v>
      </c>
      <c r="AA550">
        <v>724.95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9.2799999999999994</v>
      </c>
      <c r="AH550">
        <v>2</v>
      </c>
      <c r="AI550">
        <v>424392938</v>
      </c>
      <c r="AJ550">
        <v>483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ROW(Source!A301)</f>
        <v>301</v>
      </c>
      <c r="B551">
        <v>424392939</v>
      </c>
      <c r="C551">
        <v>424236884</v>
      </c>
      <c r="D551">
        <v>417098287</v>
      </c>
      <c r="E551">
        <v>1</v>
      </c>
      <c r="F551">
        <v>1</v>
      </c>
      <c r="G551">
        <v>1</v>
      </c>
      <c r="H551">
        <v>2</v>
      </c>
      <c r="I551" t="s">
        <v>901</v>
      </c>
      <c r="J551" t="s">
        <v>902</v>
      </c>
      <c r="K551" t="s">
        <v>903</v>
      </c>
      <c r="L551">
        <v>1368</v>
      </c>
      <c r="N551">
        <v>1011</v>
      </c>
      <c r="O551" t="s">
        <v>748</v>
      </c>
      <c r="P551" t="s">
        <v>748</v>
      </c>
      <c r="Q551">
        <v>1</v>
      </c>
      <c r="X551">
        <v>0.2</v>
      </c>
      <c r="Y551">
        <v>0</v>
      </c>
      <c r="Z551">
        <v>641.70000000000005</v>
      </c>
      <c r="AA551">
        <v>539.69000000000005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0.2</v>
      </c>
      <c r="AH551">
        <v>2</v>
      </c>
      <c r="AI551">
        <v>424392939</v>
      </c>
      <c r="AJ551">
        <v>484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ROW(Source!A301)</f>
        <v>301</v>
      </c>
      <c r="B552">
        <v>424392940</v>
      </c>
      <c r="C552">
        <v>424236884</v>
      </c>
      <c r="D552">
        <v>417165237</v>
      </c>
      <c r="E552">
        <v>1</v>
      </c>
      <c r="F552">
        <v>1</v>
      </c>
      <c r="G552">
        <v>1</v>
      </c>
      <c r="H552">
        <v>3</v>
      </c>
      <c r="I552" t="s">
        <v>1125</v>
      </c>
      <c r="J552" t="s">
        <v>1126</v>
      </c>
      <c r="K552" t="s">
        <v>1127</v>
      </c>
      <c r="L552">
        <v>1302</v>
      </c>
      <c r="N552">
        <v>1003</v>
      </c>
      <c r="O552" t="s">
        <v>1128</v>
      </c>
      <c r="P552" t="s">
        <v>1128</v>
      </c>
      <c r="Q552">
        <v>10</v>
      </c>
      <c r="X552">
        <v>0.245</v>
      </c>
      <c r="Y552">
        <v>37.71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15</v>
      </c>
      <c r="AG552">
        <v>0</v>
      </c>
      <c r="AH552">
        <v>2</v>
      </c>
      <c r="AI552">
        <v>424392940</v>
      </c>
      <c r="AJ552">
        <v>485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ROW(Source!A301)</f>
        <v>301</v>
      </c>
      <c r="B553">
        <v>424392941</v>
      </c>
      <c r="C553">
        <v>424236884</v>
      </c>
      <c r="D553">
        <v>417175577</v>
      </c>
      <c r="E553">
        <v>1</v>
      </c>
      <c r="F553">
        <v>1</v>
      </c>
      <c r="G553">
        <v>1</v>
      </c>
      <c r="H553">
        <v>3</v>
      </c>
      <c r="I553" t="s">
        <v>1141</v>
      </c>
      <c r="J553" t="s">
        <v>1142</v>
      </c>
      <c r="K553" t="s">
        <v>1143</v>
      </c>
      <c r="L553">
        <v>1346</v>
      </c>
      <c r="N553">
        <v>1009</v>
      </c>
      <c r="O553" t="s">
        <v>1046</v>
      </c>
      <c r="P553" t="s">
        <v>1046</v>
      </c>
      <c r="Q553">
        <v>1</v>
      </c>
      <c r="X553">
        <v>0.5</v>
      </c>
      <c r="Y553">
        <v>931.11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15</v>
      </c>
      <c r="AG553">
        <v>0</v>
      </c>
      <c r="AH553">
        <v>2</v>
      </c>
      <c r="AI553">
        <v>424392941</v>
      </c>
      <c r="AJ553">
        <v>486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ROW(Source!A301)</f>
        <v>301</v>
      </c>
      <c r="B554">
        <v>424392942</v>
      </c>
      <c r="C554">
        <v>424236884</v>
      </c>
      <c r="D554">
        <v>417183788</v>
      </c>
      <c r="E554">
        <v>1</v>
      </c>
      <c r="F554">
        <v>1</v>
      </c>
      <c r="G554">
        <v>1</v>
      </c>
      <c r="H554">
        <v>3</v>
      </c>
      <c r="I554" t="s">
        <v>1138</v>
      </c>
      <c r="J554" t="s">
        <v>1139</v>
      </c>
      <c r="K554" t="s">
        <v>1140</v>
      </c>
      <c r="L554">
        <v>1348</v>
      </c>
      <c r="N554">
        <v>1009</v>
      </c>
      <c r="O554" t="s">
        <v>635</v>
      </c>
      <c r="P554" t="s">
        <v>635</v>
      </c>
      <c r="Q554">
        <v>1000</v>
      </c>
      <c r="X554">
        <v>2.8800000000000002E-3</v>
      </c>
      <c r="Y554">
        <v>82698.14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15</v>
      </c>
      <c r="AG554">
        <v>0</v>
      </c>
      <c r="AH554">
        <v>2</v>
      </c>
      <c r="AI554">
        <v>424392942</v>
      </c>
      <c r="AJ554">
        <v>487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ROW(Source!A301)</f>
        <v>301</v>
      </c>
      <c r="B555">
        <v>424392943</v>
      </c>
      <c r="C555">
        <v>424236884</v>
      </c>
      <c r="D555">
        <v>417096729</v>
      </c>
      <c r="E555">
        <v>117</v>
      </c>
      <c r="F555">
        <v>1</v>
      </c>
      <c r="G555">
        <v>1</v>
      </c>
      <c r="H555">
        <v>3</v>
      </c>
      <c r="I555" t="s">
        <v>1252</v>
      </c>
      <c r="J555" t="s">
        <v>3</v>
      </c>
      <c r="K555" t="s">
        <v>1253</v>
      </c>
      <c r="L555">
        <v>3277935</v>
      </c>
      <c r="N555">
        <v>1013</v>
      </c>
      <c r="O555" t="s">
        <v>1254</v>
      </c>
      <c r="P555" t="s">
        <v>1254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15</v>
      </c>
      <c r="AG555">
        <v>0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ROW(Source!A302)</f>
        <v>302</v>
      </c>
      <c r="B556">
        <v>424392945</v>
      </c>
      <c r="C556">
        <v>424236907</v>
      </c>
      <c r="D556">
        <v>417090720</v>
      </c>
      <c r="E556">
        <v>117</v>
      </c>
      <c r="F556">
        <v>1</v>
      </c>
      <c r="G556">
        <v>1</v>
      </c>
      <c r="H556">
        <v>1</v>
      </c>
      <c r="I556" t="s">
        <v>1087</v>
      </c>
      <c r="J556" t="s">
        <v>3</v>
      </c>
      <c r="K556" t="s">
        <v>1088</v>
      </c>
      <c r="L556">
        <v>1191</v>
      </c>
      <c r="N556">
        <v>1013</v>
      </c>
      <c r="O556" t="s">
        <v>856</v>
      </c>
      <c r="P556" t="s">
        <v>856</v>
      </c>
      <c r="Q556">
        <v>1</v>
      </c>
      <c r="X556">
        <v>24.8</v>
      </c>
      <c r="Y556">
        <v>0</v>
      </c>
      <c r="Z556">
        <v>0</v>
      </c>
      <c r="AA556">
        <v>0</v>
      </c>
      <c r="AB556">
        <v>527.6</v>
      </c>
      <c r="AC556">
        <v>0</v>
      </c>
      <c r="AD556">
        <v>1</v>
      </c>
      <c r="AE556">
        <v>1</v>
      </c>
      <c r="AF556" t="s">
        <v>407</v>
      </c>
      <c r="AG556">
        <v>7.4399999999999995</v>
      </c>
      <c r="AH556">
        <v>2</v>
      </c>
      <c r="AI556">
        <v>424392945</v>
      </c>
      <c r="AJ556">
        <v>488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ROW(Source!A302)</f>
        <v>302</v>
      </c>
      <c r="B557">
        <v>424392946</v>
      </c>
      <c r="C557">
        <v>424236907</v>
      </c>
      <c r="D557">
        <v>417090896</v>
      </c>
      <c r="E557">
        <v>117</v>
      </c>
      <c r="F557">
        <v>1</v>
      </c>
      <c r="G557">
        <v>1</v>
      </c>
      <c r="H557">
        <v>1</v>
      </c>
      <c r="I557" t="s">
        <v>854</v>
      </c>
      <c r="J557" t="s">
        <v>3</v>
      </c>
      <c r="K557" t="s">
        <v>855</v>
      </c>
      <c r="L557">
        <v>1191</v>
      </c>
      <c r="N557">
        <v>1013</v>
      </c>
      <c r="O557" t="s">
        <v>856</v>
      </c>
      <c r="P557" t="s">
        <v>856</v>
      </c>
      <c r="Q557">
        <v>1</v>
      </c>
      <c r="X557">
        <v>0.4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407</v>
      </c>
      <c r="AG557">
        <v>0.12</v>
      </c>
      <c r="AH557">
        <v>2</v>
      </c>
      <c r="AI557">
        <v>424392946</v>
      </c>
      <c r="AJ557">
        <v>489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ROW(Source!A302)</f>
        <v>302</v>
      </c>
      <c r="B558">
        <v>424392947</v>
      </c>
      <c r="C558">
        <v>424236907</v>
      </c>
      <c r="D558">
        <v>417097392</v>
      </c>
      <c r="E558">
        <v>1</v>
      </c>
      <c r="F558">
        <v>1</v>
      </c>
      <c r="G558">
        <v>1</v>
      </c>
      <c r="H558">
        <v>2</v>
      </c>
      <c r="I558" t="s">
        <v>963</v>
      </c>
      <c r="J558" t="s">
        <v>964</v>
      </c>
      <c r="K558" t="s">
        <v>965</v>
      </c>
      <c r="L558">
        <v>1368</v>
      </c>
      <c r="N558">
        <v>1011</v>
      </c>
      <c r="O558" t="s">
        <v>748</v>
      </c>
      <c r="P558" t="s">
        <v>748</v>
      </c>
      <c r="Q558">
        <v>1</v>
      </c>
      <c r="X558">
        <v>0.2</v>
      </c>
      <c r="Y558">
        <v>0</v>
      </c>
      <c r="Z558">
        <v>1626.29</v>
      </c>
      <c r="AA558">
        <v>724.95</v>
      </c>
      <c r="AB558">
        <v>0</v>
      </c>
      <c r="AC558">
        <v>0</v>
      </c>
      <c r="AD558">
        <v>1</v>
      </c>
      <c r="AE558">
        <v>0</v>
      </c>
      <c r="AF558" t="s">
        <v>407</v>
      </c>
      <c r="AG558">
        <v>0.06</v>
      </c>
      <c r="AH558">
        <v>2</v>
      </c>
      <c r="AI558">
        <v>424392947</v>
      </c>
      <c r="AJ558">
        <v>490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ROW(Source!A302)</f>
        <v>302</v>
      </c>
      <c r="B559">
        <v>424392948</v>
      </c>
      <c r="C559">
        <v>424236907</v>
      </c>
      <c r="D559">
        <v>417097489</v>
      </c>
      <c r="E559">
        <v>1</v>
      </c>
      <c r="F559">
        <v>1</v>
      </c>
      <c r="G559">
        <v>1</v>
      </c>
      <c r="H559">
        <v>2</v>
      </c>
      <c r="I559" t="s">
        <v>1107</v>
      </c>
      <c r="J559" t="s">
        <v>1108</v>
      </c>
      <c r="K559" t="s">
        <v>1109</v>
      </c>
      <c r="L559">
        <v>1368</v>
      </c>
      <c r="N559">
        <v>1011</v>
      </c>
      <c r="O559" t="s">
        <v>748</v>
      </c>
      <c r="P559" t="s">
        <v>748</v>
      </c>
      <c r="Q559">
        <v>1</v>
      </c>
      <c r="X559">
        <v>5.69</v>
      </c>
      <c r="Y559">
        <v>0</v>
      </c>
      <c r="Z559">
        <v>1.75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407</v>
      </c>
      <c r="AG559">
        <v>1.7070000000000001</v>
      </c>
      <c r="AH559">
        <v>2</v>
      </c>
      <c r="AI559">
        <v>424392948</v>
      </c>
      <c r="AJ559">
        <v>491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ROW(Source!A302)</f>
        <v>302</v>
      </c>
      <c r="B560">
        <v>424392949</v>
      </c>
      <c r="C560">
        <v>424236907</v>
      </c>
      <c r="D560">
        <v>417097533</v>
      </c>
      <c r="E560">
        <v>1</v>
      </c>
      <c r="F560">
        <v>1</v>
      </c>
      <c r="G560">
        <v>1</v>
      </c>
      <c r="H560">
        <v>2</v>
      </c>
      <c r="I560" t="s">
        <v>1122</v>
      </c>
      <c r="J560" t="s">
        <v>1123</v>
      </c>
      <c r="K560" t="s">
        <v>1124</v>
      </c>
      <c r="L560">
        <v>1368</v>
      </c>
      <c r="N560">
        <v>1011</v>
      </c>
      <c r="O560" t="s">
        <v>748</v>
      </c>
      <c r="P560" t="s">
        <v>748</v>
      </c>
      <c r="Q560">
        <v>1</v>
      </c>
      <c r="X560">
        <v>5.69</v>
      </c>
      <c r="Y560">
        <v>0</v>
      </c>
      <c r="Z560">
        <v>13.44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407</v>
      </c>
      <c r="AG560">
        <v>1.7070000000000001</v>
      </c>
      <c r="AH560">
        <v>2</v>
      </c>
      <c r="AI560">
        <v>424392949</v>
      </c>
      <c r="AJ560">
        <v>492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ROW(Source!A302)</f>
        <v>302</v>
      </c>
      <c r="B561">
        <v>424392950</v>
      </c>
      <c r="C561">
        <v>424236907</v>
      </c>
      <c r="D561">
        <v>417098287</v>
      </c>
      <c r="E561">
        <v>1</v>
      </c>
      <c r="F561">
        <v>1</v>
      </c>
      <c r="G561">
        <v>1</v>
      </c>
      <c r="H561">
        <v>2</v>
      </c>
      <c r="I561" t="s">
        <v>901</v>
      </c>
      <c r="J561" t="s">
        <v>902</v>
      </c>
      <c r="K561" t="s">
        <v>903</v>
      </c>
      <c r="L561">
        <v>1368</v>
      </c>
      <c r="N561">
        <v>1011</v>
      </c>
      <c r="O561" t="s">
        <v>748</v>
      </c>
      <c r="P561" t="s">
        <v>748</v>
      </c>
      <c r="Q561">
        <v>1</v>
      </c>
      <c r="X561">
        <v>0.2</v>
      </c>
      <c r="Y561">
        <v>0</v>
      </c>
      <c r="Z561">
        <v>641.70000000000005</v>
      </c>
      <c r="AA561">
        <v>539.69000000000005</v>
      </c>
      <c r="AB561">
        <v>0</v>
      </c>
      <c r="AC561">
        <v>0</v>
      </c>
      <c r="AD561">
        <v>1</v>
      </c>
      <c r="AE561">
        <v>0</v>
      </c>
      <c r="AF561" t="s">
        <v>407</v>
      </c>
      <c r="AG561">
        <v>0.06</v>
      </c>
      <c r="AH561">
        <v>2</v>
      </c>
      <c r="AI561">
        <v>424392950</v>
      </c>
      <c r="AJ561">
        <v>493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ROW(Source!A302)</f>
        <v>302</v>
      </c>
      <c r="B562">
        <v>424392951</v>
      </c>
      <c r="C562">
        <v>424236907</v>
      </c>
      <c r="D562">
        <v>417165237</v>
      </c>
      <c r="E562">
        <v>1</v>
      </c>
      <c r="F562">
        <v>1</v>
      </c>
      <c r="G562">
        <v>1</v>
      </c>
      <c r="H562">
        <v>3</v>
      </c>
      <c r="I562" t="s">
        <v>1125</v>
      </c>
      <c r="J562" t="s">
        <v>1126</v>
      </c>
      <c r="K562" t="s">
        <v>1127</v>
      </c>
      <c r="L562">
        <v>1302</v>
      </c>
      <c r="N562">
        <v>1003</v>
      </c>
      <c r="O562" t="s">
        <v>1128</v>
      </c>
      <c r="P562" t="s">
        <v>1128</v>
      </c>
      <c r="Q562">
        <v>10</v>
      </c>
      <c r="X562">
        <v>0.245</v>
      </c>
      <c r="Y562">
        <v>37.71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342</v>
      </c>
      <c r="AG562">
        <v>0</v>
      </c>
      <c r="AH562">
        <v>2</v>
      </c>
      <c r="AI562">
        <v>424392951</v>
      </c>
      <c r="AJ562">
        <v>494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ROW(Source!A302)</f>
        <v>302</v>
      </c>
      <c r="B563">
        <v>424392952</v>
      </c>
      <c r="C563">
        <v>424236907</v>
      </c>
      <c r="D563">
        <v>417166911</v>
      </c>
      <c r="E563">
        <v>1</v>
      </c>
      <c r="F563">
        <v>1</v>
      </c>
      <c r="G563">
        <v>1</v>
      </c>
      <c r="H563">
        <v>3</v>
      </c>
      <c r="I563" t="s">
        <v>1147</v>
      </c>
      <c r="J563" t="s">
        <v>1148</v>
      </c>
      <c r="K563" t="s">
        <v>1149</v>
      </c>
      <c r="L563">
        <v>1348</v>
      </c>
      <c r="N563">
        <v>1009</v>
      </c>
      <c r="O563" t="s">
        <v>635</v>
      </c>
      <c r="P563" t="s">
        <v>635</v>
      </c>
      <c r="Q563">
        <v>1000</v>
      </c>
      <c r="X563">
        <v>1.1E-4</v>
      </c>
      <c r="Y563">
        <v>99190.96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342</v>
      </c>
      <c r="AG563">
        <v>0</v>
      </c>
      <c r="AH563">
        <v>2</v>
      </c>
      <c r="AI563">
        <v>424392952</v>
      </c>
      <c r="AJ563">
        <v>495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ROW(Source!A302)</f>
        <v>302</v>
      </c>
      <c r="B564">
        <v>424392953</v>
      </c>
      <c r="C564">
        <v>424236907</v>
      </c>
      <c r="D564">
        <v>417175577</v>
      </c>
      <c r="E564">
        <v>1</v>
      </c>
      <c r="F564">
        <v>1</v>
      </c>
      <c r="G564">
        <v>1</v>
      </c>
      <c r="H564">
        <v>3</v>
      </c>
      <c r="I564" t="s">
        <v>1141</v>
      </c>
      <c r="J564" t="s">
        <v>1142</v>
      </c>
      <c r="K564" t="s">
        <v>1143</v>
      </c>
      <c r="L564">
        <v>1346</v>
      </c>
      <c r="N564">
        <v>1009</v>
      </c>
      <c r="O564" t="s">
        <v>1046</v>
      </c>
      <c r="P564" t="s">
        <v>1046</v>
      </c>
      <c r="Q564">
        <v>1</v>
      </c>
      <c r="X564">
        <v>0.25</v>
      </c>
      <c r="Y564">
        <v>931.11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342</v>
      </c>
      <c r="AG564">
        <v>0</v>
      </c>
      <c r="AH564">
        <v>2</v>
      </c>
      <c r="AI564">
        <v>424392953</v>
      </c>
      <c r="AJ564">
        <v>496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ROW(Source!A302)</f>
        <v>302</v>
      </c>
      <c r="B565">
        <v>424392954</v>
      </c>
      <c r="C565">
        <v>424236907</v>
      </c>
      <c r="D565">
        <v>417183788</v>
      </c>
      <c r="E565">
        <v>1</v>
      </c>
      <c r="F565">
        <v>1</v>
      </c>
      <c r="G565">
        <v>1</v>
      </c>
      <c r="H565">
        <v>3</v>
      </c>
      <c r="I565" t="s">
        <v>1138</v>
      </c>
      <c r="J565" t="s">
        <v>1139</v>
      </c>
      <c r="K565" t="s">
        <v>1140</v>
      </c>
      <c r="L565">
        <v>1348</v>
      </c>
      <c r="N565">
        <v>1009</v>
      </c>
      <c r="O565" t="s">
        <v>635</v>
      </c>
      <c r="P565" t="s">
        <v>635</v>
      </c>
      <c r="Q565">
        <v>1000</v>
      </c>
      <c r="X565">
        <v>7.2000000000000005E-4</v>
      </c>
      <c r="Y565">
        <v>82698.14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342</v>
      </c>
      <c r="AG565">
        <v>0</v>
      </c>
      <c r="AH565">
        <v>2</v>
      </c>
      <c r="AI565">
        <v>424392954</v>
      </c>
      <c r="AJ565">
        <v>497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ROW(Source!A302)</f>
        <v>302</v>
      </c>
      <c r="B566">
        <v>424392955</v>
      </c>
      <c r="C566">
        <v>424236907</v>
      </c>
      <c r="D566">
        <v>417096729</v>
      </c>
      <c r="E566">
        <v>117</v>
      </c>
      <c r="F566">
        <v>1</v>
      </c>
      <c r="G566">
        <v>1</v>
      </c>
      <c r="H566">
        <v>3</v>
      </c>
      <c r="I566" t="s">
        <v>1252</v>
      </c>
      <c r="J566" t="s">
        <v>3</v>
      </c>
      <c r="K566" t="s">
        <v>1253</v>
      </c>
      <c r="L566">
        <v>3277935</v>
      </c>
      <c r="N566">
        <v>1013</v>
      </c>
      <c r="O566" t="s">
        <v>1254</v>
      </c>
      <c r="P566" t="s">
        <v>1254</v>
      </c>
      <c r="Q566">
        <v>1</v>
      </c>
      <c r="X566">
        <v>2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 t="s">
        <v>342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ROW(Source!A303)</f>
        <v>303</v>
      </c>
      <c r="B567">
        <v>424392957</v>
      </c>
      <c r="C567">
        <v>424236930</v>
      </c>
      <c r="D567">
        <v>417090720</v>
      </c>
      <c r="E567">
        <v>117</v>
      </c>
      <c r="F567">
        <v>1</v>
      </c>
      <c r="G567">
        <v>1</v>
      </c>
      <c r="H567">
        <v>1</v>
      </c>
      <c r="I567" t="s">
        <v>1087</v>
      </c>
      <c r="J567" t="s">
        <v>3</v>
      </c>
      <c r="K567" t="s">
        <v>1088</v>
      </c>
      <c r="L567">
        <v>1191</v>
      </c>
      <c r="N567">
        <v>1013</v>
      </c>
      <c r="O567" t="s">
        <v>856</v>
      </c>
      <c r="P567" t="s">
        <v>856</v>
      </c>
      <c r="Q567">
        <v>1</v>
      </c>
      <c r="X567">
        <v>24.8</v>
      </c>
      <c r="Y567">
        <v>0</v>
      </c>
      <c r="Z567">
        <v>0</v>
      </c>
      <c r="AA567">
        <v>0</v>
      </c>
      <c r="AB567">
        <v>527.6</v>
      </c>
      <c r="AC567">
        <v>0</v>
      </c>
      <c r="AD567">
        <v>1</v>
      </c>
      <c r="AE567">
        <v>1</v>
      </c>
      <c r="AF567" t="s">
        <v>3</v>
      </c>
      <c r="AG567">
        <v>24.8</v>
      </c>
      <c r="AH567">
        <v>2</v>
      </c>
      <c r="AI567">
        <v>424392957</v>
      </c>
      <c r="AJ567">
        <v>498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ROW(Source!A303)</f>
        <v>303</v>
      </c>
      <c r="B568">
        <v>424392958</v>
      </c>
      <c r="C568">
        <v>424236930</v>
      </c>
      <c r="D568">
        <v>417090896</v>
      </c>
      <c r="E568">
        <v>117</v>
      </c>
      <c r="F568">
        <v>1</v>
      </c>
      <c r="G568">
        <v>1</v>
      </c>
      <c r="H568">
        <v>1</v>
      </c>
      <c r="I568" t="s">
        <v>854</v>
      </c>
      <c r="J568" t="s">
        <v>3</v>
      </c>
      <c r="K568" t="s">
        <v>855</v>
      </c>
      <c r="L568">
        <v>1191</v>
      </c>
      <c r="N568">
        <v>1013</v>
      </c>
      <c r="O568" t="s">
        <v>856</v>
      </c>
      <c r="P568" t="s">
        <v>856</v>
      </c>
      <c r="Q568">
        <v>1</v>
      </c>
      <c r="X568">
        <v>0.4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2</v>
      </c>
      <c r="AF568" t="s">
        <v>3</v>
      </c>
      <c r="AG568">
        <v>0.4</v>
      </c>
      <c r="AH568">
        <v>2</v>
      </c>
      <c r="AI568">
        <v>424392958</v>
      </c>
      <c r="AJ568">
        <v>499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ROW(Source!A303)</f>
        <v>303</v>
      </c>
      <c r="B569">
        <v>424392959</v>
      </c>
      <c r="C569">
        <v>424236930</v>
      </c>
      <c r="D569">
        <v>417097392</v>
      </c>
      <c r="E569">
        <v>1</v>
      </c>
      <c r="F569">
        <v>1</v>
      </c>
      <c r="G569">
        <v>1</v>
      </c>
      <c r="H569">
        <v>2</v>
      </c>
      <c r="I569" t="s">
        <v>963</v>
      </c>
      <c r="J569" t="s">
        <v>964</v>
      </c>
      <c r="K569" t="s">
        <v>965</v>
      </c>
      <c r="L569">
        <v>1368</v>
      </c>
      <c r="N569">
        <v>1011</v>
      </c>
      <c r="O569" t="s">
        <v>748</v>
      </c>
      <c r="P569" t="s">
        <v>748</v>
      </c>
      <c r="Q569">
        <v>1</v>
      </c>
      <c r="X569">
        <v>0.2</v>
      </c>
      <c r="Y569">
        <v>0</v>
      </c>
      <c r="Z569">
        <v>1626.29</v>
      </c>
      <c r="AA569">
        <v>724.95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0.2</v>
      </c>
      <c r="AH569">
        <v>2</v>
      </c>
      <c r="AI569">
        <v>424392959</v>
      </c>
      <c r="AJ569">
        <v>500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ROW(Source!A303)</f>
        <v>303</v>
      </c>
      <c r="B570">
        <v>424392960</v>
      </c>
      <c r="C570">
        <v>424236930</v>
      </c>
      <c r="D570">
        <v>417097489</v>
      </c>
      <c r="E570">
        <v>1</v>
      </c>
      <c r="F570">
        <v>1</v>
      </c>
      <c r="G570">
        <v>1</v>
      </c>
      <c r="H570">
        <v>2</v>
      </c>
      <c r="I570" t="s">
        <v>1107</v>
      </c>
      <c r="J570" t="s">
        <v>1108</v>
      </c>
      <c r="K570" t="s">
        <v>1109</v>
      </c>
      <c r="L570">
        <v>1368</v>
      </c>
      <c r="N570">
        <v>1011</v>
      </c>
      <c r="O570" t="s">
        <v>748</v>
      </c>
      <c r="P570" t="s">
        <v>748</v>
      </c>
      <c r="Q570">
        <v>1</v>
      </c>
      <c r="X570">
        <v>5.69</v>
      </c>
      <c r="Y570">
        <v>0</v>
      </c>
      <c r="Z570">
        <v>1.75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5.69</v>
      </c>
      <c r="AH570">
        <v>2</v>
      </c>
      <c r="AI570">
        <v>424392960</v>
      </c>
      <c r="AJ570">
        <v>501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ROW(Source!A303)</f>
        <v>303</v>
      </c>
      <c r="B571">
        <v>424392961</v>
      </c>
      <c r="C571">
        <v>424236930</v>
      </c>
      <c r="D571">
        <v>417097533</v>
      </c>
      <c r="E571">
        <v>1</v>
      </c>
      <c r="F571">
        <v>1</v>
      </c>
      <c r="G571">
        <v>1</v>
      </c>
      <c r="H571">
        <v>2</v>
      </c>
      <c r="I571" t="s">
        <v>1122</v>
      </c>
      <c r="J571" t="s">
        <v>1123</v>
      </c>
      <c r="K571" t="s">
        <v>1124</v>
      </c>
      <c r="L571">
        <v>1368</v>
      </c>
      <c r="N571">
        <v>1011</v>
      </c>
      <c r="O571" t="s">
        <v>748</v>
      </c>
      <c r="P571" t="s">
        <v>748</v>
      </c>
      <c r="Q571">
        <v>1</v>
      </c>
      <c r="X571">
        <v>5.69</v>
      </c>
      <c r="Y571">
        <v>0</v>
      </c>
      <c r="Z571">
        <v>13.44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5.69</v>
      </c>
      <c r="AH571">
        <v>2</v>
      </c>
      <c r="AI571">
        <v>424392961</v>
      </c>
      <c r="AJ571">
        <v>502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ROW(Source!A303)</f>
        <v>303</v>
      </c>
      <c r="B572">
        <v>424392962</v>
      </c>
      <c r="C572">
        <v>424236930</v>
      </c>
      <c r="D572">
        <v>417098287</v>
      </c>
      <c r="E572">
        <v>1</v>
      </c>
      <c r="F572">
        <v>1</v>
      </c>
      <c r="G572">
        <v>1</v>
      </c>
      <c r="H572">
        <v>2</v>
      </c>
      <c r="I572" t="s">
        <v>901</v>
      </c>
      <c r="J572" t="s">
        <v>902</v>
      </c>
      <c r="K572" t="s">
        <v>903</v>
      </c>
      <c r="L572">
        <v>1368</v>
      </c>
      <c r="N572">
        <v>1011</v>
      </c>
      <c r="O572" t="s">
        <v>748</v>
      </c>
      <c r="P572" t="s">
        <v>748</v>
      </c>
      <c r="Q572">
        <v>1</v>
      </c>
      <c r="X572">
        <v>0.2</v>
      </c>
      <c r="Y572">
        <v>0</v>
      </c>
      <c r="Z572">
        <v>641.70000000000005</v>
      </c>
      <c r="AA572">
        <v>539.69000000000005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0.2</v>
      </c>
      <c r="AH572">
        <v>2</v>
      </c>
      <c r="AI572">
        <v>424392962</v>
      </c>
      <c r="AJ572">
        <v>503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ROW(Source!A303)</f>
        <v>303</v>
      </c>
      <c r="B573">
        <v>424392963</v>
      </c>
      <c r="C573">
        <v>424236930</v>
      </c>
      <c r="D573">
        <v>417165237</v>
      </c>
      <c r="E573">
        <v>1</v>
      </c>
      <c r="F573">
        <v>1</v>
      </c>
      <c r="G573">
        <v>1</v>
      </c>
      <c r="H573">
        <v>3</v>
      </c>
      <c r="I573" t="s">
        <v>1125</v>
      </c>
      <c r="J573" t="s">
        <v>1126</v>
      </c>
      <c r="K573" t="s">
        <v>1127</v>
      </c>
      <c r="L573">
        <v>1302</v>
      </c>
      <c r="N573">
        <v>1003</v>
      </c>
      <c r="O573" t="s">
        <v>1128</v>
      </c>
      <c r="P573" t="s">
        <v>1128</v>
      </c>
      <c r="Q573">
        <v>10</v>
      </c>
      <c r="X573">
        <v>0.245</v>
      </c>
      <c r="Y573">
        <v>37.71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15</v>
      </c>
      <c r="AG573">
        <v>0</v>
      </c>
      <c r="AH573">
        <v>2</v>
      </c>
      <c r="AI573">
        <v>424392963</v>
      </c>
      <c r="AJ573">
        <v>504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ROW(Source!A303)</f>
        <v>303</v>
      </c>
      <c r="B574">
        <v>424392964</v>
      </c>
      <c r="C574">
        <v>424236930</v>
      </c>
      <c r="D574">
        <v>417166911</v>
      </c>
      <c r="E574">
        <v>1</v>
      </c>
      <c r="F574">
        <v>1</v>
      </c>
      <c r="G574">
        <v>1</v>
      </c>
      <c r="H574">
        <v>3</v>
      </c>
      <c r="I574" t="s">
        <v>1147</v>
      </c>
      <c r="J574" t="s">
        <v>1148</v>
      </c>
      <c r="K574" t="s">
        <v>1149</v>
      </c>
      <c r="L574">
        <v>1348</v>
      </c>
      <c r="N574">
        <v>1009</v>
      </c>
      <c r="O574" t="s">
        <v>635</v>
      </c>
      <c r="P574" t="s">
        <v>635</v>
      </c>
      <c r="Q574">
        <v>1000</v>
      </c>
      <c r="X574">
        <v>1.1E-4</v>
      </c>
      <c r="Y574">
        <v>99190.96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15</v>
      </c>
      <c r="AG574">
        <v>0</v>
      </c>
      <c r="AH574">
        <v>2</v>
      </c>
      <c r="AI574">
        <v>424392964</v>
      </c>
      <c r="AJ574">
        <v>505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ROW(Source!A303)</f>
        <v>303</v>
      </c>
      <c r="B575">
        <v>424392965</v>
      </c>
      <c r="C575">
        <v>424236930</v>
      </c>
      <c r="D575">
        <v>417175577</v>
      </c>
      <c r="E575">
        <v>1</v>
      </c>
      <c r="F575">
        <v>1</v>
      </c>
      <c r="G575">
        <v>1</v>
      </c>
      <c r="H575">
        <v>3</v>
      </c>
      <c r="I575" t="s">
        <v>1141</v>
      </c>
      <c r="J575" t="s">
        <v>1142</v>
      </c>
      <c r="K575" t="s">
        <v>1143</v>
      </c>
      <c r="L575">
        <v>1346</v>
      </c>
      <c r="N575">
        <v>1009</v>
      </c>
      <c r="O575" t="s">
        <v>1046</v>
      </c>
      <c r="P575" t="s">
        <v>1046</v>
      </c>
      <c r="Q575">
        <v>1</v>
      </c>
      <c r="X575">
        <v>0.25</v>
      </c>
      <c r="Y575">
        <v>931.11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15</v>
      </c>
      <c r="AG575">
        <v>0</v>
      </c>
      <c r="AH575">
        <v>2</v>
      </c>
      <c r="AI575">
        <v>424392965</v>
      </c>
      <c r="AJ575">
        <v>506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ROW(Source!A303)</f>
        <v>303</v>
      </c>
      <c r="B576">
        <v>424392966</v>
      </c>
      <c r="C576">
        <v>424236930</v>
      </c>
      <c r="D576">
        <v>417183788</v>
      </c>
      <c r="E576">
        <v>1</v>
      </c>
      <c r="F576">
        <v>1</v>
      </c>
      <c r="G576">
        <v>1</v>
      </c>
      <c r="H576">
        <v>3</v>
      </c>
      <c r="I576" t="s">
        <v>1138</v>
      </c>
      <c r="J576" t="s">
        <v>1139</v>
      </c>
      <c r="K576" t="s">
        <v>1140</v>
      </c>
      <c r="L576">
        <v>1348</v>
      </c>
      <c r="N576">
        <v>1009</v>
      </c>
      <c r="O576" t="s">
        <v>635</v>
      </c>
      <c r="P576" t="s">
        <v>635</v>
      </c>
      <c r="Q576">
        <v>1000</v>
      </c>
      <c r="X576">
        <v>7.2000000000000005E-4</v>
      </c>
      <c r="Y576">
        <v>82698.14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15</v>
      </c>
      <c r="AG576">
        <v>0</v>
      </c>
      <c r="AH576">
        <v>2</v>
      </c>
      <c r="AI576">
        <v>424392966</v>
      </c>
      <c r="AJ576">
        <v>507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ROW(Source!A303)</f>
        <v>303</v>
      </c>
      <c r="B577">
        <v>424392967</v>
      </c>
      <c r="C577">
        <v>424236930</v>
      </c>
      <c r="D577">
        <v>417096729</v>
      </c>
      <c r="E577">
        <v>117</v>
      </c>
      <c r="F577">
        <v>1</v>
      </c>
      <c r="G577">
        <v>1</v>
      </c>
      <c r="H577">
        <v>3</v>
      </c>
      <c r="I577" t="s">
        <v>1252</v>
      </c>
      <c r="J577" t="s">
        <v>3</v>
      </c>
      <c r="K577" t="s">
        <v>1253</v>
      </c>
      <c r="L577">
        <v>3277935</v>
      </c>
      <c r="N577">
        <v>1013</v>
      </c>
      <c r="O577" t="s">
        <v>1254</v>
      </c>
      <c r="P577" t="s">
        <v>1254</v>
      </c>
      <c r="Q577">
        <v>1</v>
      </c>
      <c r="X577">
        <v>2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15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ROW(Source!A304)</f>
        <v>304</v>
      </c>
      <c r="B578">
        <v>424392969</v>
      </c>
      <c r="C578">
        <v>424236953</v>
      </c>
      <c r="D578">
        <v>417090720</v>
      </c>
      <c r="E578">
        <v>117</v>
      </c>
      <c r="F578">
        <v>1</v>
      </c>
      <c r="G578">
        <v>1</v>
      </c>
      <c r="H578">
        <v>1</v>
      </c>
      <c r="I578" t="s">
        <v>1087</v>
      </c>
      <c r="J578" t="s">
        <v>3</v>
      </c>
      <c r="K578" t="s">
        <v>1088</v>
      </c>
      <c r="L578">
        <v>1191</v>
      </c>
      <c r="N578">
        <v>1013</v>
      </c>
      <c r="O578" t="s">
        <v>856</v>
      </c>
      <c r="P578" t="s">
        <v>856</v>
      </c>
      <c r="Q578">
        <v>1</v>
      </c>
      <c r="X578">
        <v>39.36</v>
      </c>
      <c r="Y578">
        <v>0</v>
      </c>
      <c r="Z578">
        <v>0</v>
      </c>
      <c r="AA578">
        <v>0</v>
      </c>
      <c r="AB578">
        <v>527.6</v>
      </c>
      <c r="AC578">
        <v>0</v>
      </c>
      <c r="AD578">
        <v>1</v>
      </c>
      <c r="AE578">
        <v>1</v>
      </c>
      <c r="AF578" t="s">
        <v>407</v>
      </c>
      <c r="AG578">
        <v>11.808</v>
      </c>
      <c r="AH578">
        <v>2</v>
      </c>
      <c r="AI578">
        <v>424392969</v>
      </c>
      <c r="AJ578">
        <v>508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ROW(Source!A304)</f>
        <v>304</v>
      </c>
      <c r="B579">
        <v>424392970</v>
      </c>
      <c r="C579">
        <v>424236953</v>
      </c>
      <c r="D579">
        <v>417090896</v>
      </c>
      <c r="E579">
        <v>117</v>
      </c>
      <c r="F579">
        <v>1</v>
      </c>
      <c r="G579">
        <v>1</v>
      </c>
      <c r="H579">
        <v>1</v>
      </c>
      <c r="I579" t="s">
        <v>854</v>
      </c>
      <c r="J579" t="s">
        <v>3</v>
      </c>
      <c r="K579" t="s">
        <v>855</v>
      </c>
      <c r="L579">
        <v>1191</v>
      </c>
      <c r="N579">
        <v>1013</v>
      </c>
      <c r="O579" t="s">
        <v>856</v>
      </c>
      <c r="P579" t="s">
        <v>856</v>
      </c>
      <c r="Q579">
        <v>1</v>
      </c>
      <c r="X579">
        <v>0.4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2</v>
      </c>
      <c r="AF579" t="s">
        <v>407</v>
      </c>
      <c r="AG579">
        <v>0.12</v>
      </c>
      <c r="AH579">
        <v>2</v>
      </c>
      <c r="AI579">
        <v>424392970</v>
      </c>
      <c r="AJ579">
        <v>509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ROW(Source!A304)</f>
        <v>304</v>
      </c>
      <c r="B580">
        <v>424392971</v>
      </c>
      <c r="C580">
        <v>424236953</v>
      </c>
      <c r="D580">
        <v>417097392</v>
      </c>
      <c r="E580">
        <v>1</v>
      </c>
      <c r="F580">
        <v>1</v>
      </c>
      <c r="G580">
        <v>1</v>
      </c>
      <c r="H580">
        <v>2</v>
      </c>
      <c r="I580" t="s">
        <v>963</v>
      </c>
      <c r="J580" t="s">
        <v>964</v>
      </c>
      <c r="K580" t="s">
        <v>965</v>
      </c>
      <c r="L580">
        <v>1368</v>
      </c>
      <c r="N580">
        <v>1011</v>
      </c>
      <c r="O580" t="s">
        <v>748</v>
      </c>
      <c r="P580" t="s">
        <v>748</v>
      </c>
      <c r="Q580">
        <v>1</v>
      </c>
      <c r="X580">
        <v>0.2</v>
      </c>
      <c r="Y580">
        <v>0</v>
      </c>
      <c r="Z580">
        <v>1626.29</v>
      </c>
      <c r="AA580">
        <v>724.95</v>
      </c>
      <c r="AB580">
        <v>0</v>
      </c>
      <c r="AC580">
        <v>0</v>
      </c>
      <c r="AD580">
        <v>1</v>
      </c>
      <c r="AE580">
        <v>0</v>
      </c>
      <c r="AF580" t="s">
        <v>407</v>
      </c>
      <c r="AG580">
        <v>0.06</v>
      </c>
      <c r="AH580">
        <v>2</v>
      </c>
      <c r="AI580">
        <v>424392971</v>
      </c>
      <c r="AJ580">
        <v>510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ROW(Source!A304)</f>
        <v>304</v>
      </c>
      <c r="B581">
        <v>424392972</v>
      </c>
      <c r="C581">
        <v>424236953</v>
      </c>
      <c r="D581">
        <v>417097489</v>
      </c>
      <c r="E581">
        <v>1</v>
      </c>
      <c r="F581">
        <v>1</v>
      </c>
      <c r="G581">
        <v>1</v>
      </c>
      <c r="H581">
        <v>2</v>
      </c>
      <c r="I581" t="s">
        <v>1107</v>
      </c>
      <c r="J581" t="s">
        <v>1108</v>
      </c>
      <c r="K581" t="s">
        <v>1109</v>
      </c>
      <c r="L581">
        <v>1368</v>
      </c>
      <c r="N581">
        <v>1011</v>
      </c>
      <c r="O581" t="s">
        <v>748</v>
      </c>
      <c r="P581" t="s">
        <v>748</v>
      </c>
      <c r="Q581">
        <v>1</v>
      </c>
      <c r="X581">
        <v>9.1199999999999992</v>
      </c>
      <c r="Y581">
        <v>0</v>
      </c>
      <c r="Z581">
        <v>1.75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407</v>
      </c>
      <c r="AG581">
        <v>2.7359999999999998</v>
      </c>
      <c r="AH581">
        <v>2</v>
      </c>
      <c r="AI581">
        <v>424392972</v>
      </c>
      <c r="AJ581">
        <v>511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ROW(Source!A304)</f>
        <v>304</v>
      </c>
      <c r="B582">
        <v>424392973</v>
      </c>
      <c r="C582">
        <v>424236953</v>
      </c>
      <c r="D582">
        <v>417097533</v>
      </c>
      <c r="E582">
        <v>1</v>
      </c>
      <c r="F582">
        <v>1</v>
      </c>
      <c r="G582">
        <v>1</v>
      </c>
      <c r="H582">
        <v>2</v>
      </c>
      <c r="I582" t="s">
        <v>1122</v>
      </c>
      <c r="J582" t="s">
        <v>1123</v>
      </c>
      <c r="K582" t="s">
        <v>1124</v>
      </c>
      <c r="L582">
        <v>1368</v>
      </c>
      <c r="N582">
        <v>1011</v>
      </c>
      <c r="O582" t="s">
        <v>748</v>
      </c>
      <c r="P582" t="s">
        <v>748</v>
      </c>
      <c r="Q582">
        <v>1</v>
      </c>
      <c r="X582">
        <v>9.1199999999999992</v>
      </c>
      <c r="Y582">
        <v>0</v>
      </c>
      <c r="Z582">
        <v>13.44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407</v>
      </c>
      <c r="AG582">
        <v>2.7359999999999998</v>
      </c>
      <c r="AH582">
        <v>2</v>
      </c>
      <c r="AI582">
        <v>424392973</v>
      </c>
      <c r="AJ582">
        <v>512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ROW(Source!A304)</f>
        <v>304</v>
      </c>
      <c r="B583">
        <v>424392974</v>
      </c>
      <c r="C583">
        <v>424236953</v>
      </c>
      <c r="D583">
        <v>417098287</v>
      </c>
      <c r="E583">
        <v>1</v>
      </c>
      <c r="F583">
        <v>1</v>
      </c>
      <c r="G583">
        <v>1</v>
      </c>
      <c r="H583">
        <v>2</v>
      </c>
      <c r="I583" t="s">
        <v>901</v>
      </c>
      <c r="J583" t="s">
        <v>902</v>
      </c>
      <c r="K583" t="s">
        <v>903</v>
      </c>
      <c r="L583">
        <v>1368</v>
      </c>
      <c r="N583">
        <v>1011</v>
      </c>
      <c r="O583" t="s">
        <v>748</v>
      </c>
      <c r="P583" t="s">
        <v>748</v>
      </c>
      <c r="Q583">
        <v>1</v>
      </c>
      <c r="X583">
        <v>0.2</v>
      </c>
      <c r="Y583">
        <v>0</v>
      </c>
      <c r="Z583">
        <v>641.70000000000005</v>
      </c>
      <c r="AA583">
        <v>539.69000000000005</v>
      </c>
      <c r="AB583">
        <v>0</v>
      </c>
      <c r="AC583">
        <v>0</v>
      </c>
      <c r="AD583">
        <v>1</v>
      </c>
      <c r="AE583">
        <v>0</v>
      </c>
      <c r="AF583" t="s">
        <v>407</v>
      </c>
      <c r="AG583">
        <v>0.06</v>
      </c>
      <c r="AH583">
        <v>2</v>
      </c>
      <c r="AI583">
        <v>424392974</v>
      </c>
      <c r="AJ583">
        <v>513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ROW(Source!A304)</f>
        <v>304</v>
      </c>
      <c r="B584">
        <v>424392975</v>
      </c>
      <c r="C584">
        <v>424236953</v>
      </c>
      <c r="D584">
        <v>417165237</v>
      </c>
      <c r="E584">
        <v>1</v>
      </c>
      <c r="F584">
        <v>1</v>
      </c>
      <c r="G584">
        <v>1</v>
      </c>
      <c r="H584">
        <v>3</v>
      </c>
      <c r="I584" t="s">
        <v>1125</v>
      </c>
      <c r="J584" t="s">
        <v>1126</v>
      </c>
      <c r="K584" t="s">
        <v>1127</v>
      </c>
      <c r="L584">
        <v>1302</v>
      </c>
      <c r="N584">
        <v>1003</v>
      </c>
      <c r="O584" t="s">
        <v>1128</v>
      </c>
      <c r="P584" t="s">
        <v>1128</v>
      </c>
      <c r="Q584">
        <v>10</v>
      </c>
      <c r="X584">
        <v>0.245</v>
      </c>
      <c r="Y584">
        <v>37.71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342</v>
      </c>
      <c r="AG584">
        <v>0</v>
      </c>
      <c r="AH584">
        <v>2</v>
      </c>
      <c r="AI584">
        <v>424392975</v>
      </c>
      <c r="AJ584">
        <v>514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ROW(Source!A304)</f>
        <v>304</v>
      </c>
      <c r="B585">
        <v>424392976</v>
      </c>
      <c r="C585">
        <v>424236953</v>
      </c>
      <c r="D585">
        <v>417166911</v>
      </c>
      <c r="E585">
        <v>1</v>
      </c>
      <c r="F585">
        <v>1</v>
      </c>
      <c r="G585">
        <v>1</v>
      </c>
      <c r="H585">
        <v>3</v>
      </c>
      <c r="I585" t="s">
        <v>1147</v>
      </c>
      <c r="J585" t="s">
        <v>1148</v>
      </c>
      <c r="K585" t="s">
        <v>1149</v>
      </c>
      <c r="L585">
        <v>1348</v>
      </c>
      <c r="N585">
        <v>1009</v>
      </c>
      <c r="O585" t="s">
        <v>635</v>
      </c>
      <c r="P585" t="s">
        <v>635</v>
      </c>
      <c r="Q585">
        <v>1000</v>
      </c>
      <c r="X585">
        <v>6.2E-4</v>
      </c>
      <c r="Y585">
        <v>99190.96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342</v>
      </c>
      <c r="AG585">
        <v>0</v>
      </c>
      <c r="AH585">
        <v>2</v>
      </c>
      <c r="AI585">
        <v>424392976</v>
      </c>
      <c r="AJ585">
        <v>515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ROW(Source!A304)</f>
        <v>304</v>
      </c>
      <c r="B586">
        <v>424392977</v>
      </c>
      <c r="C586">
        <v>424236953</v>
      </c>
      <c r="D586">
        <v>417175577</v>
      </c>
      <c r="E586">
        <v>1</v>
      </c>
      <c r="F586">
        <v>1</v>
      </c>
      <c r="G586">
        <v>1</v>
      </c>
      <c r="H586">
        <v>3</v>
      </c>
      <c r="I586" t="s">
        <v>1141</v>
      </c>
      <c r="J586" t="s">
        <v>1142</v>
      </c>
      <c r="K586" t="s">
        <v>1143</v>
      </c>
      <c r="L586">
        <v>1346</v>
      </c>
      <c r="N586">
        <v>1009</v>
      </c>
      <c r="O586" t="s">
        <v>1046</v>
      </c>
      <c r="P586" t="s">
        <v>1046</v>
      </c>
      <c r="Q586">
        <v>1</v>
      </c>
      <c r="X586">
        <v>0.25</v>
      </c>
      <c r="Y586">
        <v>931.11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342</v>
      </c>
      <c r="AG586">
        <v>0</v>
      </c>
      <c r="AH586">
        <v>2</v>
      </c>
      <c r="AI586">
        <v>424392977</v>
      </c>
      <c r="AJ586">
        <v>516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ROW(Source!A304)</f>
        <v>304</v>
      </c>
      <c r="B587">
        <v>424392978</v>
      </c>
      <c r="C587">
        <v>424236953</v>
      </c>
      <c r="D587">
        <v>417183788</v>
      </c>
      <c r="E587">
        <v>1</v>
      </c>
      <c r="F587">
        <v>1</v>
      </c>
      <c r="G587">
        <v>1</v>
      </c>
      <c r="H587">
        <v>3</v>
      </c>
      <c r="I587" t="s">
        <v>1138</v>
      </c>
      <c r="J587" t="s">
        <v>1139</v>
      </c>
      <c r="K587" t="s">
        <v>1140</v>
      </c>
      <c r="L587">
        <v>1348</v>
      </c>
      <c r="N587">
        <v>1009</v>
      </c>
      <c r="O587" t="s">
        <v>635</v>
      </c>
      <c r="P587" t="s">
        <v>635</v>
      </c>
      <c r="Q587">
        <v>1000</v>
      </c>
      <c r="X587">
        <v>7.2000000000000005E-4</v>
      </c>
      <c r="Y587">
        <v>82698.14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342</v>
      </c>
      <c r="AG587">
        <v>0</v>
      </c>
      <c r="AH587">
        <v>2</v>
      </c>
      <c r="AI587">
        <v>424392978</v>
      </c>
      <c r="AJ587">
        <v>517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ROW(Source!A304)</f>
        <v>304</v>
      </c>
      <c r="B588">
        <v>424392979</v>
      </c>
      <c r="C588">
        <v>424236953</v>
      </c>
      <c r="D588">
        <v>417096729</v>
      </c>
      <c r="E588">
        <v>117</v>
      </c>
      <c r="F588">
        <v>1</v>
      </c>
      <c r="G588">
        <v>1</v>
      </c>
      <c r="H588">
        <v>3</v>
      </c>
      <c r="I588" t="s">
        <v>1252</v>
      </c>
      <c r="J588" t="s">
        <v>3</v>
      </c>
      <c r="K588" t="s">
        <v>1253</v>
      </c>
      <c r="L588">
        <v>3277935</v>
      </c>
      <c r="N588">
        <v>1013</v>
      </c>
      <c r="O588" t="s">
        <v>1254</v>
      </c>
      <c r="P588" t="s">
        <v>1254</v>
      </c>
      <c r="Q588">
        <v>1</v>
      </c>
      <c r="X588">
        <v>2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 t="s">
        <v>342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ROW(Source!A305)</f>
        <v>305</v>
      </c>
      <c r="B589">
        <v>424392981</v>
      </c>
      <c r="C589">
        <v>424236976</v>
      </c>
      <c r="D589">
        <v>417090720</v>
      </c>
      <c r="E589">
        <v>117</v>
      </c>
      <c r="F589">
        <v>1</v>
      </c>
      <c r="G589">
        <v>1</v>
      </c>
      <c r="H589">
        <v>1</v>
      </c>
      <c r="I589" t="s">
        <v>1087</v>
      </c>
      <c r="J589" t="s">
        <v>3</v>
      </c>
      <c r="K589" t="s">
        <v>1088</v>
      </c>
      <c r="L589">
        <v>1191</v>
      </c>
      <c r="N589">
        <v>1013</v>
      </c>
      <c r="O589" t="s">
        <v>856</v>
      </c>
      <c r="P589" t="s">
        <v>856</v>
      </c>
      <c r="Q589">
        <v>1</v>
      </c>
      <c r="X589">
        <v>39.36</v>
      </c>
      <c r="Y589">
        <v>0</v>
      </c>
      <c r="Z589">
        <v>0</v>
      </c>
      <c r="AA589">
        <v>0</v>
      </c>
      <c r="AB589">
        <v>527.6</v>
      </c>
      <c r="AC589">
        <v>0</v>
      </c>
      <c r="AD589">
        <v>1</v>
      </c>
      <c r="AE589">
        <v>1</v>
      </c>
      <c r="AF589" t="s">
        <v>3</v>
      </c>
      <c r="AG589">
        <v>39.36</v>
      </c>
      <c r="AH589">
        <v>2</v>
      </c>
      <c r="AI589">
        <v>424392981</v>
      </c>
      <c r="AJ589">
        <v>518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ROW(Source!A305)</f>
        <v>305</v>
      </c>
      <c r="B590">
        <v>424392982</v>
      </c>
      <c r="C590">
        <v>424236976</v>
      </c>
      <c r="D590">
        <v>417090896</v>
      </c>
      <c r="E590">
        <v>117</v>
      </c>
      <c r="F590">
        <v>1</v>
      </c>
      <c r="G590">
        <v>1</v>
      </c>
      <c r="H590">
        <v>1</v>
      </c>
      <c r="I590" t="s">
        <v>854</v>
      </c>
      <c r="J590" t="s">
        <v>3</v>
      </c>
      <c r="K590" t="s">
        <v>855</v>
      </c>
      <c r="L590">
        <v>1191</v>
      </c>
      <c r="N590">
        <v>1013</v>
      </c>
      <c r="O590" t="s">
        <v>856</v>
      </c>
      <c r="P590" t="s">
        <v>856</v>
      </c>
      <c r="Q590">
        <v>1</v>
      </c>
      <c r="X590">
        <v>0.4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2</v>
      </c>
      <c r="AF590" t="s">
        <v>3</v>
      </c>
      <c r="AG590">
        <v>0.4</v>
      </c>
      <c r="AH590">
        <v>2</v>
      </c>
      <c r="AI590">
        <v>424392982</v>
      </c>
      <c r="AJ590">
        <v>519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ROW(Source!A305)</f>
        <v>305</v>
      </c>
      <c r="B591">
        <v>424392983</v>
      </c>
      <c r="C591">
        <v>424236976</v>
      </c>
      <c r="D591">
        <v>417097392</v>
      </c>
      <c r="E591">
        <v>1</v>
      </c>
      <c r="F591">
        <v>1</v>
      </c>
      <c r="G591">
        <v>1</v>
      </c>
      <c r="H591">
        <v>2</v>
      </c>
      <c r="I591" t="s">
        <v>963</v>
      </c>
      <c r="J591" t="s">
        <v>964</v>
      </c>
      <c r="K591" t="s">
        <v>965</v>
      </c>
      <c r="L591">
        <v>1368</v>
      </c>
      <c r="N591">
        <v>1011</v>
      </c>
      <c r="O591" t="s">
        <v>748</v>
      </c>
      <c r="P591" t="s">
        <v>748</v>
      </c>
      <c r="Q591">
        <v>1</v>
      </c>
      <c r="X591">
        <v>0.2</v>
      </c>
      <c r="Y591">
        <v>0</v>
      </c>
      <c r="Z591">
        <v>1626.29</v>
      </c>
      <c r="AA591">
        <v>724.95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0.2</v>
      </c>
      <c r="AH591">
        <v>2</v>
      </c>
      <c r="AI591">
        <v>424392983</v>
      </c>
      <c r="AJ591">
        <v>520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ROW(Source!A305)</f>
        <v>305</v>
      </c>
      <c r="B592">
        <v>424392984</v>
      </c>
      <c r="C592">
        <v>424236976</v>
      </c>
      <c r="D592">
        <v>417097489</v>
      </c>
      <c r="E592">
        <v>1</v>
      </c>
      <c r="F592">
        <v>1</v>
      </c>
      <c r="G592">
        <v>1</v>
      </c>
      <c r="H592">
        <v>2</v>
      </c>
      <c r="I592" t="s">
        <v>1107</v>
      </c>
      <c r="J592" t="s">
        <v>1108</v>
      </c>
      <c r="K592" t="s">
        <v>1109</v>
      </c>
      <c r="L592">
        <v>1368</v>
      </c>
      <c r="N592">
        <v>1011</v>
      </c>
      <c r="O592" t="s">
        <v>748</v>
      </c>
      <c r="P592" t="s">
        <v>748</v>
      </c>
      <c r="Q592">
        <v>1</v>
      </c>
      <c r="X592">
        <v>9.1199999999999992</v>
      </c>
      <c r="Y592">
        <v>0</v>
      </c>
      <c r="Z592">
        <v>1.75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9.1199999999999992</v>
      </c>
      <c r="AH592">
        <v>2</v>
      </c>
      <c r="AI592">
        <v>424392984</v>
      </c>
      <c r="AJ592">
        <v>521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ROW(Source!A305)</f>
        <v>305</v>
      </c>
      <c r="B593">
        <v>424392985</v>
      </c>
      <c r="C593">
        <v>424236976</v>
      </c>
      <c r="D593">
        <v>417097533</v>
      </c>
      <c r="E593">
        <v>1</v>
      </c>
      <c r="F593">
        <v>1</v>
      </c>
      <c r="G593">
        <v>1</v>
      </c>
      <c r="H593">
        <v>2</v>
      </c>
      <c r="I593" t="s">
        <v>1122</v>
      </c>
      <c r="J593" t="s">
        <v>1123</v>
      </c>
      <c r="K593" t="s">
        <v>1124</v>
      </c>
      <c r="L593">
        <v>1368</v>
      </c>
      <c r="N593">
        <v>1011</v>
      </c>
      <c r="O593" t="s">
        <v>748</v>
      </c>
      <c r="P593" t="s">
        <v>748</v>
      </c>
      <c r="Q593">
        <v>1</v>
      </c>
      <c r="X593">
        <v>9.1199999999999992</v>
      </c>
      <c r="Y593">
        <v>0</v>
      </c>
      <c r="Z593">
        <v>13.44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9.1199999999999992</v>
      </c>
      <c r="AH593">
        <v>2</v>
      </c>
      <c r="AI593">
        <v>424392985</v>
      </c>
      <c r="AJ593">
        <v>522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ROW(Source!A305)</f>
        <v>305</v>
      </c>
      <c r="B594">
        <v>424392986</v>
      </c>
      <c r="C594">
        <v>424236976</v>
      </c>
      <c r="D594">
        <v>417098287</v>
      </c>
      <c r="E594">
        <v>1</v>
      </c>
      <c r="F594">
        <v>1</v>
      </c>
      <c r="G594">
        <v>1</v>
      </c>
      <c r="H594">
        <v>2</v>
      </c>
      <c r="I594" t="s">
        <v>901</v>
      </c>
      <c r="J594" t="s">
        <v>902</v>
      </c>
      <c r="K594" t="s">
        <v>903</v>
      </c>
      <c r="L594">
        <v>1368</v>
      </c>
      <c r="N594">
        <v>1011</v>
      </c>
      <c r="O594" t="s">
        <v>748</v>
      </c>
      <c r="P594" t="s">
        <v>748</v>
      </c>
      <c r="Q594">
        <v>1</v>
      </c>
      <c r="X594">
        <v>0.2</v>
      </c>
      <c r="Y594">
        <v>0</v>
      </c>
      <c r="Z594">
        <v>641.70000000000005</v>
      </c>
      <c r="AA594">
        <v>539.69000000000005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0.2</v>
      </c>
      <c r="AH594">
        <v>2</v>
      </c>
      <c r="AI594">
        <v>424392986</v>
      </c>
      <c r="AJ594">
        <v>523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ROW(Source!A305)</f>
        <v>305</v>
      </c>
      <c r="B595">
        <v>424392987</v>
      </c>
      <c r="C595">
        <v>424236976</v>
      </c>
      <c r="D595">
        <v>417165237</v>
      </c>
      <c r="E595">
        <v>1</v>
      </c>
      <c r="F595">
        <v>1</v>
      </c>
      <c r="G595">
        <v>1</v>
      </c>
      <c r="H595">
        <v>3</v>
      </c>
      <c r="I595" t="s">
        <v>1125</v>
      </c>
      <c r="J595" t="s">
        <v>1126</v>
      </c>
      <c r="K595" t="s">
        <v>1127</v>
      </c>
      <c r="L595">
        <v>1302</v>
      </c>
      <c r="N595">
        <v>1003</v>
      </c>
      <c r="O595" t="s">
        <v>1128</v>
      </c>
      <c r="P595" t="s">
        <v>1128</v>
      </c>
      <c r="Q595">
        <v>10</v>
      </c>
      <c r="X595">
        <v>0.245</v>
      </c>
      <c r="Y595">
        <v>37.71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15</v>
      </c>
      <c r="AG595">
        <v>0</v>
      </c>
      <c r="AH595">
        <v>2</v>
      </c>
      <c r="AI595">
        <v>424392987</v>
      </c>
      <c r="AJ595">
        <v>524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ROW(Source!A305)</f>
        <v>305</v>
      </c>
      <c r="B596">
        <v>424392988</v>
      </c>
      <c r="C596">
        <v>424236976</v>
      </c>
      <c r="D596">
        <v>417166911</v>
      </c>
      <c r="E596">
        <v>1</v>
      </c>
      <c r="F596">
        <v>1</v>
      </c>
      <c r="G596">
        <v>1</v>
      </c>
      <c r="H596">
        <v>3</v>
      </c>
      <c r="I596" t="s">
        <v>1147</v>
      </c>
      <c r="J596" t="s">
        <v>1148</v>
      </c>
      <c r="K596" t="s">
        <v>1149</v>
      </c>
      <c r="L596">
        <v>1348</v>
      </c>
      <c r="N596">
        <v>1009</v>
      </c>
      <c r="O596" t="s">
        <v>635</v>
      </c>
      <c r="P596" t="s">
        <v>635</v>
      </c>
      <c r="Q596">
        <v>1000</v>
      </c>
      <c r="X596">
        <v>6.2E-4</v>
      </c>
      <c r="Y596">
        <v>99190.96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15</v>
      </c>
      <c r="AG596">
        <v>0</v>
      </c>
      <c r="AH596">
        <v>2</v>
      </c>
      <c r="AI596">
        <v>424392988</v>
      </c>
      <c r="AJ596">
        <v>525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ROW(Source!A305)</f>
        <v>305</v>
      </c>
      <c r="B597">
        <v>424392989</v>
      </c>
      <c r="C597">
        <v>424236976</v>
      </c>
      <c r="D597">
        <v>417175577</v>
      </c>
      <c r="E597">
        <v>1</v>
      </c>
      <c r="F597">
        <v>1</v>
      </c>
      <c r="G597">
        <v>1</v>
      </c>
      <c r="H597">
        <v>3</v>
      </c>
      <c r="I597" t="s">
        <v>1141</v>
      </c>
      <c r="J597" t="s">
        <v>1142</v>
      </c>
      <c r="K597" t="s">
        <v>1143</v>
      </c>
      <c r="L597">
        <v>1346</v>
      </c>
      <c r="N597">
        <v>1009</v>
      </c>
      <c r="O597" t="s">
        <v>1046</v>
      </c>
      <c r="P597" t="s">
        <v>1046</v>
      </c>
      <c r="Q597">
        <v>1</v>
      </c>
      <c r="X597">
        <v>0.25</v>
      </c>
      <c r="Y597">
        <v>931.11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15</v>
      </c>
      <c r="AG597">
        <v>0</v>
      </c>
      <c r="AH597">
        <v>2</v>
      </c>
      <c r="AI597">
        <v>424392989</v>
      </c>
      <c r="AJ597">
        <v>526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ROW(Source!A305)</f>
        <v>305</v>
      </c>
      <c r="B598">
        <v>424392990</v>
      </c>
      <c r="C598">
        <v>424236976</v>
      </c>
      <c r="D598">
        <v>417183788</v>
      </c>
      <c r="E598">
        <v>1</v>
      </c>
      <c r="F598">
        <v>1</v>
      </c>
      <c r="G598">
        <v>1</v>
      </c>
      <c r="H598">
        <v>3</v>
      </c>
      <c r="I598" t="s">
        <v>1138</v>
      </c>
      <c r="J598" t="s">
        <v>1139</v>
      </c>
      <c r="K598" t="s">
        <v>1140</v>
      </c>
      <c r="L598">
        <v>1348</v>
      </c>
      <c r="N598">
        <v>1009</v>
      </c>
      <c r="O598" t="s">
        <v>635</v>
      </c>
      <c r="P598" t="s">
        <v>635</v>
      </c>
      <c r="Q598">
        <v>1000</v>
      </c>
      <c r="X598">
        <v>7.2000000000000005E-4</v>
      </c>
      <c r="Y598">
        <v>82698.14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15</v>
      </c>
      <c r="AG598">
        <v>0</v>
      </c>
      <c r="AH598">
        <v>2</v>
      </c>
      <c r="AI598">
        <v>424392990</v>
      </c>
      <c r="AJ598">
        <v>527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ROW(Source!A305)</f>
        <v>305</v>
      </c>
      <c r="B599">
        <v>424392991</v>
      </c>
      <c r="C599">
        <v>424236976</v>
      </c>
      <c r="D599">
        <v>417096729</v>
      </c>
      <c r="E599">
        <v>117</v>
      </c>
      <c r="F599">
        <v>1</v>
      </c>
      <c r="G599">
        <v>1</v>
      </c>
      <c r="H599">
        <v>3</v>
      </c>
      <c r="I599" t="s">
        <v>1252</v>
      </c>
      <c r="J599" t="s">
        <v>3</v>
      </c>
      <c r="K599" t="s">
        <v>1253</v>
      </c>
      <c r="L599">
        <v>3277935</v>
      </c>
      <c r="N599">
        <v>1013</v>
      </c>
      <c r="O599" t="s">
        <v>1254</v>
      </c>
      <c r="P599" t="s">
        <v>1254</v>
      </c>
      <c r="Q599">
        <v>1</v>
      </c>
      <c r="X599">
        <v>2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 t="s">
        <v>15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ROW(Source!A306)</f>
        <v>306</v>
      </c>
      <c r="B600">
        <v>424392993</v>
      </c>
      <c r="C600">
        <v>424236999</v>
      </c>
      <c r="D600">
        <v>417090720</v>
      </c>
      <c r="E600">
        <v>117</v>
      </c>
      <c r="F600">
        <v>1</v>
      </c>
      <c r="G600">
        <v>1</v>
      </c>
      <c r="H600">
        <v>1</v>
      </c>
      <c r="I600" t="s">
        <v>1087</v>
      </c>
      <c r="J600" t="s">
        <v>3</v>
      </c>
      <c r="K600" t="s">
        <v>1088</v>
      </c>
      <c r="L600">
        <v>1191</v>
      </c>
      <c r="N600">
        <v>1013</v>
      </c>
      <c r="O600" t="s">
        <v>856</v>
      </c>
      <c r="P600" t="s">
        <v>856</v>
      </c>
      <c r="Q600">
        <v>1</v>
      </c>
      <c r="X600">
        <v>29.44</v>
      </c>
      <c r="Y600">
        <v>0</v>
      </c>
      <c r="Z600">
        <v>0</v>
      </c>
      <c r="AA600">
        <v>0</v>
      </c>
      <c r="AB600">
        <v>527.6</v>
      </c>
      <c r="AC600">
        <v>0</v>
      </c>
      <c r="AD600">
        <v>1</v>
      </c>
      <c r="AE600">
        <v>1</v>
      </c>
      <c r="AF600" t="s">
        <v>407</v>
      </c>
      <c r="AG600">
        <v>8.8320000000000007</v>
      </c>
      <c r="AH600">
        <v>2</v>
      </c>
      <c r="AI600">
        <v>424392993</v>
      </c>
      <c r="AJ600">
        <v>528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ROW(Source!A306)</f>
        <v>306</v>
      </c>
      <c r="B601">
        <v>424392994</v>
      </c>
      <c r="C601">
        <v>424236999</v>
      </c>
      <c r="D601">
        <v>417090896</v>
      </c>
      <c r="E601">
        <v>117</v>
      </c>
      <c r="F601">
        <v>1</v>
      </c>
      <c r="G601">
        <v>1</v>
      </c>
      <c r="H601">
        <v>1</v>
      </c>
      <c r="I601" t="s">
        <v>854</v>
      </c>
      <c r="J601" t="s">
        <v>3</v>
      </c>
      <c r="K601" t="s">
        <v>855</v>
      </c>
      <c r="L601">
        <v>1191</v>
      </c>
      <c r="N601">
        <v>1013</v>
      </c>
      <c r="O601" t="s">
        <v>856</v>
      </c>
      <c r="P601" t="s">
        <v>856</v>
      </c>
      <c r="Q601">
        <v>1</v>
      </c>
      <c r="X601">
        <v>0.4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2</v>
      </c>
      <c r="AF601" t="s">
        <v>407</v>
      </c>
      <c r="AG601">
        <v>0.12</v>
      </c>
      <c r="AH601">
        <v>2</v>
      </c>
      <c r="AI601">
        <v>424392994</v>
      </c>
      <c r="AJ601">
        <v>529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ROW(Source!A306)</f>
        <v>306</v>
      </c>
      <c r="B602">
        <v>424392995</v>
      </c>
      <c r="C602">
        <v>424236999</v>
      </c>
      <c r="D602">
        <v>417097392</v>
      </c>
      <c r="E602">
        <v>1</v>
      </c>
      <c r="F602">
        <v>1</v>
      </c>
      <c r="G602">
        <v>1</v>
      </c>
      <c r="H602">
        <v>2</v>
      </c>
      <c r="I602" t="s">
        <v>963</v>
      </c>
      <c r="J602" t="s">
        <v>964</v>
      </c>
      <c r="K602" t="s">
        <v>965</v>
      </c>
      <c r="L602">
        <v>1368</v>
      </c>
      <c r="N602">
        <v>1011</v>
      </c>
      <c r="O602" t="s">
        <v>748</v>
      </c>
      <c r="P602" t="s">
        <v>748</v>
      </c>
      <c r="Q602">
        <v>1</v>
      </c>
      <c r="X602">
        <v>0.2</v>
      </c>
      <c r="Y602">
        <v>0</v>
      </c>
      <c r="Z602">
        <v>1626.29</v>
      </c>
      <c r="AA602">
        <v>724.95</v>
      </c>
      <c r="AB602">
        <v>0</v>
      </c>
      <c r="AC602">
        <v>0</v>
      </c>
      <c r="AD602">
        <v>1</v>
      </c>
      <c r="AE602">
        <v>0</v>
      </c>
      <c r="AF602" t="s">
        <v>407</v>
      </c>
      <c r="AG602">
        <v>0.06</v>
      </c>
      <c r="AH602">
        <v>2</v>
      </c>
      <c r="AI602">
        <v>424392995</v>
      </c>
      <c r="AJ602">
        <v>530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ROW(Source!A306)</f>
        <v>306</v>
      </c>
      <c r="B603">
        <v>424392996</v>
      </c>
      <c r="C603">
        <v>424236999</v>
      </c>
      <c r="D603">
        <v>417097489</v>
      </c>
      <c r="E603">
        <v>1</v>
      </c>
      <c r="F603">
        <v>1</v>
      </c>
      <c r="G603">
        <v>1</v>
      </c>
      <c r="H603">
        <v>2</v>
      </c>
      <c r="I603" t="s">
        <v>1107</v>
      </c>
      <c r="J603" t="s">
        <v>1108</v>
      </c>
      <c r="K603" t="s">
        <v>1109</v>
      </c>
      <c r="L603">
        <v>1368</v>
      </c>
      <c r="N603">
        <v>1011</v>
      </c>
      <c r="O603" t="s">
        <v>748</v>
      </c>
      <c r="P603" t="s">
        <v>748</v>
      </c>
      <c r="Q603">
        <v>1</v>
      </c>
      <c r="X603">
        <v>6.62</v>
      </c>
      <c r="Y603">
        <v>0</v>
      </c>
      <c r="Z603">
        <v>1.75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407</v>
      </c>
      <c r="AG603">
        <v>1.986</v>
      </c>
      <c r="AH603">
        <v>2</v>
      </c>
      <c r="AI603">
        <v>424392996</v>
      </c>
      <c r="AJ603">
        <v>531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ROW(Source!A306)</f>
        <v>306</v>
      </c>
      <c r="B604">
        <v>424392997</v>
      </c>
      <c r="C604">
        <v>424236999</v>
      </c>
      <c r="D604">
        <v>417097533</v>
      </c>
      <c r="E604">
        <v>1</v>
      </c>
      <c r="F604">
        <v>1</v>
      </c>
      <c r="G604">
        <v>1</v>
      </c>
      <c r="H604">
        <v>2</v>
      </c>
      <c r="I604" t="s">
        <v>1122</v>
      </c>
      <c r="J604" t="s">
        <v>1123</v>
      </c>
      <c r="K604" t="s">
        <v>1124</v>
      </c>
      <c r="L604">
        <v>1368</v>
      </c>
      <c r="N604">
        <v>1011</v>
      </c>
      <c r="O604" t="s">
        <v>748</v>
      </c>
      <c r="P604" t="s">
        <v>748</v>
      </c>
      <c r="Q604">
        <v>1</v>
      </c>
      <c r="X604">
        <v>6.62</v>
      </c>
      <c r="Y604">
        <v>0</v>
      </c>
      <c r="Z604">
        <v>13.44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407</v>
      </c>
      <c r="AG604">
        <v>1.986</v>
      </c>
      <c r="AH604">
        <v>2</v>
      </c>
      <c r="AI604">
        <v>424392997</v>
      </c>
      <c r="AJ604">
        <v>532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ROW(Source!A306)</f>
        <v>306</v>
      </c>
      <c r="B605">
        <v>424392998</v>
      </c>
      <c r="C605">
        <v>424236999</v>
      </c>
      <c r="D605">
        <v>417098287</v>
      </c>
      <c r="E605">
        <v>1</v>
      </c>
      <c r="F605">
        <v>1</v>
      </c>
      <c r="G605">
        <v>1</v>
      </c>
      <c r="H605">
        <v>2</v>
      </c>
      <c r="I605" t="s">
        <v>901</v>
      </c>
      <c r="J605" t="s">
        <v>902</v>
      </c>
      <c r="K605" t="s">
        <v>903</v>
      </c>
      <c r="L605">
        <v>1368</v>
      </c>
      <c r="N605">
        <v>1011</v>
      </c>
      <c r="O605" t="s">
        <v>748</v>
      </c>
      <c r="P605" t="s">
        <v>748</v>
      </c>
      <c r="Q605">
        <v>1</v>
      </c>
      <c r="X605">
        <v>0.2</v>
      </c>
      <c r="Y605">
        <v>0</v>
      </c>
      <c r="Z605">
        <v>641.70000000000005</v>
      </c>
      <c r="AA605">
        <v>539.69000000000005</v>
      </c>
      <c r="AB605">
        <v>0</v>
      </c>
      <c r="AC605">
        <v>0</v>
      </c>
      <c r="AD605">
        <v>1</v>
      </c>
      <c r="AE605">
        <v>0</v>
      </c>
      <c r="AF605" t="s">
        <v>407</v>
      </c>
      <c r="AG605">
        <v>0.06</v>
      </c>
      <c r="AH605">
        <v>2</v>
      </c>
      <c r="AI605">
        <v>424392998</v>
      </c>
      <c r="AJ605">
        <v>533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ROW(Source!A306)</f>
        <v>306</v>
      </c>
      <c r="B606">
        <v>424392999</v>
      </c>
      <c r="C606">
        <v>424236999</v>
      </c>
      <c r="D606">
        <v>417165237</v>
      </c>
      <c r="E606">
        <v>1</v>
      </c>
      <c r="F606">
        <v>1</v>
      </c>
      <c r="G606">
        <v>1</v>
      </c>
      <c r="H606">
        <v>3</v>
      </c>
      <c r="I606" t="s">
        <v>1125</v>
      </c>
      <c r="J606" t="s">
        <v>1126</v>
      </c>
      <c r="K606" t="s">
        <v>1127</v>
      </c>
      <c r="L606">
        <v>1302</v>
      </c>
      <c r="N606">
        <v>1003</v>
      </c>
      <c r="O606" t="s">
        <v>1128</v>
      </c>
      <c r="P606" t="s">
        <v>1128</v>
      </c>
      <c r="Q606">
        <v>10</v>
      </c>
      <c r="X606">
        <v>9.6000000000000002E-2</v>
      </c>
      <c r="Y606">
        <v>37.71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342</v>
      </c>
      <c r="AG606">
        <v>0</v>
      </c>
      <c r="AH606">
        <v>2</v>
      </c>
      <c r="AI606">
        <v>424392999</v>
      </c>
      <c r="AJ606">
        <v>534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ROW(Source!A306)</f>
        <v>306</v>
      </c>
      <c r="B607">
        <v>424393000</v>
      </c>
      <c r="C607">
        <v>424236999</v>
      </c>
      <c r="D607">
        <v>417175577</v>
      </c>
      <c r="E607">
        <v>1</v>
      </c>
      <c r="F607">
        <v>1</v>
      </c>
      <c r="G607">
        <v>1</v>
      </c>
      <c r="H607">
        <v>3</v>
      </c>
      <c r="I607" t="s">
        <v>1141</v>
      </c>
      <c r="J607" t="s">
        <v>1142</v>
      </c>
      <c r="K607" t="s">
        <v>1143</v>
      </c>
      <c r="L607">
        <v>1346</v>
      </c>
      <c r="N607">
        <v>1009</v>
      </c>
      <c r="O607" t="s">
        <v>1046</v>
      </c>
      <c r="P607" t="s">
        <v>1046</v>
      </c>
      <c r="Q607">
        <v>1</v>
      </c>
      <c r="X607">
        <v>0.5</v>
      </c>
      <c r="Y607">
        <v>931.11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342</v>
      </c>
      <c r="AG607">
        <v>0</v>
      </c>
      <c r="AH607">
        <v>2</v>
      </c>
      <c r="AI607">
        <v>424393000</v>
      </c>
      <c r="AJ607">
        <v>535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ROW(Source!A306)</f>
        <v>306</v>
      </c>
      <c r="B608">
        <v>424393001</v>
      </c>
      <c r="C608">
        <v>424236999</v>
      </c>
      <c r="D608">
        <v>417183788</v>
      </c>
      <c r="E608">
        <v>1</v>
      </c>
      <c r="F608">
        <v>1</v>
      </c>
      <c r="G608">
        <v>1</v>
      </c>
      <c r="H608">
        <v>3</v>
      </c>
      <c r="I608" t="s">
        <v>1138</v>
      </c>
      <c r="J608" t="s">
        <v>1139</v>
      </c>
      <c r="K608" t="s">
        <v>1140</v>
      </c>
      <c r="L608">
        <v>1348</v>
      </c>
      <c r="N608">
        <v>1009</v>
      </c>
      <c r="O608" t="s">
        <v>635</v>
      </c>
      <c r="P608" t="s">
        <v>635</v>
      </c>
      <c r="Q608">
        <v>1000</v>
      </c>
      <c r="X608">
        <v>6.0000000000000002E-5</v>
      </c>
      <c r="Y608">
        <v>82698.14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342</v>
      </c>
      <c r="AG608">
        <v>0</v>
      </c>
      <c r="AH608">
        <v>2</v>
      </c>
      <c r="AI608">
        <v>424393001</v>
      </c>
      <c r="AJ608">
        <v>536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ROW(Source!A306)</f>
        <v>306</v>
      </c>
      <c r="B609">
        <v>424393002</v>
      </c>
      <c r="C609">
        <v>424236999</v>
      </c>
      <c r="D609">
        <v>417096729</v>
      </c>
      <c r="E609">
        <v>117</v>
      </c>
      <c r="F609">
        <v>1</v>
      </c>
      <c r="G609">
        <v>1</v>
      </c>
      <c r="H609">
        <v>3</v>
      </c>
      <c r="I609" t="s">
        <v>1252</v>
      </c>
      <c r="J609" t="s">
        <v>3</v>
      </c>
      <c r="K609" t="s">
        <v>1253</v>
      </c>
      <c r="L609">
        <v>3277935</v>
      </c>
      <c r="N609">
        <v>1013</v>
      </c>
      <c r="O609" t="s">
        <v>1254</v>
      </c>
      <c r="P609" t="s">
        <v>1254</v>
      </c>
      <c r="Q609">
        <v>1</v>
      </c>
      <c r="X609">
        <v>2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 t="s">
        <v>342</v>
      </c>
      <c r="AG609">
        <v>0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ROW(Source!A307)</f>
        <v>307</v>
      </c>
      <c r="B610">
        <v>424393004</v>
      </c>
      <c r="C610">
        <v>424237020</v>
      </c>
      <c r="D610">
        <v>417090720</v>
      </c>
      <c r="E610">
        <v>117</v>
      </c>
      <c r="F610">
        <v>1</v>
      </c>
      <c r="G610">
        <v>1</v>
      </c>
      <c r="H610">
        <v>1</v>
      </c>
      <c r="I610" t="s">
        <v>1087</v>
      </c>
      <c r="J610" t="s">
        <v>3</v>
      </c>
      <c r="K610" t="s">
        <v>1088</v>
      </c>
      <c r="L610">
        <v>1191</v>
      </c>
      <c r="N610">
        <v>1013</v>
      </c>
      <c r="O610" t="s">
        <v>856</v>
      </c>
      <c r="P610" t="s">
        <v>856</v>
      </c>
      <c r="Q610">
        <v>1</v>
      </c>
      <c r="X610">
        <v>29.44</v>
      </c>
      <c r="Y610">
        <v>0</v>
      </c>
      <c r="Z610">
        <v>0</v>
      </c>
      <c r="AA610">
        <v>0</v>
      </c>
      <c r="AB610">
        <v>527.6</v>
      </c>
      <c r="AC610">
        <v>0</v>
      </c>
      <c r="AD610">
        <v>1</v>
      </c>
      <c r="AE610">
        <v>1</v>
      </c>
      <c r="AF610" t="s">
        <v>3</v>
      </c>
      <c r="AG610">
        <v>29.44</v>
      </c>
      <c r="AH610">
        <v>2</v>
      </c>
      <c r="AI610">
        <v>424393004</v>
      </c>
      <c r="AJ610">
        <v>537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ROW(Source!A307)</f>
        <v>307</v>
      </c>
      <c r="B611">
        <v>424393005</v>
      </c>
      <c r="C611">
        <v>424237020</v>
      </c>
      <c r="D611">
        <v>417090896</v>
      </c>
      <c r="E611">
        <v>117</v>
      </c>
      <c r="F611">
        <v>1</v>
      </c>
      <c r="G611">
        <v>1</v>
      </c>
      <c r="H611">
        <v>1</v>
      </c>
      <c r="I611" t="s">
        <v>854</v>
      </c>
      <c r="J611" t="s">
        <v>3</v>
      </c>
      <c r="K611" t="s">
        <v>855</v>
      </c>
      <c r="L611">
        <v>1191</v>
      </c>
      <c r="N611">
        <v>1013</v>
      </c>
      <c r="O611" t="s">
        <v>856</v>
      </c>
      <c r="P611" t="s">
        <v>856</v>
      </c>
      <c r="Q611">
        <v>1</v>
      </c>
      <c r="X611">
        <v>0.4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2</v>
      </c>
      <c r="AF611" t="s">
        <v>3</v>
      </c>
      <c r="AG611">
        <v>0.4</v>
      </c>
      <c r="AH611">
        <v>2</v>
      </c>
      <c r="AI611">
        <v>424393005</v>
      </c>
      <c r="AJ611">
        <v>538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ROW(Source!A307)</f>
        <v>307</v>
      </c>
      <c r="B612">
        <v>424393006</v>
      </c>
      <c r="C612">
        <v>424237020</v>
      </c>
      <c r="D612">
        <v>417097392</v>
      </c>
      <c r="E612">
        <v>1</v>
      </c>
      <c r="F612">
        <v>1</v>
      </c>
      <c r="G612">
        <v>1</v>
      </c>
      <c r="H612">
        <v>2</v>
      </c>
      <c r="I612" t="s">
        <v>963</v>
      </c>
      <c r="J612" t="s">
        <v>964</v>
      </c>
      <c r="K612" t="s">
        <v>965</v>
      </c>
      <c r="L612">
        <v>1368</v>
      </c>
      <c r="N612">
        <v>1011</v>
      </c>
      <c r="O612" t="s">
        <v>748</v>
      </c>
      <c r="P612" t="s">
        <v>748</v>
      </c>
      <c r="Q612">
        <v>1</v>
      </c>
      <c r="X612">
        <v>0.2</v>
      </c>
      <c r="Y612">
        <v>0</v>
      </c>
      <c r="Z612">
        <v>1626.29</v>
      </c>
      <c r="AA612">
        <v>724.95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0.2</v>
      </c>
      <c r="AH612">
        <v>2</v>
      </c>
      <c r="AI612">
        <v>424393006</v>
      </c>
      <c r="AJ612">
        <v>539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ROW(Source!A307)</f>
        <v>307</v>
      </c>
      <c r="B613">
        <v>424393007</v>
      </c>
      <c r="C613">
        <v>424237020</v>
      </c>
      <c r="D613">
        <v>417097489</v>
      </c>
      <c r="E613">
        <v>1</v>
      </c>
      <c r="F613">
        <v>1</v>
      </c>
      <c r="G613">
        <v>1</v>
      </c>
      <c r="H613">
        <v>2</v>
      </c>
      <c r="I613" t="s">
        <v>1107</v>
      </c>
      <c r="J613" t="s">
        <v>1108</v>
      </c>
      <c r="K613" t="s">
        <v>1109</v>
      </c>
      <c r="L613">
        <v>1368</v>
      </c>
      <c r="N613">
        <v>1011</v>
      </c>
      <c r="O613" t="s">
        <v>748</v>
      </c>
      <c r="P613" t="s">
        <v>748</v>
      </c>
      <c r="Q613">
        <v>1</v>
      </c>
      <c r="X613">
        <v>6.62</v>
      </c>
      <c r="Y613">
        <v>0</v>
      </c>
      <c r="Z613">
        <v>1.75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6.62</v>
      </c>
      <c r="AH613">
        <v>2</v>
      </c>
      <c r="AI613">
        <v>424393007</v>
      </c>
      <c r="AJ613">
        <v>540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ROW(Source!A307)</f>
        <v>307</v>
      </c>
      <c r="B614">
        <v>424393008</v>
      </c>
      <c r="C614">
        <v>424237020</v>
      </c>
      <c r="D614">
        <v>417097533</v>
      </c>
      <c r="E614">
        <v>1</v>
      </c>
      <c r="F614">
        <v>1</v>
      </c>
      <c r="G614">
        <v>1</v>
      </c>
      <c r="H614">
        <v>2</v>
      </c>
      <c r="I614" t="s">
        <v>1122</v>
      </c>
      <c r="J614" t="s">
        <v>1123</v>
      </c>
      <c r="K614" t="s">
        <v>1124</v>
      </c>
      <c r="L614">
        <v>1368</v>
      </c>
      <c r="N614">
        <v>1011</v>
      </c>
      <c r="O614" t="s">
        <v>748</v>
      </c>
      <c r="P614" t="s">
        <v>748</v>
      </c>
      <c r="Q614">
        <v>1</v>
      </c>
      <c r="X614">
        <v>6.62</v>
      </c>
      <c r="Y614">
        <v>0</v>
      </c>
      <c r="Z614">
        <v>13.44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6.62</v>
      </c>
      <c r="AH614">
        <v>2</v>
      </c>
      <c r="AI614">
        <v>424393008</v>
      </c>
      <c r="AJ614">
        <v>541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ROW(Source!A307)</f>
        <v>307</v>
      </c>
      <c r="B615">
        <v>424393009</v>
      </c>
      <c r="C615">
        <v>424237020</v>
      </c>
      <c r="D615">
        <v>417098287</v>
      </c>
      <c r="E615">
        <v>1</v>
      </c>
      <c r="F615">
        <v>1</v>
      </c>
      <c r="G615">
        <v>1</v>
      </c>
      <c r="H615">
        <v>2</v>
      </c>
      <c r="I615" t="s">
        <v>901</v>
      </c>
      <c r="J615" t="s">
        <v>902</v>
      </c>
      <c r="K615" t="s">
        <v>903</v>
      </c>
      <c r="L615">
        <v>1368</v>
      </c>
      <c r="N615">
        <v>1011</v>
      </c>
      <c r="O615" t="s">
        <v>748</v>
      </c>
      <c r="P615" t="s">
        <v>748</v>
      </c>
      <c r="Q615">
        <v>1</v>
      </c>
      <c r="X615">
        <v>0.2</v>
      </c>
      <c r="Y615">
        <v>0</v>
      </c>
      <c r="Z615">
        <v>641.70000000000005</v>
      </c>
      <c r="AA615">
        <v>539.69000000000005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0.2</v>
      </c>
      <c r="AH615">
        <v>2</v>
      </c>
      <c r="AI615">
        <v>424393009</v>
      </c>
      <c r="AJ615">
        <v>542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ROW(Source!A307)</f>
        <v>307</v>
      </c>
      <c r="B616">
        <v>424393010</v>
      </c>
      <c r="C616">
        <v>424237020</v>
      </c>
      <c r="D616">
        <v>417165237</v>
      </c>
      <c r="E616">
        <v>1</v>
      </c>
      <c r="F616">
        <v>1</v>
      </c>
      <c r="G616">
        <v>1</v>
      </c>
      <c r="H616">
        <v>3</v>
      </c>
      <c r="I616" t="s">
        <v>1125</v>
      </c>
      <c r="J616" t="s">
        <v>1126</v>
      </c>
      <c r="K616" t="s">
        <v>1127</v>
      </c>
      <c r="L616">
        <v>1302</v>
      </c>
      <c r="N616">
        <v>1003</v>
      </c>
      <c r="O616" t="s">
        <v>1128</v>
      </c>
      <c r="P616" t="s">
        <v>1128</v>
      </c>
      <c r="Q616">
        <v>10</v>
      </c>
      <c r="X616">
        <v>9.6000000000000002E-2</v>
      </c>
      <c r="Y616">
        <v>37.71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15</v>
      </c>
      <c r="AG616">
        <v>0</v>
      </c>
      <c r="AH616">
        <v>2</v>
      </c>
      <c r="AI616">
        <v>424393010</v>
      </c>
      <c r="AJ616">
        <v>543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ROW(Source!A307)</f>
        <v>307</v>
      </c>
      <c r="B617">
        <v>424393011</v>
      </c>
      <c r="C617">
        <v>424237020</v>
      </c>
      <c r="D617">
        <v>417175577</v>
      </c>
      <c r="E617">
        <v>1</v>
      </c>
      <c r="F617">
        <v>1</v>
      </c>
      <c r="G617">
        <v>1</v>
      </c>
      <c r="H617">
        <v>3</v>
      </c>
      <c r="I617" t="s">
        <v>1141</v>
      </c>
      <c r="J617" t="s">
        <v>1142</v>
      </c>
      <c r="K617" t="s">
        <v>1143</v>
      </c>
      <c r="L617">
        <v>1346</v>
      </c>
      <c r="N617">
        <v>1009</v>
      </c>
      <c r="O617" t="s">
        <v>1046</v>
      </c>
      <c r="P617" t="s">
        <v>1046</v>
      </c>
      <c r="Q617">
        <v>1</v>
      </c>
      <c r="X617">
        <v>0.5</v>
      </c>
      <c r="Y617">
        <v>931.11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15</v>
      </c>
      <c r="AG617">
        <v>0</v>
      </c>
      <c r="AH617">
        <v>2</v>
      </c>
      <c r="AI617">
        <v>424393011</v>
      </c>
      <c r="AJ617">
        <v>544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ROW(Source!A307)</f>
        <v>307</v>
      </c>
      <c r="B618">
        <v>424393012</v>
      </c>
      <c r="C618">
        <v>424237020</v>
      </c>
      <c r="D618">
        <v>417183788</v>
      </c>
      <c r="E618">
        <v>1</v>
      </c>
      <c r="F618">
        <v>1</v>
      </c>
      <c r="G618">
        <v>1</v>
      </c>
      <c r="H618">
        <v>3</v>
      </c>
      <c r="I618" t="s">
        <v>1138</v>
      </c>
      <c r="J618" t="s">
        <v>1139</v>
      </c>
      <c r="K618" t="s">
        <v>1140</v>
      </c>
      <c r="L618">
        <v>1348</v>
      </c>
      <c r="N618">
        <v>1009</v>
      </c>
      <c r="O618" t="s">
        <v>635</v>
      </c>
      <c r="P618" t="s">
        <v>635</v>
      </c>
      <c r="Q618">
        <v>1000</v>
      </c>
      <c r="X618">
        <v>6.0000000000000002E-5</v>
      </c>
      <c r="Y618">
        <v>82698.14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15</v>
      </c>
      <c r="AG618">
        <v>0</v>
      </c>
      <c r="AH618">
        <v>2</v>
      </c>
      <c r="AI618">
        <v>424393012</v>
      </c>
      <c r="AJ618">
        <v>545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ROW(Source!A307)</f>
        <v>307</v>
      </c>
      <c r="B619">
        <v>424393013</v>
      </c>
      <c r="C619">
        <v>424237020</v>
      </c>
      <c r="D619">
        <v>417096729</v>
      </c>
      <c r="E619">
        <v>117</v>
      </c>
      <c r="F619">
        <v>1</v>
      </c>
      <c r="G619">
        <v>1</v>
      </c>
      <c r="H619">
        <v>3</v>
      </c>
      <c r="I619" t="s">
        <v>1252</v>
      </c>
      <c r="J619" t="s">
        <v>3</v>
      </c>
      <c r="K619" t="s">
        <v>1253</v>
      </c>
      <c r="L619">
        <v>3277935</v>
      </c>
      <c r="N619">
        <v>1013</v>
      </c>
      <c r="O619" t="s">
        <v>1254</v>
      </c>
      <c r="P619" t="s">
        <v>1254</v>
      </c>
      <c r="Q619">
        <v>1</v>
      </c>
      <c r="X619">
        <v>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 t="s">
        <v>15</v>
      </c>
      <c r="AG619">
        <v>0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ROW(Source!A309)</f>
        <v>309</v>
      </c>
      <c r="B620">
        <v>424393015</v>
      </c>
      <c r="C620">
        <v>424237042</v>
      </c>
      <c r="D620">
        <v>417090720</v>
      </c>
      <c r="E620">
        <v>117</v>
      </c>
      <c r="F620">
        <v>1</v>
      </c>
      <c r="G620">
        <v>1</v>
      </c>
      <c r="H620">
        <v>1</v>
      </c>
      <c r="I620" t="s">
        <v>1087</v>
      </c>
      <c r="J620" t="s">
        <v>3</v>
      </c>
      <c r="K620" t="s">
        <v>1088</v>
      </c>
      <c r="L620">
        <v>1191</v>
      </c>
      <c r="N620">
        <v>1013</v>
      </c>
      <c r="O620" t="s">
        <v>856</v>
      </c>
      <c r="P620" t="s">
        <v>856</v>
      </c>
      <c r="Q620">
        <v>1</v>
      </c>
      <c r="X620">
        <v>14.08</v>
      </c>
      <c r="Y620">
        <v>0</v>
      </c>
      <c r="Z620">
        <v>0</v>
      </c>
      <c r="AA620">
        <v>0</v>
      </c>
      <c r="AB620">
        <v>527.6</v>
      </c>
      <c r="AC620">
        <v>0</v>
      </c>
      <c r="AD620">
        <v>1</v>
      </c>
      <c r="AE620">
        <v>1</v>
      </c>
      <c r="AF620" t="s">
        <v>407</v>
      </c>
      <c r="AG620">
        <v>4.2240000000000002</v>
      </c>
      <c r="AH620">
        <v>2</v>
      </c>
      <c r="AI620">
        <v>424393015</v>
      </c>
      <c r="AJ620">
        <v>546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ROW(Source!A309)</f>
        <v>309</v>
      </c>
      <c r="B621">
        <v>424393016</v>
      </c>
      <c r="C621">
        <v>424237042</v>
      </c>
      <c r="D621">
        <v>417090896</v>
      </c>
      <c r="E621">
        <v>117</v>
      </c>
      <c r="F621">
        <v>1</v>
      </c>
      <c r="G621">
        <v>1</v>
      </c>
      <c r="H621">
        <v>1</v>
      </c>
      <c r="I621" t="s">
        <v>854</v>
      </c>
      <c r="J621" t="s">
        <v>3</v>
      </c>
      <c r="K621" t="s">
        <v>855</v>
      </c>
      <c r="L621">
        <v>1191</v>
      </c>
      <c r="N621">
        <v>1013</v>
      </c>
      <c r="O621" t="s">
        <v>856</v>
      </c>
      <c r="P621" t="s">
        <v>856</v>
      </c>
      <c r="Q621">
        <v>1</v>
      </c>
      <c r="X621">
        <v>0.4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2</v>
      </c>
      <c r="AF621" t="s">
        <v>407</v>
      </c>
      <c r="AG621">
        <v>0.12</v>
      </c>
      <c r="AH621">
        <v>2</v>
      </c>
      <c r="AI621">
        <v>424393016</v>
      </c>
      <c r="AJ621">
        <v>547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ROW(Source!A309)</f>
        <v>309</v>
      </c>
      <c r="B622">
        <v>424393017</v>
      </c>
      <c r="C622">
        <v>424237042</v>
      </c>
      <c r="D622">
        <v>417097392</v>
      </c>
      <c r="E622">
        <v>1</v>
      </c>
      <c r="F622">
        <v>1</v>
      </c>
      <c r="G622">
        <v>1</v>
      </c>
      <c r="H622">
        <v>2</v>
      </c>
      <c r="I622" t="s">
        <v>963</v>
      </c>
      <c r="J622" t="s">
        <v>964</v>
      </c>
      <c r="K622" t="s">
        <v>965</v>
      </c>
      <c r="L622">
        <v>1368</v>
      </c>
      <c r="N622">
        <v>1011</v>
      </c>
      <c r="O622" t="s">
        <v>748</v>
      </c>
      <c r="P622" t="s">
        <v>748</v>
      </c>
      <c r="Q622">
        <v>1</v>
      </c>
      <c r="X622">
        <v>0.2</v>
      </c>
      <c r="Y622">
        <v>0</v>
      </c>
      <c r="Z622">
        <v>1626.29</v>
      </c>
      <c r="AA622">
        <v>724.95</v>
      </c>
      <c r="AB622">
        <v>0</v>
      </c>
      <c r="AC622">
        <v>0</v>
      </c>
      <c r="AD622">
        <v>1</v>
      </c>
      <c r="AE622">
        <v>0</v>
      </c>
      <c r="AF622" t="s">
        <v>407</v>
      </c>
      <c r="AG622">
        <v>0.06</v>
      </c>
      <c r="AH622">
        <v>2</v>
      </c>
      <c r="AI622">
        <v>424393017</v>
      </c>
      <c r="AJ622">
        <v>548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ROW(Source!A309)</f>
        <v>309</v>
      </c>
      <c r="B623">
        <v>424393018</v>
      </c>
      <c r="C623">
        <v>424237042</v>
      </c>
      <c r="D623">
        <v>417097489</v>
      </c>
      <c r="E623">
        <v>1</v>
      </c>
      <c r="F623">
        <v>1</v>
      </c>
      <c r="G623">
        <v>1</v>
      </c>
      <c r="H623">
        <v>2</v>
      </c>
      <c r="I623" t="s">
        <v>1107</v>
      </c>
      <c r="J623" t="s">
        <v>1108</v>
      </c>
      <c r="K623" t="s">
        <v>1109</v>
      </c>
      <c r="L623">
        <v>1368</v>
      </c>
      <c r="N623">
        <v>1011</v>
      </c>
      <c r="O623" t="s">
        <v>748</v>
      </c>
      <c r="P623" t="s">
        <v>748</v>
      </c>
      <c r="Q623">
        <v>1</v>
      </c>
      <c r="X623">
        <v>3.34</v>
      </c>
      <c r="Y623">
        <v>0</v>
      </c>
      <c r="Z623">
        <v>1.75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407</v>
      </c>
      <c r="AG623">
        <v>1.002</v>
      </c>
      <c r="AH623">
        <v>2</v>
      </c>
      <c r="AI623">
        <v>424393018</v>
      </c>
      <c r="AJ623">
        <v>549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ROW(Source!A309)</f>
        <v>309</v>
      </c>
      <c r="B624">
        <v>424393019</v>
      </c>
      <c r="C624">
        <v>424237042</v>
      </c>
      <c r="D624">
        <v>417097532</v>
      </c>
      <c r="E624">
        <v>1</v>
      </c>
      <c r="F624">
        <v>1</v>
      </c>
      <c r="G624">
        <v>1</v>
      </c>
      <c r="H624">
        <v>2</v>
      </c>
      <c r="I624" t="s">
        <v>1150</v>
      </c>
      <c r="J624" t="s">
        <v>1151</v>
      </c>
      <c r="K624" t="s">
        <v>1152</v>
      </c>
      <c r="L624">
        <v>1368</v>
      </c>
      <c r="N624">
        <v>1011</v>
      </c>
      <c r="O624" t="s">
        <v>748</v>
      </c>
      <c r="P624" t="s">
        <v>748</v>
      </c>
      <c r="Q624">
        <v>1</v>
      </c>
      <c r="X624">
        <v>3.34</v>
      </c>
      <c r="Y624">
        <v>0</v>
      </c>
      <c r="Z624">
        <v>8.84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407</v>
      </c>
      <c r="AG624">
        <v>1.002</v>
      </c>
      <c r="AH624">
        <v>2</v>
      </c>
      <c r="AI624">
        <v>424393019</v>
      </c>
      <c r="AJ624">
        <v>550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ROW(Source!A309)</f>
        <v>309</v>
      </c>
      <c r="B625">
        <v>424393020</v>
      </c>
      <c r="C625">
        <v>424237042</v>
      </c>
      <c r="D625">
        <v>417098287</v>
      </c>
      <c r="E625">
        <v>1</v>
      </c>
      <c r="F625">
        <v>1</v>
      </c>
      <c r="G625">
        <v>1</v>
      </c>
      <c r="H625">
        <v>2</v>
      </c>
      <c r="I625" t="s">
        <v>901</v>
      </c>
      <c r="J625" t="s">
        <v>902</v>
      </c>
      <c r="K625" t="s">
        <v>903</v>
      </c>
      <c r="L625">
        <v>1368</v>
      </c>
      <c r="N625">
        <v>1011</v>
      </c>
      <c r="O625" t="s">
        <v>748</v>
      </c>
      <c r="P625" t="s">
        <v>748</v>
      </c>
      <c r="Q625">
        <v>1</v>
      </c>
      <c r="X625">
        <v>0.2</v>
      </c>
      <c r="Y625">
        <v>0</v>
      </c>
      <c r="Z625">
        <v>641.70000000000005</v>
      </c>
      <c r="AA625">
        <v>539.69000000000005</v>
      </c>
      <c r="AB625">
        <v>0</v>
      </c>
      <c r="AC625">
        <v>0</v>
      </c>
      <c r="AD625">
        <v>1</v>
      </c>
      <c r="AE625">
        <v>0</v>
      </c>
      <c r="AF625" t="s">
        <v>407</v>
      </c>
      <c r="AG625">
        <v>0.06</v>
      </c>
      <c r="AH625">
        <v>2</v>
      </c>
      <c r="AI625">
        <v>424393020</v>
      </c>
      <c r="AJ625">
        <v>551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ROW(Source!A309)</f>
        <v>309</v>
      </c>
      <c r="B626">
        <v>424393021</v>
      </c>
      <c r="C626">
        <v>424237042</v>
      </c>
      <c r="D626">
        <v>417165237</v>
      </c>
      <c r="E626">
        <v>1</v>
      </c>
      <c r="F626">
        <v>1</v>
      </c>
      <c r="G626">
        <v>1</v>
      </c>
      <c r="H626">
        <v>3</v>
      </c>
      <c r="I626" t="s">
        <v>1125</v>
      </c>
      <c r="J626" t="s">
        <v>1126</v>
      </c>
      <c r="K626" t="s">
        <v>1127</v>
      </c>
      <c r="L626">
        <v>1302</v>
      </c>
      <c r="N626">
        <v>1003</v>
      </c>
      <c r="O626" t="s">
        <v>1128</v>
      </c>
      <c r="P626" t="s">
        <v>1128</v>
      </c>
      <c r="Q626">
        <v>10</v>
      </c>
      <c r="X626">
        <v>0.245</v>
      </c>
      <c r="Y626">
        <v>37.71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342</v>
      </c>
      <c r="AG626">
        <v>0</v>
      </c>
      <c r="AH626">
        <v>2</v>
      </c>
      <c r="AI626">
        <v>424393021</v>
      </c>
      <c r="AJ626">
        <v>552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ROW(Source!A309)</f>
        <v>309</v>
      </c>
      <c r="B627">
        <v>424393022</v>
      </c>
      <c r="C627">
        <v>424237042</v>
      </c>
      <c r="D627">
        <v>417166911</v>
      </c>
      <c r="E627">
        <v>1</v>
      </c>
      <c r="F627">
        <v>1</v>
      </c>
      <c r="G627">
        <v>1</v>
      </c>
      <c r="H627">
        <v>3</v>
      </c>
      <c r="I627" t="s">
        <v>1147</v>
      </c>
      <c r="J627" t="s">
        <v>1148</v>
      </c>
      <c r="K627" t="s">
        <v>1149</v>
      </c>
      <c r="L627">
        <v>1348</v>
      </c>
      <c r="N627">
        <v>1009</v>
      </c>
      <c r="O627" t="s">
        <v>635</v>
      </c>
      <c r="P627" t="s">
        <v>635</v>
      </c>
      <c r="Q627">
        <v>1000</v>
      </c>
      <c r="X627">
        <v>6.2E-4</v>
      </c>
      <c r="Y627">
        <v>99190.96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342</v>
      </c>
      <c r="AG627">
        <v>0</v>
      </c>
      <c r="AH627">
        <v>2</v>
      </c>
      <c r="AI627">
        <v>424393022</v>
      </c>
      <c r="AJ627">
        <v>553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ROW(Source!A309)</f>
        <v>309</v>
      </c>
      <c r="B628">
        <v>424393023</v>
      </c>
      <c r="C628">
        <v>424237042</v>
      </c>
      <c r="D628">
        <v>417175577</v>
      </c>
      <c r="E628">
        <v>1</v>
      </c>
      <c r="F628">
        <v>1</v>
      </c>
      <c r="G628">
        <v>1</v>
      </c>
      <c r="H628">
        <v>3</v>
      </c>
      <c r="I628" t="s">
        <v>1141</v>
      </c>
      <c r="J628" t="s">
        <v>1142</v>
      </c>
      <c r="K628" t="s">
        <v>1143</v>
      </c>
      <c r="L628">
        <v>1346</v>
      </c>
      <c r="N628">
        <v>1009</v>
      </c>
      <c r="O628" t="s">
        <v>1046</v>
      </c>
      <c r="P628" t="s">
        <v>1046</v>
      </c>
      <c r="Q628">
        <v>1</v>
      </c>
      <c r="X628">
        <v>0.25</v>
      </c>
      <c r="Y628">
        <v>931.11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342</v>
      </c>
      <c r="AG628">
        <v>0</v>
      </c>
      <c r="AH628">
        <v>2</v>
      </c>
      <c r="AI628">
        <v>424393023</v>
      </c>
      <c r="AJ628">
        <v>554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ROW(Source!A309)</f>
        <v>309</v>
      </c>
      <c r="B629">
        <v>424393024</v>
      </c>
      <c r="C629">
        <v>424237042</v>
      </c>
      <c r="D629">
        <v>417183788</v>
      </c>
      <c r="E629">
        <v>1</v>
      </c>
      <c r="F629">
        <v>1</v>
      </c>
      <c r="G629">
        <v>1</v>
      </c>
      <c r="H629">
        <v>3</v>
      </c>
      <c r="I629" t="s">
        <v>1138</v>
      </c>
      <c r="J629" t="s">
        <v>1139</v>
      </c>
      <c r="K629" t="s">
        <v>1140</v>
      </c>
      <c r="L629">
        <v>1348</v>
      </c>
      <c r="N629">
        <v>1009</v>
      </c>
      <c r="O629" t="s">
        <v>635</v>
      </c>
      <c r="P629" t="s">
        <v>635</v>
      </c>
      <c r="Q629">
        <v>1000</v>
      </c>
      <c r="X629">
        <v>7.2000000000000005E-4</v>
      </c>
      <c r="Y629">
        <v>82698.14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342</v>
      </c>
      <c r="AG629">
        <v>0</v>
      </c>
      <c r="AH629">
        <v>2</v>
      </c>
      <c r="AI629">
        <v>424393024</v>
      </c>
      <c r="AJ629">
        <v>555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ROW(Source!A309)</f>
        <v>309</v>
      </c>
      <c r="B630">
        <v>424393025</v>
      </c>
      <c r="C630">
        <v>424237042</v>
      </c>
      <c r="D630">
        <v>417096729</v>
      </c>
      <c r="E630">
        <v>117</v>
      </c>
      <c r="F630">
        <v>1</v>
      </c>
      <c r="G630">
        <v>1</v>
      </c>
      <c r="H630">
        <v>3</v>
      </c>
      <c r="I630" t="s">
        <v>1252</v>
      </c>
      <c r="J630" t="s">
        <v>3</v>
      </c>
      <c r="K630" t="s">
        <v>1253</v>
      </c>
      <c r="L630">
        <v>3277935</v>
      </c>
      <c r="N630">
        <v>1013</v>
      </c>
      <c r="O630" t="s">
        <v>1254</v>
      </c>
      <c r="P630" t="s">
        <v>1254</v>
      </c>
      <c r="Q630">
        <v>1</v>
      </c>
      <c r="X630">
        <v>2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 t="s">
        <v>342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ROW(Source!A310)</f>
        <v>310</v>
      </c>
      <c r="B631">
        <v>424393027</v>
      </c>
      <c r="C631">
        <v>424237065</v>
      </c>
      <c r="D631">
        <v>417090720</v>
      </c>
      <c r="E631">
        <v>117</v>
      </c>
      <c r="F631">
        <v>1</v>
      </c>
      <c r="G631">
        <v>1</v>
      </c>
      <c r="H631">
        <v>1</v>
      </c>
      <c r="I631" t="s">
        <v>1087</v>
      </c>
      <c r="J631" t="s">
        <v>3</v>
      </c>
      <c r="K631" t="s">
        <v>1088</v>
      </c>
      <c r="L631">
        <v>1191</v>
      </c>
      <c r="N631">
        <v>1013</v>
      </c>
      <c r="O631" t="s">
        <v>856</v>
      </c>
      <c r="P631" t="s">
        <v>856</v>
      </c>
      <c r="Q631">
        <v>1</v>
      </c>
      <c r="X631">
        <v>17.28</v>
      </c>
      <c r="Y631">
        <v>0</v>
      </c>
      <c r="Z631">
        <v>0</v>
      </c>
      <c r="AA631">
        <v>0</v>
      </c>
      <c r="AB631">
        <v>527.6</v>
      </c>
      <c r="AC631">
        <v>0</v>
      </c>
      <c r="AD631">
        <v>1</v>
      </c>
      <c r="AE631">
        <v>1</v>
      </c>
      <c r="AF631" t="s">
        <v>407</v>
      </c>
      <c r="AG631">
        <v>5.1840000000000002</v>
      </c>
      <c r="AH631">
        <v>2</v>
      </c>
      <c r="AI631">
        <v>424393027</v>
      </c>
      <c r="AJ631">
        <v>556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ROW(Source!A310)</f>
        <v>310</v>
      </c>
      <c r="B632">
        <v>424393028</v>
      </c>
      <c r="C632">
        <v>424237065</v>
      </c>
      <c r="D632">
        <v>417090896</v>
      </c>
      <c r="E632">
        <v>117</v>
      </c>
      <c r="F632">
        <v>1</v>
      </c>
      <c r="G632">
        <v>1</v>
      </c>
      <c r="H632">
        <v>1</v>
      </c>
      <c r="I632" t="s">
        <v>854</v>
      </c>
      <c r="J632" t="s">
        <v>3</v>
      </c>
      <c r="K632" t="s">
        <v>855</v>
      </c>
      <c r="L632">
        <v>1191</v>
      </c>
      <c r="N632">
        <v>1013</v>
      </c>
      <c r="O632" t="s">
        <v>856</v>
      </c>
      <c r="P632" t="s">
        <v>856</v>
      </c>
      <c r="Q632">
        <v>1</v>
      </c>
      <c r="X632">
        <v>0.4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2</v>
      </c>
      <c r="AF632" t="s">
        <v>407</v>
      </c>
      <c r="AG632">
        <v>0.12</v>
      </c>
      <c r="AH632">
        <v>2</v>
      </c>
      <c r="AI632">
        <v>424393028</v>
      </c>
      <c r="AJ632">
        <v>557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ROW(Source!A310)</f>
        <v>310</v>
      </c>
      <c r="B633">
        <v>424393029</v>
      </c>
      <c r="C633">
        <v>424237065</v>
      </c>
      <c r="D633">
        <v>417097392</v>
      </c>
      <c r="E633">
        <v>1</v>
      </c>
      <c r="F633">
        <v>1</v>
      </c>
      <c r="G633">
        <v>1</v>
      </c>
      <c r="H633">
        <v>2</v>
      </c>
      <c r="I633" t="s">
        <v>963</v>
      </c>
      <c r="J633" t="s">
        <v>964</v>
      </c>
      <c r="K633" t="s">
        <v>965</v>
      </c>
      <c r="L633">
        <v>1368</v>
      </c>
      <c r="N633">
        <v>1011</v>
      </c>
      <c r="O633" t="s">
        <v>748</v>
      </c>
      <c r="P633" t="s">
        <v>748</v>
      </c>
      <c r="Q633">
        <v>1</v>
      </c>
      <c r="X633">
        <v>0.2</v>
      </c>
      <c r="Y633">
        <v>0</v>
      </c>
      <c r="Z633">
        <v>1626.29</v>
      </c>
      <c r="AA633">
        <v>724.95</v>
      </c>
      <c r="AB633">
        <v>0</v>
      </c>
      <c r="AC633">
        <v>0</v>
      </c>
      <c r="AD633">
        <v>1</v>
      </c>
      <c r="AE633">
        <v>0</v>
      </c>
      <c r="AF633" t="s">
        <v>407</v>
      </c>
      <c r="AG633">
        <v>0.06</v>
      </c>
      <c r="AH633">
        <v>2</v>
      </c>
      <c r="AI633">
        <v>424393029</v>
      </c>
      <c r="AJ633">
        <v>558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ROW(Source!A310)</f>
        <v>310</v>
      </c>
      <c r="B634">
        <v>424393030</v>
      </c>
      <c r="C634">
        <v>424237065</v>
      </c>
      <c r="D634">
        <v>417097489</v>
      </c>
      <c r="E634">
        <v>1</v>
      </c>
      <c r="F634">
        <v>1</v>
      </c>
      <c r="G634">
        <v>1</v>
      </c>
      <c r="H634">
        <v>2</v>
      </c>
      <c r="I634" t="s">
        <v>1107</v>
      </c>
      <c r="J634" t="s">
        <v>1108</v>
      </c>
      <c r="K634" t="s">
        <v>1109</v>
      </c>
      <c r="L634">
        <v>1368</v>
      </c>
      <c r="N634">
        <v>1011</v>
      </c>
      <c r="O634" t="s">
        <v>748</v>
      </c>
      <c r="P634" t="s">
        <v>748</v>
      </c>
      <c r="Q634">
        <v>1</v>
      </c>
      <c r="X634">
        <v>4.0599999999999996</v>
      </c>
      <c r="Y634">
        <v>0</v>
      </c>
      <c r="Z634">
        <v>1.75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407</v>
      </c>
      <c r="AG634">
        <v>1.2179999999999997</v>
      </c>
      <c r="AH634">
        <v>2</v>
      </c>
      <c r="AI634">
        <v>424393030</v>
      </c>
      <c r="AJ634">
        <v>559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ROW(Source!A310)</f>
        <v>310</v>
      </c>
      <c r="B635">
        <v>424393031</v>
      </c>
      <c r="C635">
        <v>424237065</v>
      </c>
      <c r="D635">
        <v>417097532</v>
      </c>
      <c r="E635">
        <v>1</v>
      </c>
      <c r="F635">
        <v>1</v>
      </c>
      <c r="G635">
        <v>1</v>
      </c>
      <c r="H635">
        <v>2</v>
      </c>
      <c r="I635" t="s">
        <v>1150</v>
      </c>
      <c r="J635" t="s">
        <v>1151</v>
      </c>
      <c r="K635" t="s">
        <v>1152</v>
      </c>
      <c r="L635">
        <v>1368</v>
      </c>
      <c r="N635">
        <v>1011</v>
      </c>
      <c r="O635" t="s">
        <v>748</v>
      </c>
      <c r="P635" t="s">
        <v>748</v>
      </c>
      <c r="Q635">
        <v>1</v>
      </c>
      <c r="X635">
        <v>4.0599999999999996</v>
      </c>
      <c r="Y635">
        <v>0</v>
      </c>
      <c r="Z635">
        <v>8.84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407</v>
      </c>
      <c r="AG635">
        <v>1.2179999999999997</v>
      </c>
      <c r="AH635">
        <v>2</v>
      </c>
      <c r="AI635">
        <v>424393031</v>
      </c>
      <c r="AJ635">
        <v>560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ROW(Source!A310)</f>
        <v>310</v>
      </c>
      <c r="B636">
        <v>424393032</v>
      </c>
      <c r="C636">
        <v>424237065</v>
      </c>
      <c r="D636">
        <v>417098287</v>
      </c>
      <c r="E636">
        <v>1</v>
      </c>
      <c r="F636">
        <v>1</v>
      </c>
      <c r="G636">
        <v>1</v>
      </c>
      <c r="H636">
        <v>2</v>
      </c>
      <c r="I636" t="s">
        <v>901</v>
      </c>
      <c r="J636" t="s">
        <v>902</v>
      </c>
      <c r="K636" t="s">
        <v>903</v>
      </c>
      <c r="L636">
        <v>1368</v>
      </c>
      <c r="N636">
        <v>1011</v>
      </c>
      <c r="O636" t="s">
        <v>748</v>
      </c>
      <c r="P636" t="s">
        <v>748</v>
      </c>
      <c r="Q636">
        <v>1</v>
      </c>
      <c r="X636">
        <v>0.2</v>
      </c>
      <c r="Y636">
        <v>0</v>
      </c>
      <c r="Z636">
        <v>641.70000000000005</v>
      </c>
      <c r="AA636">
        <v>539.69000000000005</v>
      </c>
      <c r="AB636">
        <v>0</v>
      </c>
      <c r="AC636">
        <v>0</v>
      </c>
      <c r="AD636">
        <v>1</v>
      </c>
      <c r="AE636">
        <v>0</v>
      </c>
      <c r="AF636" t="s">
        <v>407</v>
      </c>
      <c r="AG636">
        <v>0.06</v>
      </c>
      <c r="AH636">
        <v>2</v>
      </c>
      <c r="AI636">
        <v>424393032</v>
      </c>
      <c r="AJ636">
        <v>561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ROW(Source!A310)</f>
        <v>310</v>
      </c>
      <c r="B637">
        <v>424393033</v>
      </c>
      <c r="C637">
        <v>424237065</v>
      </c>
      <c r="D637">
        <v>417165237</v>
      </c>
      <c r="E637">
        <v>1</v>
      </c>
      <c r="F637">
        <v>1</v>
      </c>
      <c r="G637">
        <v>1</v>
      </c>
      <c r="H637">
        <v>3</v>
      </c>
      <c r="I637" t="s">
        <v>1125</v>
      </c>
      <c r="J637" t="s">
        <v>1126</v>
      </c>
      <c r="K637" t="s">
        <v>1127</v>
      </c>
      <c r="L637">
        <v>1302</v>
      </c>
      <c r="N637">
        <v>1003</v>
      </c>
      <c r="O637" t="s">
        <v>1128</v>
      </c>
      <c r="P637" t="s">
        <v>1128</v>
      </c>
      <c r="Q637">
        <v>10</v>
      </c>
      <c r="X637">
        <v>0.245</v>
      </c>
      <c r="Y637">
        <v>37.71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342</v>
      </c>
      <c r="AG637">
        <v>0</v>
      </c>
      <c r="AH637">
        <v>2</v>
      </c>
      <c r="AI637">
        <v>424393033</v>
      </c>
      <c r="AJ637">
        <v>562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ROW(Source!A310)</f>
        <v>310</v>
      </c>
      <c r="B638">
        <v>424393034</v>
      </c>
      <c r="C638">
        <v>424237065</v>
      </c>
      <c r="D638">
        <v>417166911</v>
      </c>
      <c r="E638">
        <v>1</v>
      </c>
      <c r="F638">
        <v>1</v>
      </c>
      <c r="G638">
        <v>1</v>
      </c>
      <c r="H638">
        <v>3</v>
      </c>
      <c r="I638" t="s">
        <v>1147</v>
      </c>
      <c r="J638" t="s">
        <v>1148</v>
      </c>
      <c r="K638" t="s">
        <v>1149</v>
      </c>
      <c r="L638">
        <v>1348</v>
      </c>
      <c r="N638">
        <v>1009</v>
      </c>
      <c r="O638" t="s">
        <v>635</v>
      </c>
      <c r="P638" t="s">
        <v>635</v>
      </c>
      <c r="Q638">
        <v>1000</v>
      </c>
      <c r="X638">
        <v>6.2E-4</v>
      </c>
      <c r="Y638">
        <v>99190.96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342</v>
      </c>
      <c r="AG638">
        <v>0</v>
      </c>
      <c r="AH638">
        <v>2</v>
      </c>
      <c r="AI638">
        <v>424393034</v>
      </c>
      <c r="AJ638">
        <v>563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ROW(Source!A310)</f>
        <v>310</v>
      </c>
      <c r="B639">
        <v>424393035</v>
      </c>
      <c r="C639">
        <v>424237065</v>
      </c>
      <c r="D639">
        <v>417175577</v>
      </c>
      <c r="E639">
        <v>1</v>
      </c>
      <c r="F639">
        <v>1</v>
      </c>
      <c r="G639">
        <v>1</v>
      </c>
      <c r="H639">
        <v>3</v>
      </c>
      <c r="I639" t="s">
        <v>1141</v>
      </c>
      <c r="J639" t="s">
        <v>1142</v>
      </c>
      <c r="K639" t="s">
        <v>1143</v>
      </c>
      <c r="L639">
        <v>1346</v>
      </c>
      <c r="N639">
        <v>1009</v>
      </c>
      <c r="O639" t="s">
        <v>1046</v>
      </c>
      <c r="P639" t="s">
        <v>1046</v>
      </c>
      <c r="Q639">
        <v>1</v>
      </c>
      <c r="X639">
        <v>0.25</v>
      </c>
      <c r="Y639">
        <v>931.11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342</v>
      </c>
      <c r="AG639">
        <v>0</v>
      </c>
      <c r="AH639">
        <v>2</v>
      </c>
      <c r="AI639">
        <v>424393035</v>
      </c>
      <c r="AJ639">
        <v>564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ROW(Source!A310)</f>
        <v>310</v>
      </c>
      <c r="B640">
        <v>424393036</v>
      </c>
      <c r="C640">
        <v>424237065</v>
      </c>
      <c r="D640">
        <v>417183788</v>
      </c>
      <c r="E640">
        <v>1</v>
      </c>
      <c r="F640">
        <v>1</v>
      </c>
      <c r="G640">
        <v>1</v>
      </c>
      <c r="H640">
        <v>3</v>
      </c>
      <c r="I640" t="s">
        <v>1138</v>
      </c>
      <c r="J640" t="s">
        <v>1139</v>
      </c>
      <c r="K640" t="s">
        <v>1140</v>
      </c>
      <c r="L640">
        <v>1348</v>
      </c>
      <c r="N640">
        <v>1009</v>
      </c>
      <c r="O640" t="s">
        <v>635</v>
      </c>
      <c r="P640" t="s">
        <v>635</v>
      </c>
      <c r="Q640">
        <v>1000</v>
      </c>
      <c r="X640">
        <v>7.2000000000000005E-4</v>
      </c>
      <c r="Y640">
        <v>82698.14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342</v>
      </c>
      <c r="AG640">
        <v>0</v>
      </c>
      <c r="AH640">
        <v>2</v>
      </c>
      <c r="AI640">
        <v>424393036</v>
      </c>
      <c r="AJ640">
        <v>565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ROW(Source!A310)</f>
        <v>310</v>
      </c>
      <c r="B641">
        <v>424393037</v>
      </c>
      <c r="C641">
        <v>424237065</v>
      </c>
      <c r="D641">
        <v>417096729</v>
      </c>
      <c r="E641">
        <v>117</v>
      </c>
      <c r="F641">
        <v>1</v>
      </c>
      <c r="G641">
        <v>1</v>
      </c>
      <c r="H641">
        <v>3</v>
      </c>
      <c r="I641" t="s">
        <v>1252</v>
      </c>
      <c r="J641" t="s">
        <v>3</v>
      </c>
      <c r="K641" t="s">
        <v>1253</v>
      </c>
      <c r="L641">
        <v>3277935</v>
      </c>
      <c r="N641">
        <v>1013</v>
      </c>
      <c r="O641" t="s">
        <v>1254</v>
      </c>
      <c r="P641" t="s">
        <v>1254</v>
      </c>
      <c r="Q641">
        <v>1</v>
      </c>
      <c r="X641">
        <v>2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 t="s">
        <v>342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ROW(Source!A311)</f>
        <v>311</v>
      </c>
      <c r="B642">
        <v>424393039</v>
      </c>
      <c r="C642">
        <v>424237088</v>
      </c>
      <c r="D642">
        <v>417090720</v>
      </c>
      <c r="E642">
        <v>117</v>
      </c>
      <c r="F642">
        <v>1</v>
      </c>
      <c r="G642">
        <v>1</v>
      </c>
      <c r="H642">
        <v>1</v>
      </c>
      <c r="I642" t="s">
        <v>1087</v>
      </c>
      <c r="J642" t="s">
        <v>3</v>
      </c>
      <c r="K642" t="s">
        <v>1088</v>
      </c>
      <c r="L642">
        <v>1191</v>
      </c>
      <c r="N642">
        <v>1013</v>
      </c>
      <c r="O642" t="s">
        <v>856</v>
      </c>
      <c r="P642" t="s">
        <v>856</v>
      </c>
      <c r="Q642">
        <v>1</v>
      </c>
      <c r="X642">
        <v>20.8</v>
      </c>
      <c r="Y642">
        <v>0</v>
      </c>
      <c r="Z642">
        <v>0</v>
      </c>
      <c r="AA642">
        <v>0</v>
      </c>
      <c r="AB642">
        <v>527.6</v>
      </c>
      <c r="AC642">
        <v>0</v>
      </c>
      <c r="AD642">
        <v>1</v>
      </c>
      <c r="AE642">
        <v>1</v>
      </c>
      <c r="AF642" t="s">
        <v>407</v>
      </c>
      <c r="AG642">
        <v>6.24</v>
      </c>
      <c r="AH642">
        <v>2</v>
      </c>
      <c r="AI642">
        <v>424393039</v>
      </c>
      <c r="AJ642">
        <v>566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ROW(Source!A311)</f>
        <v>311</v>
      </c>
      <c r="B643">
        <v>424393040</v>
      </c>
      <c r="C643">
        <v>424237088</v>
      </c>
      <c r="D643">
        <v>417090896</v>
      </c>
      <c r="E643">
        <v>117</v>
      </c>
      <c r="F643">
        <v>1</v>
      </c>
      <c r="G643">
        <v>1</v>
      </c>
      <c r="H643">
        <v>1</v>
      </c>
      <c r="I643" t="s">
        <v>854</v>
      </c>
      <c r="J643" t="s">
        <v>3</v>
      </c>
      <c r="K643" t="s">
        <v>855</v>
      </c>
      <c r="L643">
        <v>1191</v>
      </c>
      <c r="N643">
        <v>1013</v>
      </c>
      <c r="O643" t="s">
        <v>856</v>
      </c>
      <c r="P643" t="s">
        <v>856</v>
      </c>
      <c r="Q643">
        <v>1</v>
      </c>
      <c r="X643">
        <v>0.4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2</v>
      </c>
      <c r="AF643" t="s">
        <v>407</v>
      </c>
      <c r="AG643">
        <v>0.12</v>
      </c>
      <c r="AH643">
        <v>2</v>
      </c>
      <c r="AI643">
        <v>424393040</v>
      </c>
      <c r="AJ643">
        <v>567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ROW(Source!A311)</f>
        <v>311</v>
      </c>
      <c r="B644">
        <v>424393041</v>
      </c>
      <c r="C644">
        <v>424237088</v>
      </c>
      <c r="D644">
        <v>417097392</v>
      </c>
      <c r="E644">
        <v>1</v>
      </c>
      <c r="F644">
        <v>1</v>
      </c>
      <c r="G644">
        <v>1</v>
      </c>
      <c r="H644">
        <v>2</v>
      </c>
      <c r="I644" t="s">
        <v>963</v>
      </c>
      <c r="J644" t="s">
        <v>964</v>
      </c>
      <c r="K644" t="s">
        <v>965</v>
      </c>
      <c r="L644">
        <v>1368</v>
      </c>
      <c r="N644">
        <v>1011</v>
      </c>
      <c r="O644" t="s">
        <v>748</v>
      </c>
      <c r="P644" t="s">
        <v>748</v>
      </c>
      <c r="Q644">
        <v>1</v>
      </c>
      <c r="X644">
        <v>0.2</v>
      </c>
      <c r="Y644">
        <v>0</v>
      </c>
      <c r="Z644">
        <v>1626.29</v>
      </c>
      <c r="AA644">
        <v>724.95</v>
      </c>
      <c r="AB644">
        <v>0</v>
      </c>
      <c r="AC644">
        <v>0</v>
      </c>
      <c r="AD644">
        <v>1</v>
      </c>
      <c r="AE644">
        <v>0</v>
      </c>
      <c r="AF644" t="s">
        <v>407</v>
      </c>
      <c r="AG644">
        <v>0.06</v>
      </c>
      <c r="AH644">
        <v>2</v>
      </c>
      <c r="AI644">
        <v>424393041</v>
      </c>
      <c r="AJ644">
        <v>568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ROW(Source!A311)</f>
        <v>311</v>
      </c>
      <c r="B645">
        <v>424393042</v>
      </c>
      <c r="C645">
        <v>424237088</v>
      </c>
      <c r="D645">
        <v>417097489</v>
      </c>
      <c r="E645">
        <v>1</v>
      </c>
      <c r="F645">
        <v>1</v>
      </c>
      <c r="G645">
        <v>1</v>
      </c>
      <c r="H645">
        <v>2</v>
      </c>
      <c r="I645" t="s">
        <v>1107</v>
      </c>
      <c r="J645" t="s">
        <v>1108</v>
      </c>
      <c r="K645" t="s">
        <v>1109</v>
      </c>
      <c r="L645">
        <v>1368</v>
      </c>
      <c r="N645">
        <v>1011</v>
      </c>
      <c r="O645" t="s">
        <v>748</v>
      </c>
      <c r="P645" t="s">
        <v>748</v>
      </c>
      <c r="Q645">
        <v>1</v>
      </c>
      <c r="X645">
        <v>4.9000000000000004</v>
      </c>
      <c r="Y645">
        <v>0</v>
      </c>
      <c r="Z645">
        <v>1.75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407</v>
      </c>
      <c r="AG645">
        <v>1.47</v>
      </c>
      <c r="AH645">
        <v>2</v>
      </c>
      <c r="AI645">
        <v>424393042</v>
      </c>
      <c r="AJ645">
        <v>569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ROW(Source!A311)</f>
        <v>311</v>
      </c>
      <c r="B646">
        <v>424393043</v>
      </c>
      <c r="C646">
        <v>424237088</v>
      </c>
      <c r="D646">
        <v>417097532</v>
      </c>
      <c r="E646">
        <v>1</v>
      </c>
      <c r="F646">
        <v>1</v>
      </c>
      <c r="G646">
        <v>1</v>
      </c>
      <c r="H646">
        <v>2</v>
      </c>
      <c r="I646" t="s">
        <v>1150</v>
      </c>
      <c r="J646" t="s">
        <v>1151</v>
      </c>
      <c r="K646" t="s">
        <v>1152</v>
      </c>
      <c r="L646">
        <v>1368</v>
      </c>
      <c r="N646">
        <v>1011</v>
      </c>
      <c r="O646" t="s">
        <v>748</v>
      </c>
      <c r="P646" t="s">
        <v>748</v>
      </c>
      <c r="Q646">
        <v>1</v>
      </c>
      <c r="X646">
        <v>4.9000000000000004</v>
      </c>
      <c r="Y646">
        <v>0</v>
      </c>
      <c r="Z646">
        <v>8.84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407</v>
      </c>
      <c r="AG646">
        <v>1.47</v>
      </c>
      <c r="AH646">
        <v>2</v>
      </c>
      <c r="AI646">
        <v>424393043</v>
      </c>
      <c r="AJ646">
        <v>570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ROW(Source!A311)</f>
        <v>311</v>
      </c>
      <c r="B647">
        <v>424393044</v>
      </c>
      <c r="C647">
        <v>424237088</v>
      </c>
      <c r="D647">
        <v>417098287</v>
      </c>
      <c r="E647">
        <v>1</v>
      </c>
      <c r="F647">
        <v>1</v>
      </c>
      <c r="G647">
        <v>1</v>
      </c>
      <c r="H647">
        <v>2</v>
      </c>
      <c r="I647" t="s">
        <v>901</v>
      </c>
      <c r="J647" t="s">
        <v>902</v>
      </c>
      <c r="K647" t="s">
        <v>903</v>
      </c>
      <c r="L647">
        <v>1368</v>
      </c>
      <c r="N647">
        <v>1011</v>
      </c>
      <c r="O647" t="s">
        <v>748</v>
      </c>
      <c r="P647" t="s">
        <v>748</v>
      </c>
      <c r="Q647">
        <v>1</v>
      </c>
      <c r="X647">
        <v>0.2</v>
      </c>
      <c r="Y647">
        <v>0</v>
      </c>
      <c r="Z647">
        <v>641.70000000000005</v>
      </c>
      <c r="AA647">
        <v>539.69000000000005</v>
      </c>
      <c r="AB647">
        <v>0</v>
      </c>
      <c r="AC647">
        <v>0</v>
      </c>
      <c r="AD647">
        <v>1</v>
      </c>
      <c r="AE647">
        <v>0</v>
      </c>
      <c r="AF647" t="s">
        <v>407</v>
      </c>
      <c r="AG647">
        <v>0.06</v>
      </c>
      <c r="AH647">
        <v>2</v>
      </c>
      <c r="AI647">
        <v>424393044</v>
      </c>
      <c r="AJ647">
        <v>571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ROW(Source!A311)</f>
        <v>311</v>
      </c>
      <c r="B648">
        <v>424393045</v>
      </c>
      <c r="C648">
        <v>424237088</v>
      </c>
      <c r="D648">
        <v>417165237</v>
      </c>
      <c r="E648">
        <v>1</v>
      </c>
      <c r="F648">
        <v>1</v>
      </c>
      <c r="G648">
        <v>1</v>
      </c>
      <c r="H648">
        <v>3</v>
      </c>
      <c r="I648" t="s">
        <v>1125</v>
      </c>
      <c r="J648" t="s">
        <v>1126</v>
      </c>
      <c r="K648" t="s">
        <v>1127</v>
      </c>
      <c r="L648">
        <v>1302</v>
      </c>
      <c r="N648">
        <v>1003</v>
      </c>
      <c r="O648" t="s">
        <v>1128</v>
      </c>
      <c r="P648" t="s">
        <v>1128</v>
      </c>
      <c r="Q648">
        <v>10</v>
      </c>
      <c r="X648">
        <v>0.245</v>
      </c>
      <c r="Y648">
        <v>37.71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342</v>
      </c>
      <c r="AG648">
        <v>0</v>
      </c>
      <c r="AH648">
        <v>2</v>
      </c>
      <c r="AI648">
        <v>424393045</v>
      </c>
      <c r="AJ648">
        <v>572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ROW(Source!A311)</f>
        <v>311</v>
      </c>
      <c r="B649">
        <v>424393046</v>
      </c>
      <c r="C649">
        <v>424237088</v>
      </c>
      <c r="D649">
        <v>417166911</v>
      </c>
      <c r="E649">
        <v>1</v>
      </c>
      <c r="F649">
        <v>1</v>
      </c>
      <c r="G649">
        <v>1</v>
      </c>
      <c r="H649">
        <v>3</v>
      </c>
      <c r="I649" t="s">
        <v>1147</v>
      </c>
      <c r="J649" t="s">
        <v>1148</v>
      </c>
      <c r="K649" t="s">
        <v>1149</v>
      </c>
      <c r="L649">
        <v>1348</v>
      </c>
      <c r="N649">
        <v>1009</v>
      </c>
      <c r="O649" t="s">
        <v>635</v>
      </c>
      <c r="P649" t="s">
        <v>635</v>
      </c>
      <c r="Q649">
        <v>1000</v>
      </c>
      <c r="X649">
        <v>6.2E-4</v>
      </c>
      <c r="Y649">
        <v>99190.96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342</v>
      </c>
      <c r="AG649">
        <v>0</v>
      </c>
      <c r="AH649">
        <v>2</v>
      </c>
      <c r="AI649">
        <v>424393046</v>
      </c>
      <c r="AJ649">
        <v>573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ROW(Source!A311)</f>
        <v>311</v>
      </c>
      <c r="B650">
        <v>424393047</v>
      </c>
      <c r="C650">
        <v>424237088</v>
      </c>
      <c r="D650">
        <v>417175577</v>
      </c>
      <c r="E650">
        <v>1</v>
      </c>
      <c r="F650">
        <v>1</v>
      </c>
      <c r="G650">
        <v>1</v>
      </c>
      <c r="H650">
        <v>3</v>
      </c>
      <c r="I650" t="s">
        <v>1141</v>
      </c>
      <c r="J650" t="s">
        <v>1142</v>
      </c>
      <c r="K650" t="s">
        <v>1143</v>
      </c>
      <c r="L650">
        <v>1346</v>
      </c>
      <c r="N650">
        <v>1009</v>
      </c>
      <c r="O650" t="s">
        <v>1046</v>
      </c>
      <c r="P650" t="s">
        <v>1046</v>
      </c>
      <c r="Q650">
        <v>1</v>
      </c>
      <c r="X650">
        <v>0.25</v>
      </c>
      <c r="Y650">
        <v>931.11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342</v>
      </c>
      <c r="AG650">
        <v>0</v>
      </c>
      <c r="AH650">
        <v>2</v>
      </c>
      <c r="AI650">
        <v>424393047</v>
      </c>
      <c r="AJ650">
        <v>574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ROW(Source!A311)</f>
        <v>311</v>
      </c>
      <c r="B651">
        <v>424393048</v>
      </c>
      <c r="C651">
        <v>424237088</v>
      </c>
      <c r="D651">
        <v>417183788</v>
      </c>
      <c r="E651">
        <v>1</v>
      </c>
      <c r="F651">
        <v>1</v>
      </c>
      <c r="G651">
        <v>1</v>
      </c>
      <c r="H651">
        <v>3</v>
      </c>
      <c r="I651" t="s">
        <v>1138</v>
      </c>
      <c r="J651" t="s">
        <v>1139</v>
      </c>
      <c r="K651" t="s">
        <v>1140</v>
      </c>
      <c r="L651">
        <v>1348</v>
      </c>
      <c r="N651">
        <v>1009</v>
      </c>
      <c r="O651" t="s">
        <v>635</v>
      </c>
      <c r="P651" t="s">
        <v>635</v>
      </c>
      <c r="Q651">
        <v>1000</v>
      </c>
      <c r="X651">
        <v>7.2000000000000005E-4</v>
      </c>
      <c r="Y651">
        <v>82698.14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342</v>
      </c>
      <c r="AG651">
        <v>0</v>
      </c>
      <c r="AH651">
        <v>2</v>
      </c>
      <c r="AI651">
        <v>424393048</v>
      </c>
      <c r="AJ651">
        <v>575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ROW(Source!A311)</f>
        <v>311</v>
      </c>
      <c r="B652">
        <v>424393049</v>
      </c>
      <c r="C652">
        <v>424237088</v>
      </c>
      <c r="D652">
        <v>417096729</v>
      </c>
      <c r="E652">
        <v>117</v>
      </c>
      <c r="F652">
        <v>1</v>
      </c>
      <c r="G652">
        <v>1</v>
      </c>
      <c r="H652">
        <v>3</v>
      </c>
      <c r="I652" t="s">
        <v>1252</v>
      </c>
      <c r="J652" t="s">
        <v>3</v>
      </c>
      <c r="K652" t="s">
        <v>1253</v>
      </c>
      <c r="L652">
        <v>3277935</v>
      </c>
      <c r="N652">
        <v>1013</v>
      </c>
      <c r="O652" t="s">
        <v>1254</v>
      </c>
      <c r="P652" t="s">
        <v>1254</v>
      </c>
      <c r="Q652">
        <v>1</v>
      </c>
      <c r="X652">
        <v>2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 t="s">
        <v>342</v>
      </c>
      <c r="AG652">
        <v>0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ROW(Source!A312)</f>
        <v>312</v>
      </c>
      <c r="B653">
        <v>424393051</v>
      </c>
      <c r="C653">
        <v>424237111</v>
      </c>
      <c r="D653">
        <v>417090720</v>
      </c>
      <c r="E653">
        <v>117</v>
      </c>
      <c r="F653">
        <v>1</v>
      </c>
      <c r="G653">
        <v>1</v>
      </c>
      <c r="H653">
        <v>1</v>
      </c>
      <c r="I653" t="s">
        <v>1087</v>
      </c>
      <c r="J653" t="s">
        <v>3</v>
      </c>
      <c r="K653" t="s">
        <v>1088</v>
      </c>
      <c r="L653">
        <v>1191</v>
      </c>
      <c r="N653">
        <v>1013</v>
      </c>
      <c r="O653" t="s">
        <v>856</v>
      </c>
      <c r="P653" t="s">
        <v>856</v>
      </c>
      <c r="Q653">
        <v>1</v>
      </c>
      <c r="X653">
        <v>29.68</v>
      </c>
      <c r="Y653">
        <v>0</v>
      </c>
      <c r="Z653">
        <v>0</v>
      </c>
      <c r="AA653">
        <v>0</v>
      </c>
      <c r="AB653">
        <v>527.6</v>
      </c>
      <c r="AC653">
        <v>0</v>
      </c>
      <c r="AD653">
        <v>1</v>
      </c>
      <c r="AE653">
        <v>1</v>
      </c>
      <c r="AF653" t="s">
        <v>407</v>
      </c>
      <c r="AG653">
        <v>8.9039999999999999</v>
      </c>
      <c r="AH653">
        <v>2</v>
      </c>
      <c r="AI653">
        <v>424393051</v>
      </c>
      <c r="AJ653">
        <v>576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ROW(Source!A312)</f>
        <v>312</v>
      </c>
      <c r="B654">
        <v>424393052</v>
      </c>
      <c r="C654">
        <v>424237111</v>
      </c>
      <c r="D654">
        <v>417090896</v>
      </c>
      <c r="E654">
        <v>117</v>
      </c>
      <c r="F654">
        <v>1</v>
      </c>
      <c r="G654">
        <v>1</v>
      </c>
      <c r="H654">
        <v>1</v>
      </c>
      <c r="I654" t="s">
        <v>854</v>
      </c>
      <c r="J654" t="s">
        <v>3</v>
      </c>
      <c r="K654" t="s">
        <v>855</v>
      </c>
      <c r="L654">
        <v>1191</v>
      </c>
      <c r="N654">
        <v>1013</v>
      </c>
      <c r="O654" t="s">
        <v>856</v>
      </c>
      <c r="P654" t="s">
        <v>856</v>
      </c>
      <c r="Q654">
        <v>1</v>
      </c>
      <c r="X654">
        <v>0.4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2</v>
      </c>
      <c r="AF654" t="s">
        <v>407</v>
      </c>
      <c r="AG654">
        <v>0.12</v>
      </c>
      <c r="AH654">
        <v>2</v>
      </c>
      <c r="AI654">
        <v>424393052</v>
      </c>
      <c r="AJ654">
        <v>577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ROW(Source!A312)</f>
        <v>312</v>
      </c>
      <c r="B655">
        <v>424393053</v>
      </c>
      <c r="C655">
        <v>424237111</v>
      </c>
      <c r="D655">
        <v>417097392</v>
      </c>
      <c r="E655">
        <v>1</v>
      </c>
      <c r="F655">
        <v>1</v>
      </c>
      <c r="G655">
        <v>1</v>
      </c>
      <c r="H655">
        <v>2</v>
      </c>
      <c r="I655" t="s">
        <v>963</v>
      </c>
      <c r="J655" t="s">
        <v>964</v>
      </c>
      <c r="K655" t="s">
        <v>965</v>
      </c>
      <c r="L655">
        <v>1368</v>
      </c>
      <c r="N655">
        <v>1011</v>
      </c>
      <c r="O655" t="s">
        <v>748</v>
      </c>
      <c r="P655" t="s">
        <v>748</v>
      </c>
      <c r="Q655">
        <v>1</v>
      </c>
      <c r="X655">
        <v>0.2</v>
      </c>
      <c r="Y655">
        <v>0</v>
      </c>
      <c r="Z655">
        <v>1626.29</v>
      </c>
      <c r="AA655">
        <v>724.95</v>
      </c>
      <c r="AB655">
        <v>0</v>
      </c>
      <c r="AC655">
        <v>0</v>
      </c>
      <c r="AD655">
        <v>1</v>
      </c>
      <c r="AE655">
        <v>0</v>
      </c>
      <c r="AF655" t="s">
        <v>407</v>
      </c>
      <c r="AG655">
        <v>0.06</v>
      </c>
      <c r="AH655">
        <v>2</v>
      </c>
      <c r="AI655">
        <v>424393053</v>
      </c>
      <c r="AJ655">
        <v>578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ROW(Source!A312)</f>
        <v>312</v>
      </c>
      <c r="B656">
        <v>424393054</v>
      </c>
      <c r="C656">
        <v>424237111</v>
      </c>
      <c r="D656">
        <v>417097489</v>
      </c>
      <c r="E656">
        <v>1</v>
      </c>
      <c r="F656">
        <v>1</v>
      </c>
      <c r="G656">
        <v>1</v>
      </c>
      <c r="H656">
        <v>2</v>
      </c>
      <c r="I656" t="s">
        <v>1107</v>
      </c>
      <c r="J656" t="s">
        <v>1108</v>
      </c>
      <c r="K656" t="s">
        <v>1109</v>
      </c>
      <c r="L656">
        <v>1368</v>
      </c>
      <c r="N656">
        <v>1011</v>
      </c>
      <c r="O656" t="s">
        <v>748</v>
      </c>
      <c r="P656" t="s">
        <v>748</v>
      </c>
      <c r="Q656">
        <v>1</v>
      </c>
      <c r="X656">
        <v>6.9</v>
      </c>
      <c r="Y656">
        <v>0</v>
      </c>
      <c r="Z656">
        <v>1.75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407</v>
      </c>
      <c r="AG656">
        <v>2.0699999999999998</v>
      </c>
      <c r="AH656">
        <v>2</v>
      </c>
      <c r="AI656">
        <v>424393054</v>
      </c>
      <c r="AJ656">
        <v>579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ROW(Source!A312)</f>
        <v>312</v>
      </c>
      <c r="B657">
        <v>424393055</v>
      </c>
      <c r="C657">
        <v>424237111</v>
      </c>
      <c r="D657">
        <v>417097533</v>
      </c>
      <c r="E657">
        <v>1</v>
      </c>
      <c r="F657">
        <v>1</v>
      </c>
      <c r="G657">
        <v>1</v>
      </c>
      <c r="H657">
        <v>2</v>
      </c>
      <c r="I657" t="s">
        <v>1122</v>
      </c>
      <c r="J657" t="s">
        <v>1123</v>
      </c>
      <c r="K657" t="s">
        <v>1124</v>
      </c>
      <c r="L657">
        <v>1368</v>
      </c>
      <c r="N657">
        <v>1011</v>
      </c>
      <c r="O657" t="s">
        <v>748</v>
      </c>
      <c r="P657" t="s">
        <v>748</v>
      </c>
      <c r="Q657">
        <v>1</v>
      </c>
      <c r="X657">
        <v>6.9</v>
      </c>
      <c r="Y657">
        <v>0</v>
      </c>
      <c r="Z657">
        <v>13.44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407</v>
      </c>
      <c r="AG657">
        <v>2.0699999999999998</v>
      </c>
      <c r="AH657">
        <v>2</v>
      </c>
      <c r="AI657">
        <v>424393055</v>
      </c>
      <c r="AJ657">
        <v>580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ROW(Source!A312)</f>
        <v>312</v>
      </c>
      <c r="B658">
        <v>424393056</v>
      </c>
      <c r="C658">
        <v>424237111</v>
      </c>
      <c r="D658">
        <v>417098287</v>
      </c>
      <c r="E658">
        <v>1</v>
      </c>
      <c r="F658">
        <v>1</v>
      </c>
      <c r="G658">
        <v>1</v>
      </c>
      <c r="H658">
        <v>2</v>
      </c>
      <c r="I658" t="s">
        <v>901</v>
      </c>
      <c r="J658" t="s">
        <v>902</v>
      </c>
      <c r="K658" t="s">
        <v>903</v>
      </c>
      <c r="L658">
        <v>1368</v>
      </c>
      <c r="N658">
        <v>1011</v>
      </c>
      <c r="O658" t="s">
        <v>748</v>
      </c>
      <c r="P658" t="s">
        <v>748</v>
      </c>
      <c r="Q658">
        <v>1</v>
      </c>
      <c r="X658">
        <v>0.2</v>
      </c>
      <c r="Y658">
        <v>0</v>
      </c>
      <c r="Z658">
        <v>641.70000000000005</v>
      </c>
      <c r="AA658">
        <v>539.69000000000005</v>
      </c>
      <c r="AB658">
        <v>0</v>
      </c>
      <c r="AC658">
        <v>0</v>
      </c>
      <c r="AD658">
        <v>1</v>
      </c>
      <c r="AE658">
        <v>0</v>
      </c>
      <c r="AF658" t="s">
        <v>407</v>
      </c>
      <c r="AG658">
        <v>0.06</v>
      </c>
      <c r="AH658">
        <v>2</v>
      </c>
      <c r="AI658">
        <v>424393056</v>
      </c>
      <c r="AJ658">
        <v>581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ROW(Source!A312)</f>
        <v>312</v>
      </c>
      <c r="B659">
        <v>424393057</v>
      </c>
      <c r="C659">
        <v>424237111</v>
      </c>
      <c r="D659">
        <v>417165237</v>
      </c>
      <c r="E659">
        <v>1</v>
      </c>
      <c r="F659">
        <v>1</v>
      </c>
      <c r="G659">
        <v>1</v>
      </c>
      <c r="H659">
        <v>3</v>
      </c>
      <c r="I659" t="s">
        <v>1125</v>
      </c>
      <c r="J659" t="s">
        <v>1126</v>
      </c>
      <c r="K659" t="s">
        <v>1127</v>
      </c>
      <c r="L659">
        <v>1302</v>
      </c>
      <c r="N659">
        <v>1003</v>
      </c>
      <c r="O659" t="s">
        <v>1128</v>
      </c>
      <c r="P659" t="s">
        <v>1128</v>
      </c>
      <c r="Q659">
        <v>10</v>
      </c>
      <c r="X659">
        <v>0.245</v>
      </c>
      <c r="Y659">
        <v>37.71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342</v>
      </c>
      <c r="AG659">
        <v>0</v>
      </c>
      <c r="AH659">
        <v>2</v>
      </c>
      <c r="AI659">
        <v>424393057</v>
      </c>
      <c r="AJ659">
        <v>582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ROW(Source!A312)</f>
        <v>312</v>
      </c>
      <c r="B660">
        <v>424393058</v>
      </c>
      <c r="C660">
        <v>424237111</v>
      </c>
      <c r="D660">
        <v>417166911</v>
      </c>
      <c r="E660">
        <v>1</v>
      </c>
      <c r="F660">
        <v>1</v>
      </c>
      <c r="G660">
        <v>1</v>
      </c>
      <c r="H660">
        <v>3</v>
      </c>
      <c r="I660" t="s">
        <v>1147</v>
      </c>
      <c r="J660" t="s">
        <v>1148</v>
      </c>
      <c r="K660" t="s">
        <v>1149</v>
      </c>
      <c r="L660">
        <v>1348</v>
      </c>
      <c r="N660">
        <v>1009</v>
      </c>
      <c r="O660" t="s">
        <v>635</v>
      </c>
      <c r="P660" t="s">
        <v>635</v>
      </c>
      <c r="Q660">
        <v>1000</v>
      </c>
      <c r="X660">
        <v>6.2E-4</v>
      </c>
      <c r="Y660">
        <v>99190.96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342</v>
      </c>
      <c r="AG660">
        <v>0</v>
      </c>
      <c r="AH660">
        <v>2</v>
      </c>
      <c r="AI660">
        <v>424393058</v>
      </c>
      <c r="AJ660">
        <v>583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ROW(Source!A312)</f>
        <v>312</v>
      </c>
      <c r="B661">
        <v>424393059</v>
      </c>
      <c r="C661">
        <v>424237111</v>
      </c>
      <c r="D661">
        <v>417175577</v>
      </c>
      <c r="E661">
        <v>1</v>
      </c>
      <c r="F661">
        <v>1</v>
      </c>
      <c r="G661">
        <v>1</v>
      </c>
      <c r="H661">
        <v>3</v>
      </c>
      <c r="I661" t="s">
        <v>1141</v>
      </c>
      <c r="J661" t="s">
        <v>1142</v>
      </c>
      <c r="K661" t="s">
        <v>1143</v>
      </c>
      <c r="L661">
        <v>1346</v>
      </c>
      <c r="N661">
        <v>1009</v>
      </c>
      <c r="O661" t="s">
        <v>1046</v>
      </c>
      <c r="P661" t="s">
        <v>1046</v>
      </c>
      <c r="Q661">
        <v>1</v>
      </c>
      <c r="X661">
        <v>0.25</v>
      </c>
      <c r="Y661">
        <v>931.11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342</v>
      </c>
      <c r="AG661">
        <v>0</v>
      </c>
      <c r="AH661">
        <v>2</v>
      </c>
      <c r="AI661">
        <v>424393059</v>
      </c>
      <c r="AJ661">
        <v>584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ROW(Source!A312)</f>
        <v>312</v>
      </c>
      <c r="B662">
        <v>424393060</v>
      </c>
      <c r="C662">
        <v>424237111</v>
      </c>
      <c r="D662">
        <v>417183788</v>
      </c>
      <c r="E662">
        <v>1</v>
      </c>
      <c r="F662">
        <v>1</v>
      </c>
      <c r="G662">
        <v>1</v>
      </c>
      <c r="H662">
        <v>3</v>
      </c>
      <c r="I662" t="s">
        <v>1138</v>
      </c>
      <c r="J662" t="s">
        <v>1139</v>
      </c>
      <c r="K662" t="s">
        <v>1140</v>
      </c>
      <c r="L662">
        <v>1348</v>
      </c>
      <c r="N662">
        <v>1009</v>
      </c>
      <c r="O662" t="s">
        <v>635</v>
      </c>
      <c r="P662" t="s">
        <v>635</v>
      </c>
      <c r="Q662">
        <v>1000</v>
      </c>
      <c r="X662">
        <v>7.2000000000000005E-4</v>
      </c>
      <c r="Y662">
        <v>82698.14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342</v>
      </c>
      <c r="AG662">
        <v>0</v>
      </c>
      <c r="AH662">
        <v>2</v>
      </c>
      <c r="AI662">
        <v>424393060</v>
      </c>
      <c r="AJ662">
        <v>585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ROW(Source!A312)</f>
        <v>312</v>
      </c>
      <c r="B663">
        <v>424393061</v>
      </c>
      <c r="C663">
        <v>424237111</v>
      </c>
      <c r="D663">
        <v>417096729</v>
      </c>
      <c r="E663">
        <v>117</v>
      </c>
      <c r="F663">
        <v>1</v>
      </c>
      <c r="G663">
        <v>1</v>
      </c>
      <c r="H663">
        <v>3</v>
      </c>
      <c r="I663" t="s">
        <v>1252</v>
      </c>
      <c r="J663" t="s">
        <v>3</v>
      </c>
      <c r="K663" t="s">
        <v>1253</v>
      </c>
      <c r="L663">
        <v>3277935</v>
      </c>
      <c r="N663">
        <v>1013</v>
      </c>
      <c r="O663" t="s">
        <v>1254</v>
      </c>
      <c r="P663" t="s">
        <v>1254</v>
      </c>
      <c r="Q663">
        <v>1</v>
      </c>
      <c r="X663">
        <v>2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 t="s">
        <v>342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ROW(Source!A313)</f>
        <v>313</v>
      </c>
      <c r="B664">
        <v>424393063</v>
      </c>
      <c r="C664">
        <v>424237134</v>
      </c>
      <c r="D664">
        <v>417090720</v>
      </c>
      <c r="E664">
        <v>117</v>
      </c>
      <c r="F664">
        <v>1</v>
      </c>
      <c r="G664">
        <v>1</v>
      </c>
      <c r="H664">
        <v>1</v>
      </c>
      <c r="I664" t="s">
        <v>1087</v>
      </c>
      <c r="J664" t="s">
        <v>3</v>
      </c>
      <c r="K664" t="s">
        <v>1088</v>
      </c>
      <c r="L664">
        <v>1191</v>
      </c>
      <c r="N664">
        <v>1013</v>
      </c>
      <c r="O664" t="s">
        <v>856</v>
      </c>
      <c r="P664" t="s">
        <v>856</v>
      </c>
      <c r="Q664">
        <v>1</v>
      </c>
      <c r="X664">
        <v>14.08</v>
      </c>
      <c r="Y664">
        <v>0</v>
      </c>
      <c r="Z664">
        <v>0</v>
      </c>
      <c r="AA664">
        <v>0</v>
      </c>
      <c r="AB664">
        <v>527.6</v>
      </c>
      <c r="AC664">
        <v>0</v>
      </c>
      <c r="AD664">
        <v>1</v>
      </c>
      <c r="AE664">
        <v>1</v>
      </c>
      <c r="AF664" t="s">
        <v>3</v>
      </c>
      <c r="AG664">
        <v>14.08</v>
      </c>
      <c r="AH664">
        <v>2</v>
      </c>
      <c r="AI664">
        <v>424393063</v>
      </c>
      <c r="AJ664">
        <v>586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ROW(Source!A313)</f>
        <v>313</v>
      </c>
      <c r="B665">
        <v>424393064</v>
      </c>
      <c r="C665">
        <v>424237134</v>
      </c>
      <c r="D665">
        <v>417090896</v>
      </c>
      <c r="E665">
        <v>117</v>
      </c>
      <c r="F665">
        <v>1</v>
      </c>
      <c r="G665">
        <v>1</v>
      </c>
      <c r="H665">
        <v>1</v>
      </c>
      <c r="I665" t="s">
        <v>854</v>
      </c>
      <c r="J665" t="s">
        <v>3</v>
      </c>
      <c r="K665" t="s">
        <v>855</v>
      </c>
      <c r="L665">
        <v>1191</v>
      </c>
      <c r="N665">
        <v>1013</v>
      </c>
      <c r="O665" t="s">
        <v>856</v>
      </c>
      <c r="P665" t="s">
        <v>856</v>
      </c>
      <c r="Q665">
        <v>1</v>
      </c>
      <c r="X665">
        <v>0.4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2</v>
      </c>
      <c r="AF665" t="s">
        <v>3</v>
      </c>
      <c r="AG665">
        <v>0.4</v>
      </c>
      <c r="AH665">
        <v>2</v>
      </c>
      <c r="AI665">
        <v>424393064</v>
      </c>
      <c r="AJ665">
        <v>587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ROW(Source!A313)</f>
        <v>313</v>
      </c>
      <c r="B666">
        <v>424393065</v>
      </c>
      <c r="C666">
        <v>424237134</v>
      </c>
      <c r="D666">
        <v>417097392</v>
      </c>
      <c r="E666">
        <v>1</v>
      </c>
      <c r="F666">
        <v>1</v>
      </c>
      <c r="G666">
        <v>1</v>
      </c>
      <c r="H666">
        <v>2</v>
      </c>
      <c r="I666" t="s">
        <v>963</v>
      </c>
      <c r="J666" t="s">
        <v>964</v>
      </c>
      <c r="K666" t="s">
        <v>965</v>
      </c>
      <c r="L666">
        <v>1368</v>
      </c>
      <c r="N666">
        <v>1011</v>
      </c>
      <c r="O666" t="s">
        <v>748</v>
      </c>
      <c r="P666" t="s">
        <v>748</v>
      </c>
      <c r="Q666">
        <v>1</v>
      </c>
      <c r="X666">
        <v>0.2</v>
      </c>
      <c r="Y666">
        <v>0</v>
      </c>
      <c r="Z666">
        <v>1626.29</v>
      </c>
      <c r="AA666">
        <v>724.95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0.2</v>
      </c>
      <c r="AH666">
        <v>2</v>
      </c>
      <c r="AI666">
        <v>424393065</v>
      </c>
      <c r="AJ666">
        <v>588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ROW(Source!A313)</f>
        <v>313</v>
      </c>
      <c r="B667">
        <v>424393066</v>
      </c>
      <c r="C667">
        <v>424237134</v>
      </c>
      <c r="D667">
        <v>417097489</v>
      </c>
      <c r="E667">
        <v>1</v>
      </c>
      <c r="F667">
        <v>1</v>
      </c>
      <c r="G667">
        <v>1</v>
      </c>
      <c r="H667">
        <v>2</v>
      </c>
      <c r="I667" t="s">
        <v>1107</v>
      </c>
      <c r="J667" t="s">
        <v>1108</v>
      </c>
      <c r="K667" t="s">
        <v>1109</v>
      </c>
      <c r="L667">
        <v>1368</v>
      </c>
      <c r="N667">
        <v>1011</v>
      </c>
      <c r="O667" t="s">
        <v>748</v>
      </c>
      <c r="P667" t="s">
        <v>748</v>
      </c>
      <c r="Q667">
        <v>1</v>
      </c>
      <c r="X667">
        <v>3.34</v>
      </c>
      <c r="Y667">
        <v>0</v>
      </c>
      <c r="Z667">
        <v>1.75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3.34</v>
      </c>
      <c r="AH667">
        <v>2</v>
      </c>
      <c r="AI667">
        <v>424393066</v>
      </c>
      <c r="AJ667">
        <v>589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ROW(Source!A313)</f>
        <v>313</v>
      </c>
      <c r="B668">
        <v>424393067</v>
      </c>
      <c r="C668">
        <v>424237134</v>
      </c>
      <c r="D668">
        <v>417097532</v>
      </c>
      <c r="E668">
        <v>1</v>
      </c>
      <c r="F668">
        <v>1</v>
      </c>
      <c r="G668">
        <v>1</v>
      </c>
      <c r="H668">
        <v>2</v>
      </c>
      <c r="I668" t="s">
        <v>1150</v>
      </c>
      <c r="J668" t="s">
        <v>1151</v>
      </c>
      <c r="K668" t="s">
        <v>1152</v>
      </c>
      <c r="L668">
        <v>1368</v>
      </c>
      <c r="N668">
        <v>1011</v>
      </c>
      <c r="O668" t="s">
        <v>748</v>
      </c>
      <c r="P668" t="s">
        <v>748</v>
      </c>
      <c r="Q668">
        <v>1</v>
      </c>
      <c r="X668">
        <v>3.34</v>
      </c>
      <c r="Y668">
        <v>0</v>
      </c>
      <c r="Z668">
        <v>8.84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3.34</v>
      </c>
      <c r="AH668">
        <v>2</v>
      </c>
      <c r="AI668">
        <v>424393067</v>
      </c>
      <c r="AJ668">
        <v>590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ROW(Source!A313)</f>
        <v>313</v>
      </c>
      <c r="B669">
        <v>424393068</v>
      </c>
      <c r="C669">
        <v>424237134</v>
      </c>
      <c r="D669">
        <v>417098287</v>
      </c>
      <c r="E669">
        <v>1</v>
      </c>
      <c r="F669">
        <v>1</v>
      </c>
      <c r="G669">
        <v>1</v>
      </c>
      <c r="H669">
        <v>2</v>
      </c>
      <c r="I669" t="s">
        <v>901</v>
      </c>
      <c r="J669" t="s">
        <v>902</v>
      </c>
      <c r="K669" t="s">
        <v>903</v>
      </c>
      <c r="L669">
        <v>1368</v>
      </c>
      <c r="N669">
        <v>1011</v>
      </c>
      <c r="O669" t="s">
        <v>748</v>
      </c>
      <c r="P669" t="s">
        <v>748</v>
      </c>
      <c r="Q669">
        <v>1</v>
      </c>
      <c r="X669">
        <v>0.2</v>
      </c>
      <c r="Y669">
        <v>0</v>
      </c>
      <c r="Z669">
        <v>641.70000000000005</v>
      </c>
      <c r="AA669">
        <v>539.69000000000005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0.2</v>
      </c>
      <c r="AH669">
        <v>2</v>
      </c>
      <c r="AI669">
        <v>424393068</v>
      </c>
      <c r="AJ669">
        <v>591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ROW(Source!A313)</f>
        <v>313</v>
      </c>
      <c r="B670">
        <v>424393069</v>
      </c>
      <c r="C670">
        <v>424237134</v>
      </c>
      <c r="D670">
        <v>417165237</v>
      </c>
      <c r="E670">
        <v>1</v>
      </c>
      <c r="F670">
        <v>1</v>
      </c>
      <c r="G670">
        <v>1</v>
      </c>
      <c r="H670">
        <v>3</v>
      </c>
      <c r="I670" t="s">
        <v>1125</v>
      </c>
      <c r="J670" t="s">
        <v>1126</v>
      </c>
      <c r="K670" t="s">
        <v>1127</v>
      </c>
      <c r="L670">
        <v>1302</v>
      </c>
      <c r="N670">
        <v>1003</v>
      </c>
      <c r="O670" t="s">
        <v>1128</v>
      </c>
      <c r="P670" t="s">
        <v>1128</v>
      </c>
      <c r="Q670">
        <v>10</v>
      </c>
      <c r="X670">
        <v>0.245</v>
      </c>
      <c r="Y670">
        <v>37.71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342</v>
      </c>
      <c r="AG670">
        <v>0</v>
      </c>
      <c r="AH670">
        <v>2</v>
      </c>
      <c r="AI670">
        <v>424393069</v>
      </c>
      <c r="AJ670">
        <v>592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ROW(Source!A313)</f>
        <v>313</v>
      </c>
      <c r="B671">
        <v>424393070</v>
      </c>
      <c r="C671">
        <v>424237134</v>
      </c>
      <c r="D671">
        <v>417166911</v>
      </c>
      <c r="E671">
        <v>1</v>
      </c>
      <c r="F671">
        <v>1</v>
      </c>
      <c r="G671">
        <v>1</v>
      </c>
      <c r="H671">
        <v>3</v>
      </c>
      <c r="I671" t="s">
        <v>1147</v>
      </c>
      <c r="J671" t="s">
        <v>1148</v>
      </c>
      <c r="K671" t="s">
        <v>1149</v>
      </c>
      <c r="L671">
        <v>1348</v>
      </c>
      <c r="N671">
        <v>1009</v>
      </c>
      <c r="O671" t="s">
        <v>635</v>
      </c>
      <c r="P671" t="s">
        <v>635</v>
      </c>
      <c r="Q671">
        <v>1000</v>
      </c>
      <c r="X671">
        <v>6.2E-4</v>
      </c>
      <c r="Y671">
        <v>99190.96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342</v>
      </c>
      <c r="AG671">
        <v>0</v>
      </c>
      <c r="AH671">
        <v>2</v>
      </c>
      <c r="AI671">
        <v>424393070</v>
      </c>
      <c r="AJ671">
        <v>593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ROW(Source!A313)</f>
        <v>313</v>
      </c>
      <c r="B672">
        <v>424393071</v>
      </c>
      <c r="C672">
        <v>424237134</v>
      </c>
      <c r="D672">
        <v>417175577</v>
      </c>
      <c r="E672">
        <v>1</v>
      </c>
      <c r="F672">
        <v>1</v>
      </c>
      <c r="G672">
        <v>1</v>
      </c>
      <c r="H672">
        <v>3</v>
      </c>
      <c r="I672" t="s">
        <v>1141</v>
      </c>
      <c r="J672" t="s">
        <v>1142</v>
      </c>
      <c r="K672" t="s">
        <v>1143</v>
      </c>
      <c r="L672">
        <v>1346</v>
      </c>
      <c r="N672">
        <v>1009</v>
      </c>
      <c r="O672" t="s">
        <v>1046</v>
      </c>
      <c r="P672" t="s">
        <v>1046</v>
      </c>
      <c r="Q672">
        <v>1</v>
      </c>
      <c r="X672">
        <v>0.25</v>
      </c>
      <c r="Y672">
        <v>931.11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342</v>
      </c>
      <c r="AG672">
        <v>0</v>
      </c>
      <c r="AH672">
        <v>2</v>
      </c>
      <c r="AI672">
        <v>424393071</v>
      </c>
      <c r="AJ672">
        <v>594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ROW(Source!A313)</f>
        <v>313</v>
      </c>
      <c r="B673">
        <v>424393072</v>
      </c>
      <c r="C673">
        <v>424237134</v>
      </c>
      <c r="D673">
        <v>417183788</v>
      </c>
      <c r="E673">
        <v>1</v>
      </c>
      <c r="F673">
        <v>1</v>
      </c>
      <c r="G673">
        <v>1</v>
      </c>
      <c r="H673">
        <v>3</v>
      </c>
      <c r="I673" t="s">
        <v>1138</v>
      </c>
      <c r="J673" t="s">
        <v>1139</v>
      </c>
      <c r="K673" t="s">
        <v>1140</v>
      </c>
      <c r="L673">
        <v>1348</v>
      </c>
      <c r="N673">
        <v>1009</v>
      </c>
      <c r="O673" t="s">
        <v>635</v>
      </c>
      <c r="P673" t="s">
        <v>635</v>
      </c>
      <c r="Q673">
        <v>1000</v>
      </c>
      <c r="X673">
        <v>7.2000000000000005E-4</v>
      </c>
      <c r="Y673">
        <v>82698.14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342</v>
      </c>
      <c r="AG673">
        <v>0</v>
      </c>
      <c r="AH673">
        <v>2</v>
      </c>
      <c r="AI673">
        <v>424393072</v>
      </c>
      <c r="AJ673">
        <v>595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ROW(Source!A313)</f>
        <v>313</v>
      </c>
      <c r="B674">
        <v>424393073</v>
      </c>
      <c r="C674">
        <v>424237134</v>
      </c>
      <c r="D674">
        <v>417096729</v>
      </c>
      <c r="E674">
        <v>117</v>
      </c>
      <c r="F674">
        <v>1</v>
      </c>
      <c r="G674">
        <v>1</v>
      </c>
      <c r="H674">
        <v>3</v>
      </c>
      <c r="I674" t="s">
        <v>1252</v>
      </c>
      <c r="J674" t="s">
        <v>3</v>
      </c>
      <c r="K674" t="s">
        <v>1253</v>
      </c>
      <c r="L674">
        <v>3277935</v>
      </c>
      <c r="N674">
        <v>1013</v>
      </c>
      <c r="O674" t="s">
        <v>1254</v>
      </c>
      <c r="P674" t="s">
        <v>1254</v>
      </c>
      <c r="Q674">
        <v>1</v>
      </c>
      <c r="X674">
        <v>2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342</v>
      </c>
      <c r="AG674">
        <v>0</v>
      </c>
      <c r="AH674">
        <v>3</v>
      </c>
      <c r="AI674">
        <v>-1</v>
      </c>
      <c r="AJ674" t="s">
        <v>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ROW(Source!A314)</f>
        <v>314</v>
      </c>
      <c r="B675">
        <v>424393075</v>
      </c>
      <c r="C675">
        <v>424237157</v>
      </c>
      <c r="D675">
        <v>417090720</v>
      </c>
      <c r="E675">
        <v>117</v>
      </c>
      <c r="F675">
        <v>1</v>
      </c>
      <c r="G675">
        <v>1</v>
      </c>
      <c r="H675">
        <v>1</v>
      </c>
      <c r="I675" t="s">
        <v>1087</v>
      </c>
      <c r="J675" t="s">
        <v>3</v>
      </c>
      <c r="K675" t="s">
        <v>1088</v>
      </c>
      <c r="L675">
        <v>1191</v>
      </c>
      <c r="N675">
        <v>1013</v>
      </c>
      <c r="O675" t="s">
        <v>856</v>
      </c>
      <c r="P675" t="s">
        <v>856</v>
      </c>
      <c r="Q675">
        <v>1</v>
      </c>
      <c r="X675">
        <v>17.28</v>
      </c>
      <c r="Y675">
        <v>0</v>
      </c>
      <c r="Z675">
        <v>0</v>
      </c>
      <c r="AA675">
        <v>0</v>
      </c>
      <c r="AB675">
        <v>527.6</v>
      </c>
      <c r="AC675">
        <v>0</v>
      </c>
      <c r="AD675">
        <v>1</v>
      </c>
      <c r="AE675">
        <v>1</v>
      </c>
      <c r="AF675" t="s">
        <v>3</v>
      </c>
      <c r="AG675">
        <v>17.28</v>
      </c>
      <c r="AH675">
        <v>2</v>
      </c>
      <c r="AI675">
        <v>424393075</v>
      </c>
      <c r="AJ675">
        <v>596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ROW(Source!A314)</f>
        <v>314</v>
      </c>
      <c r="B676">
        <v>424393076</v>
      </c>
      <c r="C676">
        <v>424237157</v>
      </c>
      <c r="D676">
        <v>417090896</v>
      </c>
      <c r="E676">
        <v>117</v>
      </c>
      <c r="F676">
        <v>1</v>
      </c>
      <c r="G676">
        <v>1</v>
      </c>
      <c r="H676">
        <v>1</v>
      </c>
      <c r="I676" t="s">
        <v>854</v>
      </c>
      <c r="J676" t="s">
        <v>3</v>
      </c>
      <c r="K676" t="s">
        <v>855</v>
      </c>
      <c r="L676">
        <v>1191</v>
      </c>
      <c r="N676">
        <v>1013</v>
      </c>
      <c r="O676" t="s">
        <v>856</v>
      </c>
      <c r="P676" t="s">
        <v>856</v>
      </c>
      <c r="Q676">
        <v>1</v>
      </c>
      <c r="X676">
        <v>0.4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2</v>
      </c>
      <c r="AF676" t="s">
        <v>3</v>
      </c>
      <c r="AG676">
        <v>0.4</v>
      </c>
      <c r="AH676">
        <v>2</v>
      </c>
      <c r="AI676">
        <v>424393076</v>
      </c>
      <c r="AJ676">
        <v>597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ROW(Source!A314)</f>
        <v>314</v>
      </c>
      <c r="B677">
        <v>424393077</v>
      </c>
      <c r="C677">
        <v>424237157</v>
      </c>
      <c r="D677">
        <v>417097392</v>
      </c>
      <c r="E677">
        <v>1</v>
      </c>
      <c r="F677">
        <v>1</v>
      </c>
      <c r="G677">
        <v>1</v>
      </c>
      <c r="H677">
        <v>2</v>
      </c>
      <c r="I677" t="s">
        <v>963</v>
      </c>
      <c r="J677" t="s">
        <v>964</v>
      </c>
      <c r="K677" t="s">
        <v>965</v>
      </c>
      <c r="L677">
        <v>1368</v>
      </c>
      <c r="N677">
        <v>1011</v>
      </c>
      <c r="O677" t="s">
        <v>748</v>
      </c>
      <c r="P677" t="s">
        <v>748</v>
      </c>
      <c r="Q677">
        <v>1</v>
      </c>
      <c r="X677">
        <v>0.2</v>
      </c>
      <c r="Y677">
        <v>0</v>
      </c>
      <c r="Z677">
        <v>1626.29</v>
      </c>
      <c r="AA677">
        <v>724.95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0.2</v>
      </c>
      <c r="AH677">
        <v>2</v>
      </c>
      <c r="AI677">
        <v>424393077</v>
      </c>
      <c r="AJ677">
        <v>598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ROW(Source!A314)</f>
        <v>314</v>
      </c>
      <c r="B678">
        <v>424393078</v>
      </c>
      <c r="C678">
        <v>424237157</v>
      </c>
      <c r="D678">
        <v>417097489</v>
      </c>
      <c r="E678">
        <v>1</v>
      </c>
      <c r="F678">
        <v>1</v>
      </c>
      <c r="G678">
        <v>1</v>
      </c>
      <c r="H678">
        <v>2</v>
      </c>
      <c r="I678" t="s">
        <v>1107</v>
      </c>
      <c r="J678" t="s">
        <v>1108</v>
      </c>
      <c r="K678" t="s">
        <v>1109</v>
      </c>
      <c r="L678">
        <v>1368</v>
      </c>
      <c r="N678">
        <v>1011</v>
      </c>
      <c r="O678" t="s">
        <v>748</v>
      </c>
      <c r="P678" t="s">
        <v>748</v>
      </c>
      <c r="Q678">
        <v>1</v>
      </c>
      <c r="X678">
        <v>4.0599999999999996</v>
      </c>
      <c r="Y678">
        <v>0</v>
      </c>
      <c r="Z678">
        <v>1.75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4.0599999999999996</v>
      </c>
      <c r="AH678">
        <v>2</v>
      </c>
      <c r="AI678">
        <v>424393078</v>
      </c>
      <c r="AJ678">
        <v>599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ROW(Source!A314)</f>
        <v>314</v>
      </c>
      <c r="B679">
        <v>424393079</v>
      </c>
      <c r="C679">
        <v>424237157</v>
      </c>
      <c r="D679">
        <v>417097532</v>
      </c>
      <c r="E679">
        <v>1</v>
      </c>
      <c r="F679">
        <v>1</v>
      </c>
      <c r="G679">
        <v>1</v>
      </c>
      <c r="H679">
        <v>2</v>
      </c>
      <c r="I679" t="s">
        <v>1150</v>
      </c>
      <c r="J679" t="s">
        <v>1151</v>
      </c>
      <c r="K679" t="s">
        <v>1152</v>
      </c>
      <c r="L679">
        <v>1368</v>
      </c>
      <c r="N679">
        <v>1011</v>
      </c>
      <c r="O679" t="s">
        <v>748</v>
      </c>
      <c r="P679" t="s">
        <v>748</v>
      </c>
      <c r="Q679">
        <v>1</v>
      </c>
      <c r="X679">
        <v>4.0599999999999996</v>
      </c>
      <c r="Y679">
        <v>0</v>
      </c>
      <c r="Z679">
        <v>8.84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4.0599999999999996</v>
      </c>
      <c r="AH679">
        <v>2</v>
      </c>
      <c r="AI679">
        <v>424393079</v>
      </c>
      <c r="AJ679">
        <v>600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ROW(Source!A314)</f>
        <v>314</v>
      </c>
      <c r="B680">
        <v>424393080</v>
      </c>
      <c r="C680">
        <v>424237157</v>
      </c>
      <c r="D680">
        <v>417098287</v>
      </c>
      <c r="E680">
        <v>1</v>
      </c>
      <c r="F680">
        <v>1</v>
      </c>
      <c r="G680">
        <v>1</v>
      </c>
      <c r="H680">
        <v>2</v>
      </c>
      <c r="I680" t="s">
        <v>901</v>
      </c>
      <c r="J680" t="s">
        <v>902</v>
      </c>
      <c r="K680" t="s">
        <v>903</v>
      </c>
      <c r="L680">
        <v>1368</v>
      </c>
      <c r="N680">
        <v>1011</v>
      </c>
      <c r="O680" t="s">
        <v>748</v>
      </c>
      <c r="P680" t="s">
        <v>748</v>
      </c>
      <c r="Q680">
        <v>1</v>
      </c>
      <c r="X680">
        <v>0.2</v>
      </c>
      <c r="Y680">
        <v>0</v>
      </c>
      <c r="Z680">
        <v>641.70000000000005</v>
      </c>
      <c r="AA680">
        <v>539.69000000000005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0.2</v>
      </c>
      <c r="AH680">
        <v>2</v>
      </c>
      <c r="AI680">
        <v>424393080</v>
      </c>
      <c r="AJ680">
        <v>601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ROW(Source!A314)</f>
        <v>314</v>
      </c>
      <c r="B681">
        <v>424393081</v>
      </c>
      <c r="C681">
        <v>424237157</v>
      </c>
      <c r="D681">
        <v>417165237</v>
      </c>
      <c r="E681">
        <v>1</v>
      </c>
      <c r="F681">
        <v>1</v>
      </c>
      <c r="G681">
        <v>1</v>
      </c>
      <c r="H681">
        <v>3</v>
      </c>
      <c r="I681" t="s">
        <v>1125</v>
      </c>
      <c r="J681" t="s">
        <v>1126</v>
      </c>
      <c r="K681" t="s">
        <v>1127</v>
      </c>
      <c r="L681">
        <v>1302</v>
      </c>
      <c r="N681">
        <v>1003</v>
      </c>
      <c r="O681" t="s">
        <v>1128</v>
      </c>
      <c r="P681" t="s">
        <v>1128</v>
      </c>
      <c r="Q681">
        <v>10</v>
      </c>
      <c r="X681">
        <v>0.245</v>
      </c>
      <c r="Y681">
        <v>37.71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342</v>
      </c>
      <c r="AG681">
        <v>0</v>
      </c>
      <c r="AH681">
        <v>2</v>
      </c>
      <c r="AI681">
        <v>424393081</v>
      </c>
      <c r="AJ681">
        <v>602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ROW(Source!A314)</f>
        <v>314</v>
      </c>
      <c r="B682">
        <v>424393082</v>
      </c>
      <c r="C682">
        <v>424237157</v>
      </c>
      <c r="D682">
        <v>417166911</v>
      </c>
      <c r="E682">
        <v>1</v>
      </c>
      <c r="F682">
        <v>1</v>
      </c>
      <c r="G682">
        <v>1</v>
      </c>
      <c r="H682">
        <v>3</v>
      </c>
      <c r="I682" t="s">
        <v>1147</v>
      </c>
      <c r="J682" t="s">
        <v>1148</v>
      </c>
      <c r="K682" t="s">
        <v>1149</v>
      </c>
      <c r="L682">
        <v>1348</v>
      </c>
      <c r="N682">
        <v>1009</v>
      </c>
      <c r="O682" t="s">
        <v>635</v>
      </c>
      <c r="P682" t="s">
        <v>635</v>
      </c>
      <c r="Q682">
        <v>1000</v>
      </c>
      <c r="X682">
        <v>6.2E-4</v>
      </c>
      <c r="Y682">
        <v>99190.96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342</v>
      </c>
      <c r="AG682">
        <v>0</v>
      </c>
      <c r="AH682">
        <v>2</v>
      </c>
      <c r="AI682">
        <v>424393082</v>
      </c>
      <c r="AJ682">
        <v>603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ROW(Source!A314)</f>
        <v>314</v>
      </c>
      <c r="B683">
        <v>424393083</v>
      </c>
      <c r="C683">
        <v>424237157</v>
      </c>
      <c r="D683">
        <v>417175577</v>
      </c>
      <c r="E683">
        <v>1</v>
      </c>
      <c r="F683">
        <v>1</v>
      </c>
      <c r="G683">
        <v>1</v>
      </c>
      <c r="H683">
        <v>3</v>
      </c>
      <c r="I683" t="s">
        <v>1141</v>
      </c>
      <c r="J683" t="s">
        <v>1142</v>
      </c>
      <c r="K683" t="s">
        <v>1143</v>
      </c>
      <c r="L683">
        <v>1346</v>
      </c>
      <c r="N683">
        <v>1009</v>
      </c>
      <c r="O683" t="s">
        <v>1046</v>
      </c>
      <c r="P683" t="s">
        <v>1046</v>
      </c>
      <c r="Q683">
        <v>1</v>
      </c>
      <c r="X683">
        <v>0.25</v>
      </c>
      <c r="Y683">
        <v>931.11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342</v>
      </c>
      <c r="AG683">
        <v>0</v>
      </c>
      <c r="AH683">
        <v>2</v>
      </c>
      <c r="AI683">
        <v>424393083</v>
      </c>
      <c r="AJ683">
        <v>604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ROW(Source!A314)</f>
        <v>314</v>
      </c>
      <c r="B684">
        <v>424393084</v>
      </c>
      <c r="C684">
        <v>424237157</v>
      </c>
      <c r="D684">
        <v>417183788</v>
      </c>
      <c r="E684">
        <v>1</v>
      </c>
      <c r="F684">
        <v>1</v>
      </c>
      <c r="G684">
        <v>1</v>
      </c>
      <c r="H684">
        <v>3</v>
      </c>
      <c r="I684" t="s">
        <v>1138</v>
      </c>
      <c r="J684" t="s">
        <v>1139</v>
      </c>
      <c r="K684" t="s">
        <v>1140</v>
      </c>
      <c r="L684">
        <v>1348</v>
      </c>
      <c r="N684">
        <v>1009</v>
      </c>
      <c r="O684" t="s">
        <v>635</v>
      </c>
      <c r="P684" t="s">
        <v>635</v>
      </c>
      <c r="Q684">
        <v>1000</v>
      </c>
      <c r="X684">
        <v>7.2000000000000005E-4</v>
      </c>
      <c r="Y684">
        <v>82698.14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342</v>
      </c>
      <c r="AG684">
        <v>0</v>
      </c>
      <c r="AH684">
        <v>2</v>
      </c>
      <c r="AI684">
        <v>424393084</v>
      </c>
      <c r="AJ684">
        <v>605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ROW(Source!A314)</f>
        <v>314</v>
      </c>
      <c r="B685">
        <v>424393085</v>
      </c>
      <c r="C685">
        <v>424237157</v>
      </c>
      <c r="D685">
        <v>417096729</v>
      </c>
      <c r="E685">
        <v>117</v>
      </c>
      <c r="F685">
        <v>1</v>
      </c>
      <c r="G685">
        <v>1</v>
      </c>
      <c r="H685">
        <v>3</v>
      </c>
      <c r="I685" t="s">
        <v>1252</v>
      </c>
      <c r="J685" t="s">
        <v>3</v>
      </c>
      <c r="K685" t="s">
        <v>1253</v>
      </c>
      <c r="L685">
        <v>3277935</v>
      </c>
      <c r="N685">
        <v>1013</v>
      </c>
      <c r="O685" t="s">
        <v>1254</v>
      </c>
      <c r="P685" t="s">
        <v>1254</v>
      </c>
      <c r="Q685">
        <v>1</v>
      </c>
      <c r="X685">
        <v>2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 t="s">
        <v>342</v>
      </c>
      <c r="AG685">
        <v>0</v>
      </c>
      <c r="AH685">
        <v>3</v>
      </c>
      <c r="AI685">
        <v>-1</v>
      </c>
      <c r="AJ685" t="s">
        <v>3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ROW(Source!A315)</f>
        <v>315</v>
      </c>
      <c r="B686">
        <v>424393087</v>
      </c>
      <c r="C686">
        <v>424237180</v>
      </c>
      <c r="D686">
        <v>417090720</v>
      </c>
      <c r="E686">
        <v>117</v>
      </c>
      <c r="F686">
        <v>1</v>
      </c>
      <c r="G686">
        <v>1</v>
      </c>
      <c r="H686">
        <v>1</v>
      </c>
      <c r="I686" t="s">
        <v>1087</v>
      </c>
      <c r="J686" t="s">
        <v>3</v>
      </c>
      <c r="K686" t="s">
        <v>1088</v>
      </c>
      <c r="L686">
        <v>1191</v>
      </c>
      <c r="N686">
        <v>1013</v>
      </c>
      <c r="O686" t="s">
        <v>856</v>
      </c>
      <c r="P686" t="s">
        <v>856</v>
      </c>
      <c r="Q686">
        <v>1</v>
      </c>
      <c r="X686">
        <v>20.8</v>
      </c>
      <c r="Y686">
        <v>0</v>
      </c>
      <c r="Z686">
        <v>0</v>
      </c>
      <c r="AA686">
        <v>0</v>
      </c>
      <c r="AB686">
        <v>527.6</v>
      </c>
      <c r="AC686">
        <v>0</v>
      </c>
      <c r="AD686">
        <v>1</v>
      </c>
      <c r="AE686">
        <v>1</v>
      </c>
      <c r="AF686" t="s">
        <v>3</v>
      </c>
      <c r="AG686">
        <v>20.8</v>
      </c>
      <c r="AH686">
        <v>2</v>
      </c>
      <c r="AI686">
        <v>424393087</v>
      </c>
      <c r="AJ686">
        <v>606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ROW(Source!A315)</f>
        <v>315</v>
      </c>
      <c r="B687">
        <v>424393088</v>
      </c>
      <c r="C687">
        <v>424237180</v>
      </c>
      <c r="D687">
        <v>417090896</v>
      </c>
      <c r="E687">
        <v>117</v>
      </c>
      <c r="F687">
        <v>1</v>
      </c>
      <c r="G687">
        <v>1</v>
      </c>
      <c r="H687">
        <v>1</v>
      </c>
      <c r="I687" t="s">
        <v>854</v>
      </c>
      <c r="J687" t="s">
        <v>3</v>
      </c>
      <c r="K687" t="s">
        <v>855</v>
      </c>
      <c r="L687">
        <v>1191</v>
      </c>
      <c r="N687">
        <v>1013</v>
      </c>
      <c r="O687" t="s">
        <v>856</v>
      </c>
      <c r="P687" t="s">
        <v>856</v>
      </c>
      <c r="Q687">
        <v>1</v>
      </c>
      <c r="X687">
        <v>0.4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2</v>
      </c>
      <c r="AF687" t="s">
        <v>3</v>
      </c>
      <c r="AG687">
        <v>0.4</v>
      </c>
      <c r="AH687">
        <v>2</v>
      </c>
      <c r="AI687">
        <v>424393088</v>
      </c>
      <c r="AJ687">
        <v>607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ROW(Source!A315)</f>
        <v>315</v>
      </c>
      <c r="B688">
        <v>424393089</v>
      </c>
      <c r="C688">
        <v>424237180</v>
      </c>
      <c r="D688">
        <v>417097392</v>
      </c>
      <c r="E688">
        <v>1</v>
      </c>
      <c r="F688">
        <v>1</v>
      </c>
      <c r="G688">
        <v>1</v>
      </c>
      <c r="H688">
        <v>2</v>
      </c>
      <c r="I688" t="s">
        <v>963</v>
      </c>
      <c r="J688" t="s">
        <v>964</v>
      </c>
      <c r="K688" t="s">
        <v>965</v>
      </c>
      <c r="L688">
        <v>1368</v>
      </c>
      <c r="N688">
        <v>1011</v>
      </c>
      <c r="O688" t="s">
        <v>748</v>
      </c>
      <c r="P688" t="s">
        <v>748</v>
      </c>
      <c r="Q688">
        <v>1</v>
      </c>
      <c r="X688">
        <v>0.2</v>
      </c>
      <c r="Y688">
        <v>0</v>
      </c>
      <c r="Z688">
        <v>1626.29</v>
      </c>
      <c r="AA688">
        <v>724.95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0.2</v>
      </c>
      <c r="AH688">
        <v>2</v>
      </c>
      <c r="AI688">
        <v>424393089</v>
      </c>
      <c r="AJ688">
        <v>608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ROW(Source!A315)</f>
        <v>315</v>
      </c>
      <c r="B689">
        <v>424393090</v>
      </c>
      <c r="C689">
        <v>424237180</v>
      </c>
      <c r="D689">
        <v>417097489</v>
      </c>
      <c r="E689">
        <v>1</v>
      </c>
      <c r="F689">
        <v>1</v>
      </c>
      <c r="G689">
        <v>1</v>
      </c>
      <c r="H689">
        <v>2</v>
      </c>
      <c r="I689" t="s">
        <v>1107</v>
      </c>
      <c r="J689" t="s">
        <v>1108</v>
      </c>
      <c r="K689" t="s">
        <v>1109</v>
      </c>
      <c r="L689">
        <v>1368</v>
      </c>
      <c r="N689">
        <v>1011</v>
      </c>
      <c r="O689" t="s">
        <v>748</v>
      </c>
      <c r="P689" t="s">
        <v>748</v>
      </c>
      <c r="Q689">
        <v>1</v>
      </c>
      <c r="X689">
        <v>4.9000000000000004</v>
      </c>
      <c r="Y689">
        <v>0</v>
      </c>
      <c r="Z689">
        <v>1.75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4.9000000000000004</v>
      </c>
      <c r="AH689">
        <v>2</v>
      </c>
      <c r="AI689">
        <v>424393090</v>
      </c>
      <c r="AJ689">
        <v>609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ROW(Source!A315)</f>
        <v>315</v>
      </c>
      <c r="B690">
        <v>424393091</v>
      </c>
      <c r="C690">
        <v>424237180</v>
      </c>
      <c r="D690">
        <v>417097532</v>
      </c>
      <c r="E690">
        <v>1</v>
      </c>
      <c r="F690">
        <v>1</v>
      </c>
      <c r="G690">
        <v>1</v>
      </c>
      <c r="H690">
        <v>2</v>
      </c>
      <c r="I690" t="s">
        <v>1150</v>
      </c>
      <c r="J690" t="s">
        <v>1151</v>
      </c>
      <c r="K690" t="s">
        <v>1152</v>
      </c>
      <c r="L690">
        <v>1368</v>
      </c>
      <c r="N690">
        <v>1011</v>
      </c>
      <c r="O690" t="s">
        <v>748</v>
      </c>
      <c r="P690" t="s">
        <v>748</v>
      </c>
      <c r="Q690">
        <v>1</v>
      </c>
      <c r="X690">
        <v>4.9000000000000004</v>
      </c>
      <c r="Y690">
        <v>0</v>
      </c>
      <c r="Z690">
        <v>8.84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4.9000000000000004</v>
      </c>
      <c r="AH690">
        <v>2</v>
      </c>
      <c r="AI690">
        <v>424393091</v>
      </c>
      <c r="AJ690">
        <v>610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ROW(Source!A315)</f>
        <v>315</v>
      </c>
      <c r="B691">
        <v>424393092</v>
      </c>
      <c r="C691">
        <v>424237180</v>
      </c>
      <c r="D691">
        <v>417098287</v>
      </c>
      <c r="E691">
        <v>1</v>
      </c>
      <c r="F691">
        <v>1</v>
      </c>
      <c r="G691">
        <v>1</v>
      </c>
      <c r="H691">
        <v>2</v>
      </c>
      <c r="I691" t="s">
        <v>901</v>
      </c>
      <c r="J691" t="s">
        <v>902</v>
      </c>
      <c r="K691" t="s">
        <v>903</v>
      </c>
      <c r="L691">
        <v>1368</v>
      </c>
      <c r="N691">
        <v>1011</v>
      </c>
      <c r="O691" t="s">
        <v>748</v>
      </c>
      <c r="P691" t="s">
        <v>748</v>
      </c>
      <c r="Q691">
        <v>1</v>
      </c>
      <c r="X691">
        <v>0.2</v>
      </c>
      <c r="Y691">
        <v>0</v>
      </c>
      <c r="Z691">
        <v>641.70000000000005</v>
      </c>
      <c r="AA691">
        <v>539.69000000000005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0.2</v>
      </c>
      <c r="AH691">
        <v>2</v>
      </c>
      <c r="AI691">
        <v>424393092</v>
      </c>
      <c r="AJ691">
        <v>611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ROW(Source!A315)</f>
        <v>315</v>
      </c>
      <c r="B692">
        <v>424393093</v>
      </c>
      <c r="C692">
        <v>424237180</v>
      </c>
      <c r="D692">
        <v>417165237</v>
      </c>
      <c r="E692">
        <v>1</v>
      </c>
      <c r="F692">
        <v>1</v>
      </c>
      <c r="G692">
        <v>1</v>
      </c>
      <c r="H692">
        <v>3</v>
      </c>
      <c r="I692" t="s">
        <v>1125</v>
      </c>
      <c r="J692" t="s">
        <v>1126</v>
      </c>
      <c r="K692" t="s">
        <v>1127</v>
      </c>
      <c r="L692">
        <v>1302</v>
      </c>
      <c r="N692">
        <v>1003</v>
      </c>
      <c r="O692" t="s">
        <v>1128</v>
      </c>
      <c r="P692" t="s">
        <v>1128</v>
      </c>
      <c r="Q692">
        <v>10</v>
      </c>
      <c r="X692">
        <v>0.245</v>
      </c>
      <c r="Y692">
        <v>37.71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342</v>
      </c>
      <c r="AG692">
        <v>0</v>
      </c>
      <c r="AH692">
        <v>2</v>
      </c>
      <c r="AI692">
        <v>424393093</v>
      </c>
      <c r="AJ692">
        <v>612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ROW(Source!A315)</f>
        <v>315</v>
      </c>
      <c r="B693">
        <v>424393094</v>
      </c>
      <c r="C693">
        <v>424237180</v>
      </c>
      <c r="D693">
        <v>417166911</v>
      </c>
      <c r="E693">
        <v>1</v>
      </c>
      <c r="F693">
        <v>1</v>
      </c>
      <c r="G693">
        <v>1</v>
      </c>
      <c r="H693">
        <v>3</v>
      </c>
      <c r="I693" t="s">
        <v>1147</v>
      </c>
      <c r="J693" t="s">
        <v>1148</v>
      </c>
      <c r="K693" t="s">
        <v>1149</v>
      </c>
      <c r="L693">
        <v>1348</v>
      </c>
      <c r="N693">
        <v>1009</v>
      </c>
      <c r="O693" t="s">
        <v>635</v>
      </c>
      <c r="P693" t="s">
        <v>635</v>
      </c>
      <c r="Q693">
        <v>1000</v>
      </c>
      <c r="X693">
        <v>6.2E-4</v>
      </c>
      <c r="Y693">
        <v>99190.96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342</v>
      </c>
      <c r="AG693">
        <v>0</v>
      </c>
      <c r="AH693">
        <v>2</v>
      </c>
      <c r="AI693">
        <v>424393094</v>
      </c>
      <c r="AJ693">
        <v>613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ROW(Source!A315)</f>
        <v>315</v>
      </c>
      <c r="B694">
        <v>424393095</v>
      </c>
      <c r="C694">
        <v>424237180</v>
      </c>
      <c r="D694">
        <v>417175577</v>
      </c>
      <c r="E694">
        <v>1</v>
      </c>
      <c r="F694">
        <v>1</v>
      </c>
      <c r="G694">
        <v>1</v>
      </c>
      <c r="H694">
        <v>3</v>
      </c>
      <c r="I694" t="s">
        <v>1141</v>
      </c>
      <c r="J694" t="s">
        <v>1142</v>
      </c>
      <c r="K694" t="s">
        <v>1143</v>
      </c>
      <c r="L694">
        <v>1346</v>
      </c>
      <c r="N694">
        <v>1009</v>
      </c>
      <c r="O694" t="s">
        <v>1046</v>
      </c>
      <c r="P694" t="s">
        <v>1046</v>
      </c>
      <c r="Q694">
        <v>1</v>
      </c>
      <c r="X694">
        <v>0.25</v>
      </c>
      <c r="Y694">
        <v>931.11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342</v>
      </c>
      <c r="AG694">
        <v>0</v>
      </c>
      <c r="AH694">
        <v>2</v>
      </c>
      <c r="AI694">
        <v>424393095</v>
      </c>
      <c r="AJ694">
        <v>614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ROW(Source!A315)</f>
        <v>315</v>
      </c>
      <c r="B695">
        <v>424393096</v>
      </c>
      <c r="C695">
        <v>424237180</v>
      </c>
      <c r="D695">
        <v>417183788</v>
      </c>
      <c r="E695">
        <v>1</v>
      </c>
      <c r="F695">
        <v>1</v>
      </c>
      <c r="G695">
        <v>1</v>
      </c>
      <c r="H695">
        <v>3</v>
      </c>
      <c r="I695" t="s">
        <v>1138</v>
      </c>
      <c r="J695" t="s">
        <v>1139</v>
      </c>
      <c r="K695" t="s">
        <v>1140</v>
      </c>
      <c r="L695">
        <v>1348</v>
      </c>
      <c r="N695">
        <v>1009</v>
      </c>
      <c r="O695" t="s">
        <v>635</v>
      </c>
      <c r="P695" t="s">
        <v>635</v>
      </c>
      <c r="Q695">
        <v>1000</v>
      </c>
      <c r="X695">
        <v>7.2000000000000005E-4</v>
      </c>
      <c r="Y695">
        <v>82698.14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342</v>
      </c>
      <c r="AG695">
        <v>0</v>
      </c>
      <c r="AH695">
        <v>2</v>
      </c>
      <c r="AI695">
        <v>424393096</v>
      </c>
      <c r="AJ695">
        <v>615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ROW(Source!A315)</f>
        <v>315</v>
      </c>
      <c r="B696">
        <v>424393097</v>
      </c>
      <c r="C696">
        <v>424237180</v>
      </c>
      <c r="D696">
        <v>417096729</v>
      </c>
      <c r="E696">
        <v>117</v>
      </c>
      <c r="F696">
        <v>1</v>
      </c>
      <c r="G696">
        <v>1</v>
      </c>
      <c r="H696">
        <v>3</v>
      </c>
      <c r="I696" t="s">
        <v>1252</v>
      </c>
      <c r="J696" t="s">
        <v>3</v>
      </c>
      <c r="K696" t="s">
        <v>1253</v>
      </c>
      <c r="L696">
        <v>3277935</v>
      </c>
      <c r="N696">
        <v>1013</v>
      </c>
      <c r="O696" t="s">
        <v>1254</v>
      </c>
      <c r="P696" t="s">
        <v>1254</v>
      </c>
      <c r="Q696">
        <v>1</v>
      </c>
      <c r="X696">
        <v>2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342</v>
      </c>
      <c r="AG696">
        <v>0</v>
      </c>
      <c r="AH696">
        <v>3</v>
      </c>
      <c r="AI696">
        <v>-1</v>
      </c>
      <c r="AJ696" t="s">
        <v>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ROW(Source!A316)</f>
        <v>316</v>
      </c>
      <c r="B697">
        <v>424393099</v>
      </c>
      <c r="C697">
        <v>424237203</v>
      </c>
      <c r="D697">
        <v>417090720</v>
      </c>
      <c r="E697">
        <v>117</v>
      </c>
      <c r="F697">
        <v>1</v>
      </c>
      <c r="G697">
        <v>1</v>
      </c>
      <c r="H697">
        <v>1</v>
      </c>
      <c r="I697" t="s">
        <v>1087</v>
      </c>
      <c r="J697" t="s">
        <v>3</v>
      </c>
      <c r="K697" t="s">
        <v>1088</v>
      </c>
      <c r="L697">
        <v>1191</v>
      </c>
      <c r="N697">
        <v>1013</v>
      </c>
      <c r="O697" t="s">
        <v>856</v>
      </c>
      <c r="P697" t="s">
        <v>856</v>
      </c>
      <c r="Q697">
        <v>1</v>
      </c>
      <c r="X697">
        <v>29.68</v>
      </c>
      <c r="Y697">
        <v>0</v>
      </c>
      <c r="Z697">
        <v>0</v>
      </c>
      <c r="AA697">
        <v>0</v>
      </c>
      <c r="AB697">
        <v>527.6</v>
      </c>
      <c r="AC697">
        <v>0</v>
      </c>
      <c r="AD697">
        <v>1</v>
      </c>
      <c r="AE697">
        <v>1</v>
      </c>
      <c r="AF697" t="s">
        <v>3</v>
      </c>
      <c r="AG697">
        <v>29.68</v>
      </c>
      <c r="AH697">
        <v>2</v>
      </c>
      <c r="AI697">
        <v>424393099</v>
      </c>
      <c r="AJ697">
        <v>616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ROW(Source!A316)</f>
        <v>316</v>
      </c>
      <c r="B698">
        <v>424393100</v>
      </c>
      <c r="C698">
        <v>424237203</v>
      </c>
      <c r="D698">
        <v>417090896</v>
      </c>
      <c r="E698">
        <v>117</v>
      </c>
      <c r="F698">
        <v>1</v>
      </c>
      <c r="G698">
        <v>1</v>
      </c>
      <c r="H698">
        <v>1</v>
      </c>
      <c r="I698" t="s">
        <v>854</v>
      </c>
      <c r="J698" t="s">
        <v>3</v>
      </c>
      <c r="K698" t="s">
        <v>855</v>
      </c>
      <c r="L698">
        <v>1191</v>
      </c>
      <c r="N698">
        <v>1013</v>
      </c>
      <c r="O698" t="s">
        <v>856</v>
      </c>
      <c r="P698" t="s">
        <v>856</v>
      </c>
      <c r="Q698">
        <v>1</v>
      </c>
      <c r="X698">
        <v>0.4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2</v>
      </c>
      <c r="AF698" t="s">
        <v>3</v>
      </c>
      <c r="AG698">
        <v>0.4</v>
      </c>
      <c r="AH698">
        <v>2</v>
      </c>
      <c r="AI698">
        <v>424393100</v>
      </c>
      <c r="AJ698">
        <v>617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ROW(Source!A316)</f>
        <v>316</v>
      </c>
      <c r="B699">
        <v>424393101</v>
      </c>
      <c r="C699">
        <v>424237203</v>
      </c>
      <c r="D699">
        <v>417097392</v>
      </c>
      <c r="E699">
        <v>1</v>
      </c>
      <c r="F699">
        <v>1</v>
      </c>
      <c r="G699">
        <v>1</v>
      </c>
      <c r="H699">
        <v>2</v>
      </c>
      <c r="I699" t="s">
        <v>963</v>
      </c>
      <c r="J699" t="s">
        <v>964</v>
      </c>
      <c r="K699" t="s">
        <v>965</v>
      </c>
      <c r="L699">
        <v>1368</v>
      </c>
      <c r="N699">
        <v>1011</v>
      </c>
      <c r="O699" t="s">
        <v>748</v>
      </c>
      <c r="P699" t="s">
        <v>748</v>
      </c>
      <c r="Q699">
        <v>1</v>
      </c>
      <c r="X699">
        <v>0.2</v>
      </c>
      <c r="Y699">
        <v>0</v>
      </c>
      <c r="Z699">
        <v>1626.29</v>
      </c>
      <c r="AA699">
        <v>724.95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0.2</v>
      </c>
      <c r="AH699">
        <v>2</v>
      </c>
      <c r="AI699">
        <v>424393101</v>
      </c>
      <c r="AJ699">
        <v>618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ROW(Source!A316)</f>
        <v>316</v>
      </c>
      <c r="B700">
        <v>424393102</v>
      </c>
      <c r="C700">
        <v>424237203</v>
      </c>
      <c r="D700">
        <v>417097489</v>
      </c>
      <c r="E700">
        <v>1</v>
      </c>
      <c r="F700">
        <v>1</v>
      </c>
      <c r="G700">
        <v>1</v>
      </c>
      <c r="H700">
        <v>2</v>
      </c>
      <c r="I700" t="s">
        <v>1107</v>
      </c>
      <c r="J700" t="s">
        <v>1108</v>
      </c>
      <c r="K700" t="s">
        <v>1109</v>
      </c>
      <c r="L700">
        <v>1368</v>
      </c>
      <c r="N700">
        <v>1011</v>
      </c>
      <c r="O700" t="s">
        <v>748</v>
      </c>
      <c r="P700" t="s">
        <v>748</v>
      </c>
      <c r="Q700">
        <v>1</v>
      </c>
      <c r="X700">
        <v>6.9</v>
      </c>
      <c r="Y700">
        <v>0</v>
      </c>
      <c r="Z700">
        <v>1.75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6.9</v>
      </c>
      <c r="AH700">
        <v>2</v>
      </c>
      <c r="AI700">
        <v>424393102</v>
      </c>
      <c r="AJ700">
        <v>619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ROW(Source!A316)</f>
        <v>316</v>
      </c>
      <c r="B701">
        <v>424393103</v>
      </c>
      <c r="C701">
        <v>424237203</v>
      </c>
      <c r="D701">
        <v>417097533</v>
      </c>
      <c r="E701">
        <v>1</v>
      </c>
      <c r="F701">
        <v>1</v>
      </c>
      <c r="G701">
        <v>1</v>
      </c>
      <c r="H701">
        <v>2</v>
      </c>
      <c r="I701" t="s">
        <v>1122</v>
      </c>
      <c r="J701" t="s">
        <v>1123</v>
      </c>
      <c r="K701" t="s">
        <v>1124</v>
      </c>
      <c r="L701">
        <v>1368</v>
      </c>
      <c r="N701">
        <v>1011</v>
      </c>
      <c r="O701" t="s">
        <v>748</v>
      </c>
      <c r="P701" t="s">
        <v>748</v>
      </c>
      <c r="Q701">
        <v>1</v>
      </c>
      <c r="X701">
        <v>6.9</v>
      </c>
      <c r="Y701">
        <v>0</v>
      </c>
      <c r="Z701">
        <v>13.44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6.9</v>
      </c>
      <c r="AH701">
        <v>2</v>
      </c>
      <c r="AI701">
        <v>424393103</v>
      </c>
      <c r="AJ701">
        <v>620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ROW(Source!A316)</f>
        <v>316</v>
      </c>
      <c r="B702">
        <v>424393104</v>
      </c>
      <c r="C702">
        <v>424237203</v>
      </c>
      <c r="D702">
        <v>417098287</v>
      </c>
      <c r="E702">
        <v>1</v>
      </c>
      <c r="F702">
        <v>1</v>
      </c>
      <c r="G702">
        <v>1</v>
      </c>
      <c r="H702">
        <v>2</v>
      </c>
      <c r="I702" t="s">
        <v>901</v>
      </c>
      <c r="J702" t="s">
        <v>902</v>
      </c>
      <c r="K702" t="s">
        <v>903</v>
      </c>
      <c r="L702">
        <v>1368</v>
      </c>
      <c r="N702">
        <v>1011</v>
      </c>
      <c r="O702" t="s">
        <v>748</v>
      </c>
      <c r="P702" t="s">
        <v>748</v>
      </c>
      <c r="Q702">
        <v>1</v>
      </c>
      <c r="X702">
        <v>0.2</v>
      </c>
      <c r="Y702">
        <v>0</v>
      </c>
      <c r="Z702">
        <v>641.70000000000005</v>
      </c>
      <c r="AA702">
        <v>539.69000000000005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0.2</v>
      </c>
      <c r="AH702">
        <v>2</v>
      </c>
      <c r="AI702">
        <v>424393104</v>
      </c>
      <c r="AJ702">
        <v>621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ROW(Source!A316)</f>
        <v>316</v>
      </c>
      <c r="B703">
        <v>424393105</v>
      </c>
      <c r="C703">
        <v>424237203</v>
      </c>
      <c r="D703">
        <v>417165237</v>
      </c>
      <c r="E703">
        <v>1</v>
      </c>
      <c r="F703">
        <v>1</v>
      </c>
      <c r="G703">
        <v>1</v>
      </c>
      <c r="H703">
        <v>3</v>
      </c>
      <c r="I703" t="s">
        <v>1125</v>
      </c>
      <c r="J703" t="s">
        <v>1126</v>
      </c>
      <c r="K703" t="s">
        <v>1127</v>
      </c>
      <c r="L703">
        <v>1302</v>
      </c>
      <c r="N703">
        <v>1003</v>
      </c>
      <c r="O703" t="s">
        <v>1128</v>
      </c>
      <c r="P703" t="s">
        <v>1128</v>
      </c>
      <c r="Q703">
        <v>10</v>
      </c>
      <c r="X703">
        <v>0.245</v>
      </c>
      <c r="Y703">
        <v>37.71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342</v>
      </c>
      <c r="AG703">
        <v>0</v>
      </c>
      <c r="AH703">
        <v>2</v>
      </c>
      <c r="AI703">
        <v>424393105</v>
      </c>
      <c r="AJ703">
        <v>622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ROW(Source!A316)</f>
        <v>316</v>
      </c>
      <c r="B704">
        <v>424393106</v>
      </c>
      <c r="C704">
        <v>424237203</v>
      </c>
      <c r="D704">
        <v>417166911</v>
      </c>
      <c r="E704">
        <v>1</v>
      </c>
      <c r="F704">
        <v>1</v>
      </c>
      <c r="G704">
        <v>1</v>
      </c>
      <c r="H704">
        <v>3</v>
      </c>
      <c r="I704" t="s">
        <v>1147</v>
      </c>
      <c r="J704" t="s">
        <v>1148</v>
      </c>
      <c r="K704" t="s">
        <v>1149</v>
      </c>
      <c r="L704">
        <v>1348</v>
      </c>
      <c r="N704">
        <v>1009</v>
      </c>
      <c r="O704" t="s">
        <v>635</v>
      </c>
      <c r="P704" t="s">
        <v>635</v>
      </c>
      <c r="Q704">
        <v>1000</v>
      </c>
      <c r="X704">
        <v>6.2E-4</v>
      </c>
      <c r="Y704">
        <v>99190.96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342</v>
      </c>
      <c r="AG704">
        <v>0</v>
      </c>
      <c r="AH704">
        <v>2</v>
      </c>
      <c r="AI704">
        <v>424393106</v>
      </c>
      <c r="AJ704">
        <v>623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ROW(Source!A316)</f>
        <v>316</v>
      </c>
      <c r="B705">
        <v>424393107</v>
      </c>
      <c r="C705">
        <v>424237203</v>
      </c>
      <c r="D705">
        <v>417175577</v>
      </c>
      <c r="E705">
        <v>1</v>
      </c>
      <c r="F705">
        <v>1</v>
      </c>
      <c r="G705">
        <v>1</v>
      </c>
      <c r="H705">
        <v>3</v>
      </c>
      <c r="I705" t="s">
        <v>1141</v>
      </c>
      <c r="J705" t="s">
        <v>1142</v>
      </c>
      <c r="K705" t="s">
        <v>1143</v>
      </c>
      <c r="L705">
        <v>1346</v>
      </c>
      <c r="N705">
        <v>1009</v>
      </c>
      <c r="O705" t="s">
        <v>1046</v>
      </c>
      <c r="P705" t="s">
        <v>1046</v>
      </c>
      <c r="Q705">
        <v>1</v>
      </c>
      <c r="X705">
        <v>0.25</v>
      </c>
      <c r="Y705">
        <v>931.11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342</v>
      </c>
      <c r="AG705">
        <v>0</v>
      </c>
      <c r="AH705">
        <v>2</v>
      </c>
      <c r="AI705">
        <v>424393107</v>
      </c>
      <c r="AJ705">
        <v>624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ROW(Source!A316)</f>
        <v>316</v>
      </c>
      <c r="B706">
        <v>424393108</v>
      </c>
      <c r="C706">
        <v>424237203</v>
      </c>
      <c r="D706">
        <v>417183788</v>
      </c>
      <c r="E706">
        <v>1</v>
      </c>
      <c r="F706">
        <v>1</v>
      </c>
      <c r="G706">
        <v>1</v>
      </c>
      <c r="H706">
        <v>3</v>
      </c>
      <c r="I706" t="s">
        <v>1138</v>
      </c>
      <c r="J706" t="s">
        <v>1139</v>
      </c>
      <c r="K706" t="s">
        <v>1140</v>
      </c>
      <c r="L706">
        <v>1348</v>
      </c>
      <c r="N706">
        <v>1009</v>
      </c>
      <c r="O706" t="s">
        <v>635</v>
      </c>
      <c r="P706" t="s">
        <v>635</v>
      </c>
      <c r="Q706">
        <v>1000</v>
      </c>
      <c r="X706">
        <v>7.2000000000000005E-4</v>
      </c>
      <c r="Y706">
        <v>82698.14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342</v>
      </c>
      <c r="AG706">
        <v>0</v>
      </c>
      <c r="AH706">
        <v>2</v>
      </c>
      <c r="AI706">
        <v>424393108</v>
      </c>
      <c r="AJ706">
        <v>625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ROW(Source!A316)</f>
        <v>316</v>
      </c>
      <c r="B707">
        <v>424393109</v>
      </c>
      <c r="C707">
        <v>424237203</v>
      </c>
      <c r="D707">
        <v>417096729</v>
      </c>
      <c r="E707">
        <v>117</v>
      </c>
      <c r="F707">
        <v>1</v>
      </c>
      <c r="G707">
        <v>1</v>
      </c>
      <c r="H707">
        <v>3</v>
      </c>
      <c r="I707" t="s">
        <v>1252</v>
      </c>
      <c r="J707" t="s">
        <v>3</v>
      </c>
      <c r="K707" t="s">
        <v>1253</v>
      </c>
      <c r="L707">
        <v>3277935</v>
      </c>
      <c r="N707">
        <v>1013</v>
      </c>
      <c r="O707" t="s">
        <v>1254</v>
      </c>
      <c r="P707" t="s">
        <v>1254</v>
      </c>
      <c r="Q707">
        <v>1</v>
      </c>
      <c r="X707">
        <v>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 t="s">
        <v>342</v>
      </c>
      <c r="AG707">
        <v>0</v>
      </c>
      <c r="AH707">
        <v>3</v>
      </c>
      <c r="AI707">
        <v>-1</v>
      </c>
      <c r="AJ707" t="s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ROW(Source!A353)</f>
        <v>353</v>
      </c>
      <c r="B708">
        <v>424393111</v>
      </c>
      <c r="C708">
        <v>424237227</v>
      </c>
      <c r="D708">
        <v>417090860</v>
      </c>
      <c r="E708">
        <v>117</v>
      </c>
      <c r="F708">
        <v>1</v>
      </c>
      <c r="G708">
        <v>1</v>
      </c>
      <c r="H708">
        <v>1</v>
      </c>
      <c r="I708" t="s">
        <v>1101</v>
      </c>
      <c r="J708" t="s">
        <v>3</v>
      </c>
      <c r="K708" t="s">
        <v>1102</v>
      </c>
      <c r="L708">
        <v>1369</v>
      </c>
      <c r="N708">
        <v>1013</v>
      </c>
      <c r="O708" t="s">
        <v>851</v>
      </c>
      <c r="P708" t="s">
        <v>851</v>
      </c>
      <c r="Q708">
        <v>1</v>
      </c>
      <c r="X708">
        <v>3.36</v>
      </c>
      <c r="Y708">
        <v>0</v>
      </c>
      <c r="Z708">
        <v>0</v>
      </c>
      <c r="AA708">
        <v>0</v>
      </c>
      <c r="AB708">
        <v>539.69000000000005</v>
      </c>
      <c r="AC708">
        <v>0</v>
      </c>
      <c r="AD708">
        <v>1</v>
      </c>
      <c r="AE708">
        <v>1</v>
      </c>
      <c r="AF708" t="s">
        <v>407</v>
      </c>
      <c r="AG708">
        <v>1.008</v>
      </c>
      <c r="AH708">
        <v>2</v>
      </c>
      <c r="AI708">
        <v>424393111</v>
      </c>
      <c r="AJ708">
        <v>626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ROW(Source!A353)</f>
        <v>353</v>
      </c>
      <c r="B709">
        <v>424393112</v>
      </c>
      <c r="C709">
        <v>424237227</v>
      </c>
      <c r="D709">
        <v>417163072</v>
      </c>
      <c r="E709">
        <v>1</v>
      </c>
      <c r="F709">
        <v>1</v>
      </c>
      <c r="G709">
        <v>1</v>
      </c>
      <c r="H709">
        <v>3</v>
      </c>
      <c r="I709" t="s">
        <v>1153</v>
      </c>
      <c r="J709" t="s">
        <v>1154</v>
      </c>
      <c r="K709" t="s">
        <v>1155</v>
      </c>
      <c r="L709">
        <v>1346</v>
      </c>
      <c r="N709">
        <v>1009</v>
      </c>
      <c r="O709" t="s">
        <v>1046</v>
      </c>
      <c r="P709" t="s">
        <v>1046</v>
      </c>
      <c r="Q709">
        <v>1</v>
      </c>
      <c r="X709">
        <v>0.74</v>
      </c>
      <c r="Y709">
        <v>54.5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342</v>
      </c>
      <c r="AG709">
        <v>0</v>
      </c>
      <c r="AH709">
        <v>2</v>
      </c>
      <c r="AI709">
        <v>424393112</v>
      </c>
      <c r="AJ709">
        <v>627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ROW(Source!A353)</f>
        <v>353</v>
      </c>
      <c r="B710">
        <v>424393113</v>
      </c>
      <c r="C710">
        <v>424237227</v>
      </c>
      <c r="D710">
        <v>417096729</v>
      </c>
      <c r="E710">
        <v>117</v>
      </c>
      <c r="F710">
        <v>1</v>
      </c>
      <c r="G710">
        <v>1</v>
      </c>
      <c r="H710">
        <v>3</v>
      </c>
      <c r="I710" t="s">
        <v>1252</v>
      </c>
      <c r="J710" t="s">
        <v>3</v>
      </c>
      <c r="K710" t="s">
        <v>1253</v>
      </c>
      <c r="L710">
        <v>3277935</v>
      </c>
      <c r="N710">
        <v>1013</v>
      </c>
      <c r="O710" t="s">
        <v>1254</v>
      </c>
      <c r="P710" t="s">
        <v>1254</v>
      </c>
      <c r="Q710">
        <v>1</v>
      </c>
      <c r="X710">
        <v>2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 t="s">
        <v>342</v>
      </c>
      <c r="AG710">
        <v>0</v>
      </c>
      <c r="AH710">
        <v>3</v>
      </c>
      <c r="AI710">
        <v>-1</v>
      </c>
      <c r="AJ710" t="s">
        <v>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ROW(Source!A354)</f>
        <v>354</v>
      </c>
      <c r="B711">
        <v>424393115</v>
      </c>
      <c r="C711">
        <v>424237234</v>
      </c>
      <c r="D711">
        <v>417090860</v>
      </c>
      <c r="E711">
        <v>117</v>
      </c>
      <c r="F711">
        <v>1</v>
      </c>
      <c r="G711">
        <v>1</v>
      </c>
      <c r="H711">
        <v>1</v>
      </c>
      <c r="I711" t="s">
        <v>1101</v>
      </c>
      <c r="J711" t="s">
        <v>3</v>
      </c>
      <c r="K711" t="s">
        <v>1102</v>
      </c>
      <c r="L711">
        <v>1369</v>
      </c>
      <c r="N711">
        <v>1013</v>
      </c>
      <c r="O711" t="s">
        <v>851</v>
      </c>
      <c r="P711" t="s">
        <v>851</v>
      </c>
      <c r="Q711">
        <v>1</v>
      </c>
      <c r="X711">
        <v>3.36</v>
      </c>
      <c r="Y711">
        <v>0</v>
      </c>
      <c r="Z711">
        <v>0</v>
      </c>
      <c r="AA711">
        <v>0</v>
      </c>
      <c r="AB711">
        <v>539.69000000000005</v>
      </c>
      <c r="AC711">
        <v>0</v>
      </c>
      <c r="AD711">
        <v>1</v>
      </c>
      <c r="AE711">
        <v>1</v>
      </c>
      <c r="AF711" t="s">
        <v>3</v>
      </c>
      <c r="AG711">
        <v>3.36</v>
      </c>
      <c r="AH711">
        <v>2</v>
      </c>
      <c r="AI711">
        <v>424393115</v>
      </c>
      <c r="AJ711">
        <v>628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ROW(Source!A354)</f>
        <v>354</v>
      </c>
      <c r="B712">
        <v>424393116</v>
      </c>
      <c r="C712">
        <v>424237234</v>
      </c>
      <c r="D712">
        <v>417163072</v>
      </c>
      <c r="E712">
        <v>1</v>
      </c>
      <c r="F712">
        <v>1</v>
      </c>
      <c r="G712">
        <v>1</v>
      </c>
      <c r="H712">
        <v>3</v>
      </c>
      <c r="I712" t="s">
        <v>1153</v>
      </c>
      <c r="J712" t="s">
        <v>1154</v>
      </c>
      <c r="K712" t="s">
        <v>1155</v>
      </c>
      <c r="L712">
        <v>1346</v>
      </c>
      <c r="N712">
        <v>1009</v>
      </c>
      <c r="O712" t="s">
        <v>1046</v>
      </c>
      <c r="P712" t="s">
        <v>1046</v>
      </c>
      <c r="Q712">
        <v>1</v>
      </c>
      <c r="X712">
        <v>0.74</v>
      </c>
      <c r="Y712">
        <v>54.5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15</v>
      </c>
      <c r="AG712">
        <v>0</v>
      </c>
      <c r="AH712">
        <v>2</v>
      </c>
      <c r="AI712">
        <v>424393116</v>
      </c>
      <c r="AJ712">
        <v>629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ROW(Source!A354)</f>
        <v>354</v>
      </c>
      <c r="B713">
        <v>424393117</v>
      </c>
      <c r="C713">
        <v>424237234</v>
      </c>
      <c r="D713">
        <v>417096729</v>
      </c>
      <c r="E713">
        <v>117</v>
      </c>
      <c r="F713">
        <v>1</v>
      </c>
      <c r="G713">
        <v>1</v>
      </c>
      <c r="H713">
        <v>3</v>
      </c>
      <c r="I713" t="s">
        <v>1252</v>
      </c>
      <c r="J713" t="s">
        <v>3</v>
      </c>
      <c r="K713" t="s">
        <v>1253</v>
      </c>
      <c r="L713">
        <v>3277935</v>
      </c>
      <c r="N713">
        <v>1013</v>
      </c>
      <c r="O713" t="s">
        <v>1254</v>
      </c>
      <c r="P713" t="s">
        <v>1254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15</v>
      </c>
      <c r="AG713">
        <v>0</v>
      </c>
      <c r="AH713">
        <v>3</v>
      </c>
      <c r="AI713">
        <v>-1</v>
      </c>
      <c r="AJ713" t="s">
        <v>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ROW(Source!A355)</f>
        <v>355</v>
      </c>
      <c r="B714">
        <v>424393119</v>
      </c>
      <c r="C714">
        <v>424237241</v>
      </c>
      <c r="D714">
        <v>417090864</v>
      </c>
      <c r="E714">
        <v>117</v>
      </c>
      <c r="F714">
        <v>1</v>
      </c>
      <c r="G714">
        <v>1</v>
      </c>
      <c r="H714">
        <v>1</v>
      </c>
      <c r="I714" t="s">
        <v>1103</v>
      </c>
      <c r="J714" t="s">
        <v>3</v>
      </c>
      <c r="K714" t="s">
        <v>1104</v>
      </c>
      <c r="L714">
        <v>1369</v>
      </c>
      <c r="N714">
        <v>1013</v>
      </c>
      <c r="O714" t="s">
        <v>851</v>
      </c>
      <c r="P714" t="s">
        <v>851</v>
      </c>
      <c r="Q714">
        <v>1</v>
      </c>
      <c r="X714">
        <v>3.68</v>
      </c>
      <c r="Y714">
        <v>0</v>
      </c>
      <c r="Z714">
        <v>0</v>
      </c>
      <c r="AA714">
        <v>0</v>
      </c>
      <c r="AB714">
        <v>620.24</v>
      </c>
      <c r="AC714">
        <v>0</v>
      </c>
      <c r="AD714">
        <v>1</v>
      </c>
      <c r="AE714">
        <v>1</v>
      </c>
      <c r="AF714" t="s">
        <v>407</v>
      </c>
      <c r="AG714">
        <v>1.1040000000000001</v>
      </c>
      <c r="AH714">
        <v>2</v>
      </c>
      <c r="AI714">
        <v>424393119</v>
      </c>
      <c r="AJ714">
        <v>630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ROW(Source!A355)</f>
        <v>355</v>
      </c>
      <c r="B715">
        <v>424393120</v>
      </c>
      <c r="C715">
        <v>424237241</v>
      </c>
      <c r="D715">
        <v>417163072</v>
      </c>
      <c r="E715">
        <v>1</v>
      </c>
      <c r="F715">
        <v>1</v>
      </c>
      <c r="G715">
        <v>1</v>
      </c>
      <c r="H715">
        <v>3</v>
      </c>
      <c r="I715" t="s">
        <v>1153</v>
      </c>
      <c r="J715" t="s">
        <v>1154</v>
      </c>
      <c r="K715" t="s">
        <v>1155</v>
      </c>
      <c r="L715">
        <v>1346</v>
      </c>
      <c r="N715">
        <v>1009</v>
      </c>
      <c r="O715" t="s">
        <v>1046</v>
      </c>
      <c r="P715" t="s">
        <v>1046</v>
      </c>
      <c r="Q715">
        <v>1</v>
      </c>
      <c r="X715">
        <v>0.85</v>
      </c>
      <c r="Y715">
        <v>54.5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342</v>
      </c>
      <c r="AG715">
        <v>0</v>
      </c>
      <c r="AH715">
        <v>2</v>
      </c>
      <c r="AI715">
        <v>424393120</v>
      </c>
      <c r="AJ715">
        <v>631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ROW(Source!A355)</f>
        <v>355</v>
      </c>
      <c r="B716">
        <v>424393121</v>
      </c>
      <c r="C716">
        <v>424237241</v>
      </c>
      <c r="D716">
        <v>417096729</v>
      </c>
      <c r="E716">
        <v>117</v>
      </c>
      <c r="F716">
        <v>1</v>
      </c>
      <c r="G716">
        <v>1</v>
      </c>
      <c r="H716">
        <v>3</v>
      </c>
      <c r="I716" t="s">
        <v>1252</v>
      </c>
      <c r="J716" t="s">
        <v>3</v>
      </c>
      <c r="K716" t="s">
        <v>1253</v>
      </c>
      <c r="L716">
        <v>3277935</v>
      </c>
      <c r="N716">
        <v>1013</v>
      </c>
      <c r="O716" t="s">
        <v>1254</v>
      </c>
      <c r="P716" t="s">
        <v>1254</v>
      </c>
      <c r="Q716">
        <v>1</v>
      </c>
      <c r="X716">
        <v>2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 t="s">
        <v>342</v>
      </c>
      <c r="AG716">
        <v>0</v>
      </c>
      <c r="AH716">
        <v>3</v>
      </c>
      <c r="AI716">
        <v>-1</v>
      </c>
      <c r="AJ716" t="s">
        <v>3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ROW(Source!A356)</f>
        <v>356</v>
      </c>
      <c r="B717">
        <v>424393123</v>
      </c>
      <c r="C717">
        <v>424237248</v>
      </c>
      <c r="D717">
        <v>417090864</v>
      </c>
      <c r="E717">
        <v>117</v>
      </c>
      <c r="F717">
        <v>1</v>
      </c>
      <c r="G717">
        <v>1</v>
      </c>
      <c r="H717">
        <v>1</v>
      </c>
      <c r="I717" t="s">
        <v>1103</v>
      </c>
      <c r="J717" t="s">
        <v>3</v>
      </c>
      <c r="K717" t="s">
        <v>1104</v>
      </c>
      <c r="L717">
        <v>1369</v>
      </c>
      <c r="N717">
        <v>1013</v>
      </c>
      <c r="O717" t="s">
        <v>851</v>
      </c>
      <c r="P717" t="s">
        <v>851</v>
      </c>
      <c r="Q717">
        <v>1</v>
      </c>
      <c r="X717">
        <v>3.68</v>
      </c>
      <c r="Y717">
        <v>0</v>
      </c>
      <c r="Z717">
        <v>0</v>
      </c>
      <c r="AA717">
        <v>0</v>
      </c>
      <c r="AB717">
        <v>620.24</v>
      </c>
      <c r="AC717">
        <v>0</v>
      </c>
      <c r="AD717">
        <v>1</v>
      </c>
      <c r="AE717">
        <v>1</v>
      </c>
      <c r="AF717" t="s">
        <v>3</v>
      </c>
      <c r="AG717">
        <v>3.68</v>
      </c>
      <c r="AH717">
        <v>2</v>
      </c>
      <c r="AI717">
        <v>424393123</v>
      </c>
      <c r="AJ717">
        <v>632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ROW(Source!A356)</f>
        <v>356</v>
      </c>
      <c r="B718">
        <v>424393124</v>
      </c>
      <c r="C718">
        <v>424237248</v>
      </c>
      <c r="D718">
        <v>417163072</v>
      </c>
      <c r="E718">
        <v>1</v>
      </c>
      <c r="F718">
        <v>1</v>
      </c>
      <c r="G718">
        <v>1</v>
      </c>
      <c r="H718">
        <v>3</v>
      </c>
      <c r="I718" t="s">
        <v>1153</v>
      </c>
      <c r="J718" t="s">
        <v>1154</v>
      </c>
      <c r="K718" t="s">
        <v>1155</v>
      </c>
      <c r="L718">
        <v>1346</v>
      </c>
      <c r="N718">
        <v>1009</v>
      </c>
      <c r="O718" t="s">
        <v>1046</v>
      </c>
      <c r="P718" t="s">
        <v>1046</v>
      </c>
      <c r="Q718">
        <v>1</v>
      </c>
      <c r="X718">
        <v>0.85</v>
      </c>
      <c r="Y718">
        <v>54.5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15</v>
      </c>
      <c r="AG718">
        <v>0</v>
      </c>
      <c r="AH718">
        <v>2</v>
      </c>
      <c r="AI718">
        <v>424393124</v>
      </c>
      <c r="AJ718">
        <v>633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ROW(Source!A356)</f>
        <v>356</v>
      </c>
      <c r="B719">
        <v>424393125</v>
      </c>
      <c r="C719">
        <v>424237248</v>
      </c>
      <c r="D719">
        <v>417096729</v>
      </c>
      <c r="E719">
        <v>117</v>
      </c>
      <c r="F719">
        <v>1</v>
      </c>
      <c r="G719">
        <v>1</v>
      </c>
      <c r="H719">
        <v>3</v>
      </c>
      <c r="I719" t="s">
        <v>1252</v>
      </c>
      <c r="J719" t="s">
        <v>3</v>
      </c>
      <c r="K719" t="s">
        <v>1253</v>
      </c>
      <c r="L719">
        <v>3277935</v>
      </c>
      <c r="N719">
        <v>1013</v>
      </c>
      <c r="O719" t="s">
        <v>1254</v>
      </c>
      <c r="P719" t="s">
        <v>1254</v>
      </c>
      <c r="Q719">
        <v>1</v>
      </c>
      <c r="X719">
        <v>2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 t="s">
        <v>15</v>
      </c>
      <c r="AG719">
        <v>0</v>
      </c>
      <c r="AH719">
        <v>3</v>
      </c>
      <c r="AI719">
        <v>-1</v>
      </c>
      <c r="AJ719" t="s">
        <v>3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ROW(Source!A357)</f>
        <v>357</v>
      </c>
      <c r="B720">
        <v>424393127</v>
      </c>
      <c r="C720">
        <v>424237255</v>
      </c>
      <c r="D720">
        <v>417090864</v>
      </c>
      <c r="E720">
        <v>117</v>
      </c>
      <c r="F720">
        <v>1</v>
      </c>
      <c r="G720">
        <v>1</v>
      </c>
      <c r="H720">
        <v>1</v>
      </c>
      <c r="I720" t="s">
        <v>1103</v>
      </c>
      <c r="J720" t="s">
        <v>3</v>
      </c>
      <c r="K720" t="s">
        <v>1104</v>
      </c>
      <c r="L720">
        <v>1369</v>
      </c>
      <c r="N720">
        <v>1013</v>
      </c>
      <c r="O720" t="s">
        <v>851</v>
      </c>
      <c r="P720" t="s">
        <v>851</v>
      </c>
      <c r="Q720">
        <v>1</v>
      </c>
      <c r="X720">
        <v>4.24</v>
      </c>
      <c r="Y720">
        <v>0</v>
      </c>
      <c r="Z720">
        <v>0</v>
      </c>
      <c r="AA720">
        <v>0</v>
      </c>
      <c r="AB720">
        <v>620.24</v>
      </c>
      <c r="AC720">
        <v>0</v>
      </c>
      <c r="AD720">
        <v>1</v>
      </c>
      <c r="AE720">
        <v>1</v>
      </c>
      <c r="AF720" t="s">
        <v>407</v>
      </c>
      <c r="AG720">
        <v>1.272</v>
      </c>
      <c r="AH720">
        <v>2</v>
      </c>
      <c r="AI720">
        <v>424393127</v>
      </c>
      <c r="AJ720">
        <v>634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ROW(Source!A357)</f>
        <v>357</v>
      </c>
      <c r="B721">
        <v>424393128</v>
      </c>
      <c r="C721">
        <v>424237255</v>
      </c>
      <c r="D721">
        <v>417163072</v>
      </c>
      <c r="E721">
        <v>1</v>
      </c>
      <c r="F721">
        <v>1</v>
      </c>
      <c r="G721">
        <v>1</v>
      </c>
      <c r="H721">
        <v>3</v>
      </c>
      <c r="I721" t="s">
        <v>1153</v>
      </c>
      <c r="J721" t="s">
        <v>1154</v>
      </c>
      <c r="K721" t="s">
        <v>1155</v>
      </c>
      <c r="L721">
        <v>1346</v>
      </c>
      <c r="N721">
        <v>1009</v>
      </c>
      <c r="O721" t="s">
        <v>1046</v>
      </c>
      <c r="P721" t="s">
        <v>1046</v>
      </c>
      <c r="Q721">
        <v>1</v>
      </c>
      <c r="X721">
        <v>1.1000000000000001</v>
      </c>
      <c r="Y721">
        <v>54.5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342</v>
      </c>
      <c r="AG721">
        <v>0</v>
      </c>
      <c r="AH721">
        <v>2</v>
      </c>
      <c r="AI721">
        <v>424393128</v>
      </c>
      <c r="AJ721">
        <v>635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ROW(Source!A357)</f>
        <v>357</v>
      </c>
      <c r="B722">
        <v>424393129</v>
      </c>
      <c r="C722">
        <v>424237255</v>
      </c>
      <c r="D722">
        <v>417096729</v>
      </c>
      <c r="E722">
        <v>117</v>
      </c>
      <c r="F722">
        <v>1</v>
      </c>
      <c r="G722">
        <v>1</v>
      </c>
      <c r="H722">
        <v>3</v>
      </c>
      <c r="I722" t="s">
        <v>1252</v>
      </c>
      <c r="J722" t="s">
        <v>3</v>
      </c>
      <c r="K722" t="s">
        <v>1253</v>
      </c>
      <c r="L722">
        <v>3277935</v>
      </c>
      <c r="N722">
        <v>1013</v>
      </c>
      <c r="O722" t="s">
        <v>1254</v>
      </c>
      <c r="P722" t="s">
        <v>1254</v>
      </c>
      <c r="Q722">
        <v>1</v>
      </c>
      <c r="X722">
        <v>2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 t="s">
        <v>342</v>
      </c>
      <c r="AG722">
        <v>0</v>
      </c>
      <c r="AH722">
        <v>3</v>
      </c>
      <c r="AI722">
        <v>-1</v>
      </c>
      <c r="AJ722" t="s">
        <v>3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ROW(Source!A358)</f>
        <v>358</v>
      </c>
      <c r="B723">
        <v>424393131</v>
      </c>
      <c r="C723">
        <v>424237262</v>
      </c>
      <c r="D723">
        <v>417090864</v>
      </c>
      <c r="E723">
        <v>117</v>
      </c>
      <c r="F723">
        <v>1</v>
      </c>
      <c r="G723">
        <v>1</v>
      </c>
      <c r="H723">
        <v>1</v>
      </c>
      <c r="I723" t="s">
        <v>1103</v>
      </c>
      <c r="J723" t="s">
        <v>3</v>
      </c>
      <c r="K723" t="s">
        <v>1104</v>
      </c>
      <c r="L723">
        <v>1369</v>
      </c>
      <c r="N723">
        <v>1013</v>
      </c>
      <c r="O723" t="s">
        <v>851</v>
      </c>
      <c r="P723" t="s">
        <v>851</v>
      </c>
      <c r="Q723">
        <v>1</v>
      </c>
      <c r="X723">
        <v>4.24</v>
      </c>
      <c r="Y723">
        <v>0</v>
      </c>
      <c r="Z723">
        <v>0</v>
      </c>
      <c r="AA723">
        <v>0</v>
      </c>
      <c r="AB723">
        <v>620.24</v>
      </c>
      <c r="AC723">
        <v>0</v>
      </c>
      <c r="AD723">
        <v>1</v>
      </c>
      <c r="AE723">
        <v>1</v>
      </c>
      <c r="AF723" t="s">
        <v>3</v>
      </c>
      <c r="AG723">
        <v>4.24</v>
      </c>
      <c r="AH723">
        <v>2</v>
      </c>
      <c r="AI723">
        <v>424393131</v>
      </c>
      <c r="AJ723">
        <v>636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ROW(Source!A358)</f>
        <v>358</v>
      </c>
      <c r="B724">
        <v>424393132</v>
      </c>
      <c r="C724">
        <v>424237262</v>
      </c>
      <c r="D724">
        <v>417163072</v>
      </c>
      <c r="E724">
        <v>1</v>
      </c>
      <c r="F724">
        <v>1</v>
      </c>
      <c r="G724">
        <v>1</v>
      </c>
      <c r="H724">
        <v>3</v>
      </c>
      <c r="I724" t="s">
        <v>1153</v>
      </c>
      <c r="J724" t="s">
        <v>1154</v>
      </c>
      <c r="K724" t="s">
        <v>1155</v>
      </c>
      <c r="L724">
        <v>1346</v>
      </c>
      <c r="N724">
        <v>1009</v>
      </c>
      <c r="O724" t="s">
        <v>1046</v>
      </c>
      <c r="P724" t="s">
        <v>1046</v>
      </c>
      <c r="Q724">
        <v>1</v>
      </c>
      <c r="X724">
        <v>1.1000000000000001</v>
      </c>
      <c r="Y724">
        <v>54.5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15</v>
      </c>
      <c r="AG724">
        <v>0</v>
      </c>
      <c r="AH724">
        <v>2</v>
      </c>
      <c r="AI724">
        <v>424393132</v>
      </c>
      <c r="AJ724">
        <v>637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ROW(Source!A358)</f>
        <v>358</v>
      </c>
      <c r="B725">
        <v>424393133</v>
      </c>
      <c r="C725">
        <v>424237262</v>
      </c>
      <c r="D725">
        <v>417096729</v>
      </c>
      <c r="E725">
        <v>117</v>
      </c>
      <c r="F725">
        <v>1</v>
      </c>
      <c r="G725">
        <v>1</v>
      </c>
      <c r="H725">
        <v>3</v>
      </c>
      <c r="I725" t="s">
        <v>1252</v>
      </c>
      <c r="J725" t="s">
        <v>3</v>
      </c>
      <c r="K725" t="s">
        <v>1253</v>
      </c>
      <c r="L725">
        <v>3277935</v>
      </c>
      <c r="N725">
        <v>1013</v>
      </c>
      <c r="O725" t="s">
        <v>1254</v>
      </c>
      <c r="P725" t="s">
        <v>1254</v>
      </c>
      <c r="Q725">
        <v>1</v>
      </c>
      <c r="X725">
        <v>2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 t="s">
        <v>15</v>
      </c>
      <c r="AG725">
        <v>0</v>
      </c>
      <c r="AH725">
        <v>3</v>
      </c>
      <c r="AI725">
        <v>-1</v>
      </c>
      <c r="AJ725" t="s">
        <v>3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ROW(Source!A360)</f>
        <v>360</v>
      </c>
      <c r="B726">
        <v>424393135</v>
      </c>
      <c r="C726">
        <v>424237271</v>
      </c>
      <c r="D726">
        <v>417090860</v>
      </c>
      <c r="E726">
        <v>117</v>
      </c>
      <c r="F726">
        <v>1</v>
      </c>
      <c r="G726">
        <v>1</v>
      </c>
      <c r="H726">
        <v>1</v>
      </c>
      <c r="I726" t="s">
        <v>1101</v>
      </c>
      <c r="J726" t="s">
        <v>3</v>
      </c>
      <c r="K726" t="s">
        <v>1102</v>
      </c>
      <c r="L726">
        <v>1369</v>
      </c>
      <c r="N726">
        <v>1013</v>
      </c>
      <c r="O726" t="s">
        <v>851</v>
      </c>
      <c r="P726" t="s">
        <v>851</v>
      </c>
      <c r="Q726">
        <v>1</v>
      </c>
      <c r="X726">
        <v>3.49</v>
      </c>
      <c r="Y726">
        <v>0</v>
      </c>
      <c r="Z726">
        <v>0</v>
      </c>
      <c r="AA726">
        <v>0</v>
      </c>
      <c r="AB726">
        <v>539.69000000000005</v>
      </c>
      <c r="AC726">
        <v>0</v>
      </c>
      <c r="AD726">
        <v>1</v>
      </c>
      <c r="AE726">
        <v>1</v>
      </c>
      <c r="AF726" t="s">
        <v>407</v>
      </c>
      <c r="AG726">
        <v>1.0469999999999999</v>
      </c>
      <c r="AH726">
        <v>2</v>
      </c>
      <c r="AI726">
        <v>424393135</v>
      </c>
      <c r="AJ726">
        <v>638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ROW(Source!A360)</f>
        <v>360</v>
      </c>
      <c r="B727">
        <v>424393136</v>
      </c>
      <c r="C727">
        <v>424237271</v>
      </c>
      <c r="D727">
        <v>417163072</v>
      </c>
      <c r="E727">
        <v>1</v>
      </c>
      <c r="F727">
        <v>1</v>
      </c>
      <c r="G727">
        <v>1</v>
      </c>
      <c r="H727">
        <v>3</v>
      </c>
      <c r="I727" t="s">
        <v>1153</v>
      </c>
      <c r="J727" t="s">
        <v>1154</v>
      </c>
      <c r="K727" t="s">
        <v>1155</v>
      </c>
      <c r="L727">
        <v>1346</v>
      </c>
      <c r="N727">
        <v>1009</v>
      </c>
      <c r="O727" t="s">
        <v>1046</v>
      </c>
      <c r="P727" t="s">
        <v>1046</v>
      </c>
      <c r="Q727">
        <v>1</v>
      </c>
      <c r="X727">
        <v>0.74</v>
      </c>
      <c r="Y727">
        <v>54.5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342</v>
      </c>
      <c r="AG727">
        <v>0</v>
      </c>
      <c r="AH727">
        <v>2</v>
      </c>
      <c r="AI727">
        <v>424393136</v>
      </c>
      <c r="AJ727">
        <v>639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ROW(Source!A360)</f>
        <v>360</v>
      </c>
      <c r="B728">
        <v>424393137</v>
      </c>
      <c r="C728">
        <v>424237271</v>
      </c>
      <c r="D728">
        <v>417096729</v>
      </c>
      <c r="E728">
        <v>117</v>
      </c>
      <c r="F728">
        <v>1</v>
      </c>
      <c r="G728">
        <v>1</v>
      </c>
      <c r="H728">
        <v>3</v>
      </c>
      <c r="I728" t="s">
        <v>1252</v>
      </c>
      <c r="J728" t="s">
        <v>3</v>
      </c>
      <c r="K728" t="s">
        <v>1253</v>
      </c>
      <c r="L728">
        <v>3277935</v>
      </c>
      <c r="N728">
        <v>1013</v>
      </c>
      <c r="O728" t="s">
        <v>1254</v>
      </c>
      <c r="P728" t="s">
        <v>1254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342</v>
      </c>
      <c r="AG728">
        <v>0</v>
      </c>
      <c r="AH728">
        <v>3</v>
      </c>
      <c r="AI728">
        <v>-1</v>
      </c>
      <c r="AJ728" t="s">
        <v>3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ROW(Source!A361)</f>
        <v>361</v>
      </c>
      <c r="B729">
        <v>424393139</v>
      </c>
      <c r="C729">
        <v>424237289</v>
      </c>
      <c r="D729">
        <v>417090860</v>
      </c>
      <c r="E729">
        <v>117</v>
      </c>
      <c r="F729">
        <v>1</v>
      </c>
      <c r="G729">
        <v>1</v>
      </c>
      <c r="H729">
        <v>1</v>
      </c>
      <c r="I729" t="s">
        <v>1101</v>
      </c>
      <c r="J729" t="s">
        <v>3</v>
      </c>
      <c r="K729" t="s">
        <v>1102</v>
      </c>
      <c r="L729">
        <v>1369</v>
      </c>
      <c r="N729">
        <v>1013</v>
      </c>
      <c r="O729" t="s">
        <v>851</v>
      </c>
      <c r="P729" t="s">
        <v>851</v>
      </c>
      <c r="Q729">
        <v>1</v>
      </c>
      <c r="X729">
        <v>3.49</v>
      </c>
      <c r="Y729">
        <v>0</v>
      </c>
      <c r="Z729">
        <v>0</v>
      </c>
      <c r="AA729">
        <v>0</v>
      </c>
      <c r="AB729">
        <v>539.69000000000005</v>
      </c>
      <c r="AC729">
        <v>0</v>
      </c>
      <c r="AD729">
        <v>1</v>
      </c>
      <c r="AE729">
        <v>1</v>
      </c>
      <c r="AF729" t="s">
        <v>3</v>
      </c>
      <c r="AG729">
        <v>3.49</v>
      </c>
      <c r="AH729">
        <v>2</v>
      </c>
      <c r="AI729">
        <v>424393139</v>
      </c>
      <c r="AJ729">
        <v>640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ROW(Source!A361)</f>
        <v>361</v>
      </c>
      <c r="B730">
        <v>424393140</v>
      </c>
      <c r="C730">
        <v>424237289</v>
      </c>
      <c r="D730">
        <v>417163072</v>
      </c>
      <c r="E730">
        <v>1</v>
      </c>
      <c r="F730">
        <v>1</v>
      </c>
      <c r="G730">
        <v>1</v>
      </c>
      <c r="H730">
        <v>3</v>
      </c>
      <c r="I730" t="s">
        <v>1153</v>
      </c>
      <c r="J730" t="s">
        <v>1154</v>
      </c>
      <c r="K730" t="s">
        <v>1155</v>
      </c>
      <c r="L730">
        <v>1346</v>
      </c>
      <c r="N730">
        <v>1009</v>
      </c>
      <c r="O730" t="s">
        <v>1046</v>
      </c>
      <c r="P730" t="s">
        <v>1046</v>
      </c>
      <c r="Q730">
        <v>1</v>
      </c>
      <c r="X730">
        <v>0.74</v>
      </c>
      <c r="Y730">
        <v>54.5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15</v>
      </c>
      <c r="AG730">
        <v>0</v>
      </c>
      <c r="AH730">
        <v>2</v>
      </c>
      <c r="AI730">
        <v>424393140</v>
      </c>
      <c r="AJ730">
        <v>641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ROW(Source!A361)</f>
        <v>361</v>
      </c>
      <c r="B731">
        <v>424393141</v>
      </c>
      <c r="C731">
        <v>424237289</v>
      </c>
      <c r="D731">
        <v>417096729</v>
      </c>
      <c r="E731">
        <v>117</v>
      </c>
      <c r="F731">
        <v>1</v>
      </c>
      <c r="G731">
        <v>1</v>
      </c>
      <c r="H731">
        <v>3</v>
      </c>
      <c r="I731" t="s">
        <v>1252</v>
      </c>
      <c r="J731" t="s">
        <v>3</v>
      </c>
      <c r="K731" t="s">
        <v>1253</v>
      </c>
      <c r="L731">
        <v>3277935</v>
      </c>
      <c r="N731">
        <v>1013</v>
      </c>
      <c r="O731" t="s">
        <v>1254</v>
      </c>
      <c r="P731" t="s">
        <v>1254</v>
      </c>
      <c r="Q731">
        <v>1</v>
      </c>
      <c r="X731">
        <v>2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 t="s">
        <v>15</v>
      </c>
      <c r="AG731">
        <v>0</v>
      </c>
      <c r="AH731">
        <v>3</v>
      </c>
      <c r="AI731">
        <v>-1</v>
      </c>
      <c r="AJ731" t="s">
        <v>3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ROW(Source!A362)</f>
        <v>362</v>
      </c>
      <c r="B732">
        <v>424393143</v>
      </c>
      <c r="C732">
        <v>424237296</v>
      </c>
      <c r="D732">
        <v>417090864</v>
      </c>
      <c r="E732">
        <v>117</v>
      </c>
      <c r="F732">
        <v>1</v>
      </c>
      <c r="G732">
        <v>1</v>
      </c>
      <c r="H732">
        <v>1</v>
      </c>
      <c r="I732" t="s">
        <v>1103</v>
      </c>
      <c r="J732" t="s">
        <v>3</v>
      </c>
      <c r="K732" t="s">
        <v>1104</v>
      </c>
      <c r="L732">
        <v>1369</v>
      </c>
      <c r="N732">
        <v>1013</v>
      </c>
      <c r="O732" t="s">
        <v>851</v>
      </c>
      <c r="P732" t="s">
        <v>851</v>
      </c>
      <c r="Q732">
        <v>1</v>
      </c>
      <c r="X732">
        <v>3.84</v>
      </c>
      <c r="Y732">
        <v>0</v>
      </c>
      <c r="Z732">
        <v>0</v>
      </c>
      <c r="AA732">
        <v>0</v>
      </c>
      <c r="AB732">
        <v>620.24</v>
      </c>
      <c r="AC732">
        <v>0</v>
      </c>
      <c r="AD732">
        <v>1</v>
      </c>
      <c r="AE732">
        <v>1</v>
      </c>
      <c r="AF732" t="s">
        <v>407</v>
      </c>
      <c r="AG732">
        <v>1.1519999999999999</v>
      </c>
      <c r="AH732">
        <v>2</v>
      </c>
      <c r="AI732">
        <v>424393143</v>
      </c>
      <c r="AJ732">
        <v>642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ROW(Source!A362)</f>
        <v>362</v>
      </c>
      <c r="B733">
        <v>424393144</v>
      </c>
      <c r="C733">
        <v>424237296</v>
      </c>
      <c r="D733">
        <v>417163072</v>
      </c>
      <c r="E733">
        <v>1</v>
      </c>
      <c r="F733">
        <v>1</v>
      </c>
      <c r="G733">
        <v>1</v>
      </c>
      <c r="H733">
        <v>3</v>
      </c>
      <c r="I733" t="s">
        <v>1153</v>
      </c>
      <c r="J733" t="s">
        <v>1154</v>
      </c>
      <c r="K733" t="s">
        <v>1155</v>
      </c>
      <c r="L733">
        <v>1346</v>
      </c>
      <c r="N733">
        <v>1009</v>
      </c>
      <c r="O733" t="s">
        <v>1046</v>
      </c>
      <c r="P733" t="s">
        <v>1046</v>
      </c>
      <c r="Q733">
        <v>1</v>
      </c>
      <c r="X733">
        <v>0.85</v>
      </c>
      <c r="Y733">
        <v>54.5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342</v>
      </c>
      <c r="AG733">
        <v>0</v>
      </c>
      <c r="AH733">
        <v>2</v>
      </c>
      <c r="AI733">
        <v>424393144</v>
      </c>
      <c r="AJ733">
        <v>643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ROW(Source!A362)</f>
        <v>362</v>
      </c>
      <c r="B734">
        <v>424393145</v>
      </c>
      <c r="C734">
        <v>424237296</v>
      </c>
      <c r="D734">
        <v>417096729</v>
      </c>
      <c r="E734">
        <v>117</v>
      </c>
      <c r="F734">
        <v>1</v>
      </c>
      <c r="G734">
        <v>1</v>
      </c>
      <c r="H734">
        <v>3</v>
      </c>
      <c r="I734" t="s">
        <v>1252</v>
      </c>
      <c r="J734" t="s">
        <v>3</v>
      </c>
      <c r="K734" t="s">
        <v>1253</v>
      </c>
      <c r="L734">
        <v>3277935</v>
      </c>
      <c r="N734">
        <v>1013</v>
      </c>
      <c r="O734" t="s">
        <v>1254</v>
      </c>
      <c r="P734" t="s">
        <v>1254</v>
      </c>
      <c r="Q734">
        <v>1</v>
      </c>
      <c r="X734">
        <v>2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 t="s">
        <v>342</v>
      </c>
      <c r="AG734">
        <v>0</v>
      </c>
      <c r="AH734">
        <v>3</v>
      </c>
      <c r="AI734">
        <v>-1</v>
      </c>
      <c r="AJ734" t="s">
        <v>3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ROW(Source!A363)</f>
        <v>363</v>
      </c>
      <c r="B735">
        <v>424393147</v>
      </c>
      <c r="C735">
        <v>424237303</v>
      </c>
      <c r="D735">
        <v>417090864</v>
      </c>
      <c r="E735">
        <v>117</v>
      </c>
      <c r="F735">
        <v>1</v>
      </c>
      <c r="G735">
        <v>1</v>
      </c>
      <c r="H735">
        <v>1</v>
      </c>
      <c r="I735" t="s">
        <v>1103</v>
      </c>
      <c r="J735" t="s">
        <v>3</v>
      </c>
      <c r="K735" t="s">
        <v>1104</v>
      </c>
      <c r="L735">
        <v>1369</v>
      </c>
      <c r="N735">
        <v>1013</v>
      </c>
      <c r="O735" t="s">
        <v>851</v>
      </c>
      <c r="P735" t="s">
        <v>851</v>
      </c>
      <c r="Q735">
        <v>1</v>
      </c>
      <c r="X735">
        <v>3.84</v>
      </c>
      <c r="Y735">
        <v>0</v>
      </c>
      <c r="Z735">
        <v>0</v>
      </c>
      <c r="AA735">
        <v>0</v>
      </c>
      <c r="AB735">
        <v>620.24</v>
      </c>
      <c r="AC735">
        <v>0</v>
      </c>
      <c r="AD735">
        <v>1</v>
      </c>
      <c r="AE735">
        <v>1</v>
      </c>
      <c r="AF735" t="s">
        <v>3</v>
      </c>
      <c r="AG735">
        <v>3.84</v>
      </c>
      <c r="AH735">
        <v>2</v>
      </c>
      <c r="AI735">
        <v>424393147</v>
      </c>
      <c r="AJ735">
        <v>644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ROW(Source!A363)</f>
        <v>363</v>
      </c>
      <c r="B736">
        <v>424393148</v>
      </c>
      <c r="C736">
        <v>424237303</v>
      </c>
      <c r="D736">
        <v>417163072</v>
      </c>
      <c r="E736">
        <v>1</v>
      </c>
      <c r="F736">
        <v>1</v>
      </c>
      <c r="G736">
        <v>1</v>
      </c>
      <c r="H736">
        <v>3</v>
      </c>
      <c r="I736" t="s">
        <v>1153</v>
      </c>
      <c r="J736" t="s">
        <v>1154</v>
      </c>
      <c r="K736" t="s">
        <v>1155</v>
      </c>
      <c r="L736">
        <v>1346</v>
      </c>
      <c r="N736">
        <v>1009</v>
      </c>
      <c r="O736" t="s">
        <v>1046</v>
      </c>
      <c r="P736" t="s">
        <v>1046</v>
      </c>
      <c r="Q736">
        <v>1</v>
      </c>
      <c r="X736">
        <v>0.85</v>
      </c>
      <c r="Y736">
        <v>54.5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15</v>
      </c>
      <c r="AG736">
        <v>0</v>
      </c>
      <c r="AH736">
        <v>2</v>
      </c>
      <c r="AI736">
        <v>424393148</v>
      </c>
      <c r="AJ736">
        <v>645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ROW(Source!A363)</f>
        <v>363</v>
      </c>
      <c r="B737">
        <v>424393149</v>
      </c>
      <c r="C737">
        <v>424237303</v>
      </c>
      <c r="D737">
        <v>417096729</v>
      </c>
      <c r="E737">
        <v>117</v>
      </c>
      <c r="F737">
        <v>1</v>
      </c>
      <c r="G737">
        <v>1</v>
      </c>
      <c r="H737">
        <v>3</v>
      </c>
      <c r="I737" t="s">
        <v>1252</v>
      </c>
      <c r="J737" t="s">
        <v>3</v>
      </c>
      <c r="K737" t="s">
        <v>1253</v>
      </c>
      <c r="L737">
        <v>3277935</v>
      </c>
      <c r="N737">
        <v>1013</v>
      </c>
      <c r="O737" t="s">
        <v>1254</v>
      </c>
      <c r="P737" t="s">
        <v>1254</v>
      </c>
      <c r="Q737">
        <v>1</v>
      </c>
      <c r="X737">
        <v>2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 t="s">
        <v>15</v>
      </c>
      <c r="AG737">
        <v>0</v>
      </c>
      <c r="AH737">
        <v>3</v>
      </c>
      <c r="AI737">
        <v>-1</v>
      </c>
      <c r="AJ737" t="s">
        <v>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ROW(Source!A364)</f>
        <v>364</v>
      </c>
      <c r="B738">
        <v>424393151</v>
      </c>
      <c r="C738">
        <v>424237310</v>
      </c>
      <c r="D738">
        <v>417090864</v>
      </c>
      <c r="E738">
        <v>117</v>
      </c>
      <c r="F738">
        <v>1</v>
      </c>
      <c r="G738">
        <v>1</v>
      </c>
      <c r="H738">
        <v>1</v>
      </c>
      <c r="I738" t="s">
        <v>1103</v>
      </c>
      <c r="J738" t="s">
        <v>3</v>
      </c>
      <c r="K738" t="s">
        <v>1104</v>
      </c>
      <c r="L738">
        <v>1369</v>
      </c>
      <c r="N738">
        <v>1013</v>
      </c>
      <c r="O738" t="s">
        <v>851</v>
      </c>
      <c r="P738" t="s">
        <v>851</v>
      </c>
      <c r="Q738">
        <v>1</v>
      </c>
      <c r="X738">
        <v>4.49</v>
      </c>
      <c r="Y738">
        <v>0</v>
      </c>
      <c r="Z738">
        <v>0</v>
      </c>
      <c r="AA738">
        <v>0</v>
      </c>
      <c r="AB738">
        <v>620.24</v>
      </c>
      <c r="AC738">
        <v>0</v>
      </c>
      <c r="AD738">
        <v>1</v>
      </c>
      <c r="AE738">
        <v>1</v>
      </c>
      <c r="AF738" t="s">
        <v>407</v>
      </c>
      <c r="AG738">
        <v>1.347</v>
      </c>
      <c r="AH738">
        <v>2</v>
      </c>
      <c r="AI738">
        <v>424393151</v>
      </c>
      <c r="AJ738">
        <v>646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ROW(Source!A364)</f>
        <v>364</v>
      </c>
      <c r="B739">
        <v>424393152</v>
      </c>
      <c r="C739">
        <v>424237310</v>
      </c>
      <c r="D739">
        <v>417163072</v>
      </c>
      <c r="E739">
        <v>1</v>
      </c>
      <c r="F739">
        <v>1</v>
      </c>
      <c r="G739">
        <v>1</v>
      </c>
      <c r="H739">
        <v>3</v>
      </c>
      <c r="I739" t="s">
        <v>1153</v>
      </c>
      <c r="J739" t="s">
        <v>1154</v>
      </c>
      <c r="K739" t="s">
        <v>1155</v>
      </c>
      <c r="L739">
        <v>1346</v>
      </c>
      <c r="N739">
        <v>1009</v>
      </c>
      <c r="O739" t="s">
        <v>1046</v>
      </c>
      <c r="P739" t="s">
        <v>1046</v>
      </c>
      <c r="Q739">
        <v>1</v>
      </c>
      <c r="X739">
        <v>1.1000000000000001</v>
      </c>
      <c r="Y739">
        <v>54.5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342</v>
      </c>
      <c r="AG739">
        <v>0</v>
      </c>
      <c r="AH739">
        <v>2</v>
      </c>
      <c r="AI739">
        <v>424393152</v>
      </c>
      <c r="AJ739">
        <v>647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ROW(Source!A364)</f>
        <v>364</v>
      </c>
      <c r="B740">
        <v>424393153</v>
      </c>
      <c r="C740">
        <v>424237310</v>
      </c>
      <c r="D740">
        <v>417096729</v>
      </c>
      <c r="E740">
        <v>117</v>
      </c>
      <c r="F740">
        <v>1</v>
      </c>
      <c r="G740">
        <v>1</v>
      </c>
      <c r="H740">
        <v>3</v>
      </c>
      <c r="I740" t="s">
        <v>1252</v>
      </c>
      <c r="J740" t="s">
        <v>3</v>
      </c>
      <c r="K740" t="s">
        <v>1253</v>
      </c>
      <c r="L740">
        <v>3277935</v>
      </c>
      <c r="N740">
        <v>1013</v>
      </c>
      <c r="O740" t="s">
        <v>1254</v>
      </c>
      <c r="P740" t="s">
        <v>1254</v>
      </c>
      <c r="Q740">
        <v>1</v>
      </c>
      <c r="X740">
        <v>2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 t="s">
        <v>342</v>
      </c>
      <c r="AG740">
        <v>0</v>
      </c>
      <c r="AH740">
        <v>3</v>
      </c>
      <c r="AI740">
        <v>-1</v>
      </c>
      <c r="AJ740" t="s">
        <v>3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ROW(Source!A365)</f>
        <v>365</v>
      </c>
      <c r="B741">
        <v>424393155</v>
      </c>
      <c r="C741">
        <v>424237317</v>
      </c>
      <c r="D741">
        <v>417090864</v>
      </c>
      <c r="E741">
        <v>117</v>
      </c>
      <c r="F741">
        <v>1</v>
      </c>
      <c r="G741">
        <v>1</v>
      </c>
      <c r="H741">
        <v>1</v>
      </c>
      <c r="I741" t="s">
        <v>1103</v>
      </c>
      <c r="J741" t="s">
        <v>3</v>
      </c>
      <c r="K741" t="s">
        <v>1104</v>
      </c>
      <c r="L741">
        <v>1369</v>
      </c>
      <c r="N741">
        <v>1013</v>
      </c>
      <c r="O741" t="s">
        <v>851</v>
      </c>
      <c r="P741" t="s">
        <v>851</v>
      </c>
      <c r="Q741">
        <v>1</v>
      </c>
      <c r="X741">
        <v>4.49</v>
      </c>
      <c r="Y741">
        <v>0</v>
      </c>
      <c r="Z741">
        <v>0</v>
      </c>
      <c r="AA741">
        <v>0</v>
      </c>
      <c r="AB741">
        <v>620.24</v>
      </c>
      <c r="AC741">
        <v>0</v>
      </c>
      <c r="AD741">
        <v>1</v>
      </c>
      <c r="AE741">
        <v>1</v>
      </c>
      <c r="AF741" t="s">
        <v>3</v>
      </c>
      <c r="AG741">
        <v>4.49</v>
      </c>
      <c r="AH741">
        <v>2</v>
      </c>
      <c r="AI741">
        <v>424393155</v>
      </c>
      <c r="AJ741">
        <v>648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ROW(Source!A365)</f>
        <v>365</v>
      </c>
      <c r="B742">
        <v>424393156</v>
      </c>
      <c r="C742">
        <v>424237317</v>
      </c>
      <c r="D742">
        <v>417163072</v>
      </c>
      <c r="E742">
        <v>1</v>
      </c>
      <c r="F742">
        <v>1</v>
      </c>
      <c r="G742">
        <v>1</v>
      </c>
      <c r="H742">
        <v>3</v>
      </c>
      <c r="I742" t="s">
        <v>1153</v>
      </c>
      <c r="J742" t="s">
        <v>1154</v>
      </c>
      <c r="K742" t="s">
        <v>1155</v>
      </c>
      <c r="L742">
        <v>1346</v>
      </c>
      <c r="N742">
        <v>1009</v>
      </c>
      <c r="O742" t="s">
        <v>1046</v>
      </c>
      <c r="P742" t="s">
        <v>1046</v>
      </c>
      <c r="Q742">
        <v>1</v>
      </c>
      <c r="X742">
        <v>1.1000000000000001</v>
      </c>
      <c r="Y742">
        <v>54.5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15</v>
      </c>
      <c r="AG742">
        <v>0</v>
      </c>
      <c r="AH742">
        <v>2</v>
      </c>
      <c r="AI742">
        <v>424393156</v>
      </c>
      <c r="AJ742">
        <v>649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ROW(Source!A365)</f>
        <v>365</v>
      </c>
      <c r="B743">
        <v>424393157</v>
      </c>
      <c r="C743">
        <v>424237317</v>
      </c>
      <c r="D743">
        <v>417096729</v>
      </c>
      <c r="E743">
        <v>117</v>
      </c>
      <c r="F743">
        <v>1</v>
      </c>
      <c r="G743">
        <v>1</v>
      </c>
      <c r="H743">
        <v>3</v>
      </c>
      <c r="I743" t="s">
        <v>1252</v>
      </c>
      <c r="J743" t="s">
        <v>3</v>
      </c>
      <c r="K743" t="s">
        <v>1253</v>
      </c>
      <c r="L743">
        <v>3277935</v>
      </c>
      <c r="N743">
        <v>1013</v>
      </c>
      <c r="O743" t="s">
        <v>1254</v>
      </c>
      <c r="P743" t="s">
        <v>1254</v>
      </c>
      <c r="Q743">
        <v>1</v>
      </c>
      <c r="X743">
        <v>2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 t="s">
        <v>15</v>
      </c>
      <c r="AG743">
        <v>0</v>
      </c>
      <c r="AH743">
        <v>3</v>
      </c>
      <c r="AI743">
        <v>-1</v>
      </c>
      <c r="AJ743" t="s">
        <v>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ROW(Source!A367)</f>
        <v>367</v>
      </c>
      <c r="B744">
        <v>424393159</v>
      </c>
      <c r="C744">
        <v>424237325</v>
      </c>
      <c r="D744">
        <v>417090726</v>
      </c>
      <c r="E744">
        <v>117</v>
      </c>
      <c r="F744">
        <v>1</v>
      </c>
      <c r="G744">
        <v>1</v>
      </c>
      <c r="H744">
        <v>1</v>
      </c>
      <c r="I744" t="s">
        <v>969</v>
      </c>
      <c r="J744" t="s">
        <v>3</v>
      </c>
      <c r="K744" t="s">
        <v>970</v>
      </c>
      <c r="L744">
        <v>1191</v>
      </c>
      <c r="N744">
        <v>1013</v>
      </c>
      <c r="O744" t="s">
        <v>856</v>
      </c>
      <c r="P744" t="s">
        <v>856</v>
      </c>
      <c r="Q744">
        <v>1</v>
      </c>
      <c r="X744">
        <v>37.76</v>
      </c>
      <c r="Y744">
        <v>0</v>
      </c>
      <c r="Z744">
        <v>0</v>
      </c>
      <c r="AA744">
        <v>0</v>
      </c>
      <c r="AB744">
        <v>539.69000000000005</v>
      </c>
      <c r="AC744">
        <v>0</v>
      </c>
      <c r="AD744">
        <v>1</v>
      </c>
      <c r="AE744">
        <v>1</v>
      </c>
      <c r="AF744" t="s">
        <v>407</v>
      </c>
      <c r="AG744">
        <v>11.327999999999999</v>
      </c>
      <c r="AH744">
        <v>2</v>
      </c>
      <c r="AI744">
        <v>424393159</v>
      </c>
      <c r="AJ744">
        <v>650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ROW(Source!A367)</f>
        <v>367</v>
      </c>
      <c r="B745">
        <v>424393160</v>
      </c>
      <c r="C745">
        <v>424237325</v>
      </c>
      <c r="D745">
        <v>417090896</v>
      </c>
      <c r="E745">
        <v>117</v>
      </c>
      <c r="F745">
        <v>1</v>
      </c>
      <c r="G745">
        <v>1</v>
      </c>
      <c r="H745">
        <v>1</v>
      </c>
      <c r="I745" t="s">
        <v>854</v>
      </c>
      <c r="J745" t="s">
        <v>3</v>
      </c>
      <c r="K745" t="s">
        <v>855</v>
      </c>
      <c r="L745">
        <v>1191</v>
      </c>
      <c r="N745">
        <v>1013</v>
      </c>
      <c r="O745" t="s">
        <v>856</v>
      </c>
      <c r="P745" t="s">
        <v>856</v>
      </c>
      <c r="Q745">
        <v>1</v>
      </c>
      <c r="X745">
        <v>0.16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2</v>
      </c>
      <c r="AF745" t="s">
        <v>407</v>
      </c>
      <c r="AG745">
        <v>4.8000000000000001E-2</v>
      </c>
      <c r="AH745">
        <v>2</v>
      </c>
      <c r="AI745">
        <v>424393160</v>
      </c>
      <c r="AJ745">
        <v>651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ROW(Source!A367)</f>
        <v>367</v>
      </c>
      <c r="B746">
        <v>424393161</v>
      </c>
      <c r="C746">
        <v>424237325</v>
      </c>
      <c r="D746">
        <v>417097392</v>
      </c>
      <c r="E746">
        <v>1</v>
      </c>
      <c r="F746">
        <v>1</v>
      </c>
      <c r="G746">
        <v>1</v>
      </c>
      <c r="H746">
        <v>2</v>
      </c>
      <c r="I746" t="s">
        <v>963</v>
      </c>
      <c r="J746" t="s">
        <v>964</v>
      </c>
      <c r="K746" t="s">
        <v>965</v>
      </c>
      <c r="L746">
        <v>1368</v>
      </c>
      <c r="N746">
        <v>1011</v>
      </c>
      <c r="O746" t="s">
        <v>748</v>
      </c>
      <c r="P746" t="s">
        <v>748</v>
      </c>
      <c r="Q746">
        <v>1</v>
      </c>
      <c r="X746">
        <v>0.08</v>
      </c>
      <c r="Y746">
        <v>0</v>
      </c>
      <c r="Z746">
        <v>1626.29</v>
      </c>
      <c r="AA746">
        <v>724.95</v>
      </c>
      <c r="AB746">
        <v>0</v>
      </c>
      <c r="AC746">
        <v>0</v>
      </c>
      <c r="AD746">
        <v>1</v>
      </c>
      <c r="AE746">
        <v>0</v>
      </c>
      <c r="AF746" t="s">
        <v>407</v>
      </c>
      <c r="AG746">
        <v>2.4E-2</v>
      </c>
      <c r="AH746">
        <v>2</v>
      </c>
      <c r="AI746">
        <v>424393161</v>
      </c>
      <c r="AJ746">
        <v>652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ROW(Source!A367)</f>
        <v>367</v>
      </c>
      <c r="B747">
        <v>424393162</v>
      </c>
      <c r="C747">
        <v>424237325</v>
      </c>
      <c r="D747">
        <v>417098287</v>
      </c>
      <c r="E747">
        <v>1</v>
      </c>
      <c r="F747">
        <v>1</v>
      </c>
      <c r="G747">
        <v>1</v>
      </c>
      <c r="H747">
        <v>2</v>
      </c>
      <c r="I747" t="s">
        <v>901</v>
      </c>
      <c r="J747" t="s">
        <v>902</v>
      </c>
      <c r="K747" t="s">
        <v>903</v>
      </c>
      <c r="L747">
        <v>1368</v>
      </c>
      <c r="N747">
        <v>1011</v>
      </c>
      <c r="O747" t="s">
        <v>748</v>
      </c>
      <c r="P747" t="s">
        <v>748</v>
      </c>
      <c r="Q747">
        <v>1</v>
      </c>
      <c r="X747">
        <v>0.08</v>
      </c>
      <c r="Y747">
        <v>0</v>
      </c>
      <c r="Z747">
        <v>641.70000000000005</v>
      </c>
      <c r="AA747">
        <v>539.69000000000005</v>
      </c>
      <c r="AB747">
        <v>0</v>
      </c>
      <c r="AC747">
        <v>0</v>
      </c>
      <c r="AD747">
        <v>1</v>
      </c>
      <c r="AE747">
        <v>0</v>
      </c>
      <c r="AF747" t="s">
        <v>407</v>
      </c>
      <c r="AG747">
        <v>2.4E-2</v>
      </c>
      <c r="AH747">
        <v>2</v>
      </c>
      <c r="AI747">
        <v>424393162</v>
      </c>
      <c r="AJ747">
        <v>653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ROW(Source!A367)</f>
        <v>367</v>
      </c>
      <c r="B748">
        <v>424393163</v>
      </c>
      <c r="C748">
        <v>424237325</v>
      </c>
      <c r="D748">
        <v>417162811</v>
      </c>
      <c r="E748">
        <v>1</v>
      </c>
      <c r="F748">
        <v>1</v>
      </c>
      <c r="G748">
        <v>1</v>
      </c>
      <c r="H748">
        <v>3</v>
      </c>
      <c r="I748" t="s">
        <v>1156</v>
      </c>
      <c r="J748" t="s">
        <v>1157</v>
      </c>
      <c r="K748" t="s">
        <v>1158</v>
      </c>
      <c r="L748">
        <v>1346</v>
      </c>
      <c r="N748">
        <v>1009</v>
      </c>
      <c r="O748" t="s">
        <v>1046</v>
      </c>
      <c r="P748" t="s">
        <v>1046</v>
      </c>
      <c r="Q748">
        <v>1</v>
      </c>
      <c r="X748">
        <v>0.25</v>
      </c>
      <c r="Y748">
        <v>2056.77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342</v>
      </c>
      <c r="AG748">
        <v>0</v>
      </c>
      <c r="AH748">
        <v>2</v>
      </c>
      <c r="AI748">
        <v>424393163</v>
      </c>
      <c r="AJ748">
        <v>654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ROW(Source!A367)</f>
        <v>367</v>
      </c>
      <c r="B749">
        <v>424393164</v>
      </c>
      <c r="C749">
        <v>424237325</v>
      </c>
      <c r="D749">
        <v>417163005</v>
      </c>
      <c r="E749">
        <v>1</v>
      </c>
      <c r="F749">
        <v>1</v>
      </c>
      <c r="G749">
        <v>1</v>
      </c>
      <c r="H749">
        <v>3</v>
      </c>
      <c r="I749" t="s">
        <v>1159</v>
      </c>
      <c r="J749" t="s">
        <v>1160</v>
      </c>
      <c r="K749" t="s">
        <v>1161</v>
      </c>
      <c r="L749">
        <v>1348</v>
      </c>
      <c r="N749">
        <v>1009</v>
      </c>
      <c r="O749" t="s">
        <v>635</v>
      </c>
      <c r="P749" t="s">
        <v>635</v>
      </c>
      <c r="Q749">
        <v>1000</v>
      </c>
      <c r="X749">
        <v>5.9999999999999995E-4</v>
      </c>
      <c r="Y749">
        <v>81827.199999999997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342</v>
      </c>
      <c r="AG749">
        <v>0</v>
      </c>
      <c r="AH749">
        <v>2</v>
      </c>
      <c r="AI749">
        <v>424393164</v>
      </c>
      <c r="AJ749">
        <v>655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ROW(Source!A367)</f>
        <v>367</v>
      </c>
      <c r="B750">
        <v>424393165</v>
      </c>
      <c r="C750">
        <v>424237325</v>
      </c>
      <c r="D750">
        <v>417163072</v>
      </c>
      <c r="E750">
        <v>1</v>
      </c>
      <c r="F750">
        <v>1</v>
      </c>
      <c r="G750">
        <v>1</v>
      </c>
      <c r="H750">
        <v>3</v>
      </c>
      <c r="I750" t="s">
        <v>1153</v>
      </c>
      <c r="J750" t="s">
        <v>1154</v>
      </c>
      <c r="K750" t="s">
        <v>1155</v>
      </c>
      <c r="L750">
        <v>1346</v>
      </c>
      <c r="N750">
        <v>1009</v>
      </c>
      <c r="O750" t="s">
        <v>1046</v>
      </c>
      <c r="P750" t="s">
        <v>1046</v>
      </c>
      <c r="Q750">
        <v>1</v>
      </c>
      <c r="X750">
        <v>5</v>
      </c>
      <c r="Y750">
        <v>54.5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342</v>
      </c>
      <c r="AG750">
        <v>0</v>
      </c>
      <c r="AH750">
        <v>2</v>
      </c>
      <c r="AI750">
        <v>424393165</v>
      </c>
      <c r="AJ750">
        <v>656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ROW(Source!A367)</f>
        <v>367</v>
      </c>
      <c r="B751">
        <v>424393166</v>
      </c>
      <c r="C751">
        <v>424237325</v>
      </c>
      <c r="D751">
        <v>417167710</v>
      </c>
      <c r="E751">
        <v>1</v>
      </c>
      <c r="F751">
        <v>1</v>
      </c>
      <c r="G751">
        <v>1</v>
      </c>
      <c r="H751">
        <v>3</v>
      </c>
      <c r="I751" t="s">
        <v>1162</v>
      </c>
      <c r="J751" t="s">
        <v>1163</v>
      </c>
      <c r="K751" t="s">
        <v>1164</v>
      </c>
      <c r="L751">
        <v>1330</v>
      </c>
      <c r="N751">
        <v>1005</v>
      </c>
      <c r="O751" t="s">
        <v>224</v>
      </c>
      <c r="P751" t="s">
        <v>224</v>
      </c>
      <c r="Q751">
        <v>10</v>
      </c>
      <c r="X751">
        <v>0.01</v>
      </c>
      <c r="Y751">
        <v>386.46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342</v>
      </c>
      <c r="AG751">
        <v>0</v>
      </c>
      <c r="AH751">
        <v>2</v>
      </c>
      <c r="AI751">
        <v>424393166</v>
      </c>
      <c r="AJ751">
        <v>657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ROW(Source!A367)</f>
        <v>367</v>
      </c>
      <c r="B752">
        <v>424393167</v>
      </c>
      <c r="C752">
        <v>424237325</v>
      </c>
      <c r="D752">
        <v>417175540</v>
      </c>
      <c r="E752">
        <v>1</v>
      </c>
      <c r="F752">
        <v>1</v>
      </c>
      <c r="G752">
        <v>1</v>
      </c>
      <c r="H752">
        <v>3</v>
      </c>
      <c r="I752" t="s">
        <v>1165</v>
      </c>
      <c r="J752" t="s">
        <v>1166</v>
      </c>
      <c r="K752" t="s">
        <v>1167</v>
      </c>
      <c r="L752">
        <v>1348</v>
      </c>
      <c r="N752">
        <v>1009</v>
      </c>
      <c r="O752" t="s">
        <v>635</v>
      </c>
      <c r="P752" t="s">
        <v>635</v>
      </c>
      <c r="Q752">
        <v>1000</v>
      </c>
      <c r="X752">
        <v>2.5000000000000001E-3</v>
      </c>
      <c r="Y752">
        <v>1050091.7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342</v>
      </c>
      <c r="AG752">
        <v>0</v>
      </c>
      <c r="AH752">
        <v>2</v>
      </c>
      <c r="AI752">
        <v>424393167</v>
      </c>
      <c r="AJ752">
        <v>658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ROW(Source!A367)</f>
        <v>367</v>
      </c>
      <c r="B753">
        <v>424393168</v>
      </c>
      <c r="C753">
        <v>424237325</v>
      </c>
      <c r="D753">
        <v>417175577</v>
      </c>
      <c r="E753">
        <v>1</v>
      </c>
      <c r="F753">
        <v>1</v>
      </c>
      <c r="G753">
        <v>1</v>
      </c>
      <c r="H753">
        <v>3</v>
      </c>
      <c r="I753" t="s">
        <v>1141</v>
      </c>
      <c r="J753" t="s">
        <v>1142</v>
      </c>
      <c r="K753" t="s">
        <v>1143</v>
      </c>
      <c r="L753">
        <v>1346</v>
      </c>
      <c r="N753">
        <v>1009</v>
      </c>
      <c r="O753" t="s">
        <v>1046</v>
      </c>
      <c r="P753" t="s">
        <v>1046</v>
      </c>
      <c r="Q753">
        <v>1</v>
      </c>
      <c r="X753">
        <v>5.8</v>
      </c>
      <c r="Y753">
        <v>931.11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342</v>
      </c>
      <c r="AG753">
        <v>0</v>
      </c>
      <c r="AH753">
        <v>2</v>
      </c>
      <c r="AI753">
        <v>424393168</v>
      </c>
      <c r="AJ753">
        <v>659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ROW(Source!A367)</f>
        <v>367</v>
      </c>
      <c r="B754">
        <v>424393169</v>
      </c>
      <c r="C754">
        <v>424237325</v>
      </c>
      <c r="D754">
        <v>417183758</v>
      </c>
      <c r="E754">
        <v>1</v>
      </c>
      <c r="F754">
        <v>1</v>
      </c>
      <c r="G754">
        <v>1</v>
      </c>
      <c r="H754">
        <v>3</v>
      </c>
      <c r="I754" t="s">
        <v>1135</v>
      </c>
      <c r="J754" t="s">
        <v>1136</v>
      </c>
      <c r="K754" t="s">
        <v>1137</v>
      </c>
      <c r="L754">
        <v>1346</v>
      </c>
      <c r="N754">
        <v>1009</v>
      </c>
      <c r="O754" t="s">
        <v>1046</v>
      </c>
      <c r="P754" t="s">
        <v>1046</v>
      </c>
      <c r="Q754">
        <v>1</v>
      </c>
      <c r="X754">
        <v>0.87</v>
      </c>
      <c r="Y754">
        <v>79.88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342</v>
      </c>
      <c r="AG754">
        <v>0</v>
      </c>
      <c r="AH754">
        <v>2</v>
      </c>
      <c r="AI754">
        <v>424393169</v>
      </c>
      <c r="AJ754">
        <v>660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ROW(Source!A367)</f>
        <v>367</v>
      </c>
      <c r="B755">
        <v>424393170</v>
      </c>
      <c r="C755">
        <v>424237325</v>
      </c>
      <c r="D755">
        <v>417191017</v>
      </c>
      <c r="E755">
        <v>1</v>
      </c>
      <c r="F755">
        <v>1</v>
      </c>
      <c r="G755">
        <v>1</v>
      </c>
      <c r="H755">
        <v>3</v>
      </c>
      <c r="I755" t="s">
        <v>1168</v>
      </c>
      <c r="J755" t="s">
        <v>1169</v>
      </c>
      <c r="K755" t="s">
        <v>1170</v>
      </c>
      <c r="L755">
        <v>1346</v>
      </c>
      <c r="N755">
        <v>1009</v>
      </c>
      <c r="O755" t="s">
        <v>1046</v>
      </c>
      <c r="P755" t="s">
        <v>1046</v>
      </c>
      <c r="Q755">
        <v>1</v>
      </c>
      <c r="X755">
        <v>0.06</v>
      </c>
      <c r="Y755">
        <v>646.78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342</v>
      </c>
      <c r="AG755">
        <v>0</v>
      </c>
      <c r="AH755">
        <v>2</v>
      </c>
      <c r="AI755">
        <v>424393170</v>
      </c>
      <c r="AJ755">
        <v>661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ROW(Source!A367)</f>
        <v>367</v>
      </c>
      <c r="B756">
        <v>424393171</v>
      </c>
      <c r="C756">
        <v>424237325</v>
      </c>
      <c r="D756">
        <v>417096729</v>
      </c>
      <c r="E756">
        <v>117</v>
      </c>
      <c r="F756">
        <v>1</v>
      </c>
      <c r="G756">
        <v>1</v>
      </c>
      <c r="H756">
        <v>3</v>
      </c>
      <c r="I756" t="s">
        <v>1252</v>
      </c>
      <c r="J756" t="s">
        <v>3</v>
      </c>
      <c r="K756" t="s">
        <v>1253</v>
      </c>
      <c r="L756">
        <v>3277935</v>
      </c>
      <c r="N756">
        <v>1013</v>
      </c>
      <c r="O756" t="s">
        <v>1254</v>
      </c>
      <c r="P756" t="s">
        <v>1254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342</v>
      </c>
      <c r="AG756">
        <v>0</v>
      </c>
      <c r="AH756">
        <v>3</v>
      </c>
      <c r="AI756">
        <v>-1</v>
      </c>
      <c r="AJ756" t="s">
        <v>3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ROW(Source!A368)</f>
        <v>368</v>
      </c>
      <c r="B757">
        <v>424393173</v>
      </c>
      <c r="C757">
        <v>424237352</v>
      </c>
      <c r="D757">
        <v>417090726</v>
      </c>
      <c r="E757">
        <v>117</v>
      </c>
      <c r="F757">
        <v>1</v>
      </c>
      <c r="G757">
        <v>1</v>
      </c>
      <c r="H757">
        <v>1</v>
      </c>
      <c r="I757" t="s">
        <v>969</v>
      </c>
      <c r="J757" t="s">
        <v>3</v>
      </c>
      <c r="K757" t="s">
        <v>970</v>
      </c>
      <c r="L757">
        <v>1191</v>
      </c>
      <c r="N757">
        <v>1013</v>
      </c>
      <c r="O757" t="s">
        <v>856</v>
      </c>
      <c r="P757" t="s">
        <v>856</v>
      </c>
      <c r="Q757">
        <v>1</v>
      </c>
      <c r="X757">
        <v>37.76</v>
      </c>
      <c r="Y757">
        <v>0</v>
      </c>
      <c r="Z757">
        <v>0</v>
      </c>
      <c r="AA757">
        <v>0</v>
      </c>
      <c r="AB757">
        <v>539.69000000000005</v>
      </c>
      <c r="AC757">
        <v>0</v>
      </c>
      <c r="AD757">
        <v>1</v>
      </c>
      <c r="AE757">
        <v>1</v>
      </c>
      <c r="AF757" t="s">
        <v>3</v>
      </c>
      <c r="AG757">
        <v>37.76</v>
      </c>
      <c r="AH757">
        <v>2</v>
      </c>
      <c r="AI757">
        <v>424393173</v>
      </c>
      <c r="AJ757">
        <v>662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ROW(Source!A368)</f>
        <v>368</v>
      </c>
      <c r="B758">
        <v>424393174</v>
      </c>
      <c r="C758">
        <v>424237352</v>
      </c>
      <c r="D758">
        <v>417090896</v>
      </c>
      <c r="E758">
        <v>117</v>
      </c>
      <c r="F758">
        <v>1</v>
      </c>
      <c r="G758">
        <v>1</v>
      </c>
      <c r="H758">
        <v>1</v>
      </c>
      <c r="I758" t="s">
        <v>854</v>
      </c>
      <c r="J758" t="s">
        <v>3</v>
      </c>
      <c r="K758" t="s">
        <v>855</v>
      </c>
      <c r="L758">
        <v>1191</v>
      </c>
      <c r="N758">
        <v>1013</v>
      </c>
      <c r="O758" t="s">
        <v>856</v>
      </c>
      <c r="P758" t="s">
        <v>856</v>
      </c>
      <c r="Q758">
        <v>1</v>
      </c>
      <c r="X758">
        <v>0.16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3</v>
      </c>
      <c r="AG758">
        <v>0.16</v>
      </c>
      <c r="AH758">
        <v>2</v>
      </c>
      <c r="AI758">
        <v>424393174</v>
      </c>
      <c r="AJ758">
        <v>663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ROW(Source!A368)</f>
        <v>368</v>
      </c>
      <c r="B759">
        <v>424393175</v>
      </c>
      <c r="C759">
        <v>424237352</v>
      </c>
      <c r="D759">
        <v>417097392</v>
      </c>
      <c r="E759">
        <v>1</v>
      </c>
      <c r="F759">
        <v>1</v>
      </c>
      <c r="G759">
        <v>1</v>
      </c>
      <c r="H759">
        <v>2</v>
      </c>
      <c r="I759" t="s">
        <v>963</v>
      </c>
      <c r="J759" t="s">
        <v>964</v>
      </c>
      <c r="K759" t="s">
        <v>965</v>
      </c>
      <c r="L759">
        <v>1368</v>
      </c>
      <c r="N759">
        <v>1011</v>
      </c>
      <c r="O759" t="s">
        <v>748</v>
      </c>
      <c r="P759" t="s">
        <v>748</v>
      </c>
      <c r="Q759">
        <v>1</v>
      </c>
      <c r="X759">
        <v>0.08</v>
      </c>
      <c r="Y759">
        <v>0</v>
      </c>
      <c r="Z759">
        <v>1626.29</v>
      </c>
      <c r="AA759">
        <v>724.95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0.08</v>
      </c>
      <c r="AH759">
        <v>2</v>
      </c>
      <c r="AI759">
        <v>424393175</v>
      </c>
      <c r="AJ759">
        <v>664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ROW(Source!A368)</f>
        <v>368</v>
      </c>
      <c r="B760">
        <v>424393176</v>
      </c>
      <c r="C760">
        <v>424237352</v>
      </c>
      <c r="D760">
        <v>417098287</v>
      </c>
      <c r="E760">
        <v>1</v>
      </c>
      <c r="F760">
        <v>1</v>
      </c>
      <c r="G760">
        <v>1</v>
      </c>
      <c r="H760">
        <v>2</v>
      </c>
      <c r="I760" t="s">
        <v>901</v>
      </c>
      <c r="J760" t="s">
        <v>902</v>
      </c>
      <c r="K760" t="s">
        <v>903</v>
      </c>
      <c r="L760">
        <v>1368</v>
      </c>
      <c r="N760">
        <v>1011</v>
      </c>
      <c r="O760" t="s">
        <v>748</v>
      </c>
      <c r="P760" t="s">
        <v>748</v>
      </c>
      <c r="Q760">
        <v>1</v>
      </c>
      <c r="X760">
        <v>0.08</v>
      </c>
      <c r="Y760">
        <v>0</v>
      </c>
      <c r="Z760">
        <v>641.70000000000005</v>
      </c>
      <c r="AA760">
        <v>539.69000000000005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0.08</v>
      </c>
      <c r="AH760">
        <v>2</v>
      </c>
      <c r="AI760">
        <v>424393176</v>
      </c>
      <c r="AJ760">
        <v>665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ROW(Source!A368)</f>
        <v>368</v>
      </c>
      <c r="B761">
        <v>424393177</v>
      </c>
      <c r="C761">
        <v>424237352</v>
      </c>
      <c r="D761">
        <v>417162811</v>
      </c>
      <c r="E761">
        <v>1</v>
      </c>
      <c r="F761">
        <v>1</v>
      </c>
      <c r="G761">
        <v>1</v>
      </c>
      <c r="H761">
        <v>3</v>
      </c>
      <c r="I761" t="s">
        <v>1156</v>
      </c>
      <c r="J761" t="s">
        <v>1157</v>
      </c>
      <c r="K761" t="s">
        <v>1158</v>
      </c>
      <c r="L761">
        <v>1346</v>
      </c>
      <c r="N761">
        <v>1009</v>
      </c>
      <c r="O761" t="s">
        <v>1046</v>
      </c>
      <c r="P761" t="s">
        <v>1046</v>
      </c>
      <c r="Q761">
        <v>1</v>
      </c>
      <c r="X761">
        <v>0.25</v>
      </c>
      <c r="Y761">
        <v>2056.77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15</v>
      </c>
      <c r="AG761">
        <v>0</v>
      </c>
      <c r="AH761">
        <v>2</v>
      </c>
      <c r="AI761">
        <v>424393177</v>
      </c>
      <c r="AJ761">
        <v>666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ROW(Source!A368)</f>
        <v>368</v>
      </c>
      <c r="B762">
        <v>424393178</v>
      </c>
      <c r="C762">
        <v>424237352</v>
      </c>
      <c r="D762">
        <v>417163005</v>
      </c>
      <c r="E762">
        <v>1</v>
      </c>
      <c r="F762">
        <v>1</v>
      </c>
      <c r="G762">
        <v>1</v>
      </c>
      <c r="H762">
        <v>3</v>
      </c>
      <c r="I762" t="s">
        <v>1159</v>
      </c>
      <c r="J762" t="s">
        <v>1160</v>
      </c>
      <c r="K762" t="s">
        <v>1161</v>
      </c>
      <c r="L762">
        <v>1348</v>
      </c>
      <c r="N762">
        <v>1009</v>
      </c>
      <c r="O762" t="s">
        <v>635</v>
      </c>
      <c r="P762" t="s">
        <v>635</v>
      </c>
      <c r="Q762">
        <v>1000</v>
      </c>
      <c r="X762">
        <v>5.9999999999999995E-4</v>
      </c>
      <c r="Y762">
        <v>81827.199999999997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15</v>
      </c>
      <c r="AG762">
        <v>0</v>
      </c>
      <c r="AH762">
        <v>2</v>
      </c>
      <c r="AI762">
        <v>424393178</v>
      </c>
      <c r="AJ762">
        <v>667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ROW(Source!A368)</f>
        <v>368</v>
      </c>
      <c r="B763">
        <v>424393179</v>
      </c>
      <c r="C763">
        <v>424237352</v>
      </c>
      <c r="D763">
        <v>417163072</v>
      </c>
      <c r="E763">
        <v>1</v>
      </c>
      <c r="F763">
        <v>1</v>
      </c>
      <c r="G763">
        <v>1</v>
      </c>
      <c r="H763">
        <v>3</v>
      </c>
      <c r="I763" t="s">
        <v>1153</v>
      </c>
      <c r="J763" t="s">
        <v>1154</v>
      </c>
      <c r="K763" t="s">
        <v>1155</v>
      </c>
      <c r="L763">
        <v>1346</v>
      </c>
      <c r="N763">
        <v>1009</v>
      </c>
      <c r="O763" t="s">
        <v>1046</v>
      </c>
      <c r="P763" t="s">
        <v>1046</v>
      </c>
      <c r="Q763">
        <v>1</v>
      </c>
      <c r="X763">
        <v>5</v>
      </c>
      <c r="Y763">
        <v>54.5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15</v>
      </c>
      <c r="AG763">
        <v>0</v>
      </c>
      <c r="AH763">
        <v>2</v>
      </c>
      <c r="AI763">
        <v>424393179</v>
      </c>
      <c r="AJ763">
        <v>668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ROW(Source!A368)</f>
        <v>368</v>
      </c>
      <c r="B764">
        <v>424393180</v>
      </c>
      <c r="C764">
        <v>424237352</v>
      </c>
      <c r="D764">
        <v>417167710</v>
      </c>
      <c r="E764">
        <v>1</v>
      </c>
      <c r="F764">
        <v>1</v>
      </c>
      <c r="G764">
        <v>1</v>
      </c>
      <c r="H764">
        <v>3</v>
      </c>
      <c r="I764" t="s">
        <v>1162</v>
      </c>
      <c r="J764" t="s">
        <v>1163</v>
      </c>
      <c r="K764" t="s">
        <v>1164</v>
      </c>
      <c r="L764">
        <v>1330</v>
      </c>
      <c r="N764">
        <v>1005</v>
      </c>
      <c r="O764" t="s">
        <v>224</v>
      </c>
      <c r="P764" t="s">
        <v>224</v>
      </c>
      <c r="Q764">
        <v>10</v>
      </c>
      <c r="X764">
        <v>0.01</v>
      </c>
      <c r="Y764">
        <v>386.46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15</v>
      </c>
      <c r="AG764">
        <v>0</v>
      </c>
      <c r="AH764">
        <v>2</v>
      </c>
      <c r="AI764">
        <v>424393180</v>
      </c>
      <c r="AJ764">
        <v>669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ROW(Source!A368)</f>
        <v>368</v>
      </c>
      <c r="B765">
        <v>424393181</v>
      </c>
      <c r="C765">
        <v>424237352</v>
      </c>
      <c r="D765">
        <v>417175540</v>
      </c>
      <c r="E765">
        <v>1</v>
      </c>
      <c r="F765">
        <v>1</v>
      </c>
      <c r="G765">
        <v>1</v>
      </c>
      <c r="H765">
        <v>3</v>
      </c>
      <c r="I765" t="s">
        <v>1165</v>
      </c>
      <c r="J765" t="s">
        <v>1166</v>
      </c>
      <c r="K765" t="s">
        <v>1167</v>
      </c>
      <c r="L765">
        <v>1348</v>
      </c>
      <c r="N765">
        <v>1009</v>
      </c>
      <c r="O765" t="s">
        <v>635</v>
      </c>
      <c r="P765" t="s">
        <v>635</v>
      </c>
      <c r="Q765">
        <v>1000</v>
      </c>
      <c r="X765">
        <v>2.5000000000000001E-3</v>
      </c>
      <c r="Y765">
        <v>1050091.7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15</v>
      </c>
      <c r="AG765">
        <v>0</v>
      </c>
      <c r="AH765">
        <v>2</v>
      </c>
      <c r="AI765">
        <v>424393181</v>
      </c>
      <c r="AJ765">
        <v>670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ROW(Source!A368)</f>
        <v>368</v>
      </c>
      <c r="B766">
        <v>424393182</v>
      </c>
      <c r="C766">
        <v>424237352</v>
      </c>
      <c r="D766">
        <v>417175577</v>
      </c>
      <c r="E766">
        <v>1</v>
      </c>
      <c r="F766">
        <v>1</v>
      </c>
      <c r="G766">
        <v>1</v>
      </c>
      <c r="H766">
        <v>3</v>
      </c>
      <c r="I766" t="s">
        <v>1141</v>
      </c>
      <c r="J766" t="s">
        <v>1142</v>
      </c>
      <c r="K766" t="s">
        <v>1143</v>
      </c>
      <c r="L766">
        <v>1346</v>
      </c>
      <c r="N766">
        <v>1009</v>
      </c>
      <c r="O766" t="s">
        <v>1046</v>
      </c>
      <c r="P766" t="s">
        <v>1046</v>
      </c>
      <c r="Q766">
        <v>1</v>
      </c>
      <c r="X766">
        <v>5.8</v>
      </c>
      <c r="Y766">
        <v>931.11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15</v>
      </c>
      <c r="AG766">
        <v>0</v>
      </c>
      <c r="AH766">
        <v>2</v>
      </c>
      <c r="AI766">
        <v>424393182</v>
      </c>
      <c r="AJ766">
        <v>671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ROW(Source!A368)</f>
        <v>368</v>
      </c>
      <c r="B767">
        <v>424393183</v>
      </c>
      <c r="C767">
        <v>424237352</v>
      </c>
      <c r="D767">
        <v>417183758</v>
      </c>
      <c r="E767">
        <v>1</v>
      </c>
      <c r="F767">
        <v>1</v>
      </c>
      <c r="G767">
        <v>1</v>
      </c>
      <c r="H767">
        <v>3</v>
      </c>
      <c r="I767" t="s">
        <v>1135</v>
      </c>
      <c r="J767" t="s">
        <v>1136</v>
      </c>
      <c r="K767" t="s">
        <v>1137</v>
      </c>
      <c r="L767">
        <v>1346</v>
      </c>
      <c r="N767">
        <v>1009</v>
      </c>
      <c r="O767" t="s">
        <v>1046</v>
      </c>
      <c r="P767" t="s">
        <v>1046</v>
      </c>
      <c r="Q767">
        <v>1</v>
      </c>
      <c r="X767">
        <v>0.87</v>
      </c>
      <c r="Y767">
        <v>79.88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15</v>
      </c>
      <c r="AG767">
        <v>0</v>
      </c>
      <c r="AH767">
        <v>2</v>
      </c>
      <c r="AI767">
        <v>424393183</v>
      </c>
      <c r="AJ767">
        <v>672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ROW(Source!A368)</f>
        <v>368</v>
      </c>
      <c r="B768">
        <v>424393184</v>
      </c>
      <c r="C768">
        <v>424237352</v>
      </c>
      <c r="D768">
        <v>417191017</v>
      </c>
      <c r="E768">
        <v>1</v>
      </c>
      <c r="F768">
        <v>1</v>
      </c>
      <c r="G768">
        <v>1</v>
      </c>
      <c r="H768">
        <v>3</v>
      </c>
      <c r="I768" t="s">
        <v>1168</v>
      </c>
      <c r="J768" t="s">
        <v>1169</v>
      </c>
      <c r="K768" t="s">
        <v>1170</v>
      </c>
      <c r="L768">
        <v>1346</v>
      </c>
      <c r="N768">
        <v>1009</v>
      </c>
      <c r="O768" t="s">
        <v>1046</v>
      </c>
      <c r="P768" t="s">
        <v>1046</v>
      </c>
      <c r="Q768">
        <v>1</v>
      </c>
      <c r="X768">
        <v>0.06</v>
      </c>
      <c r="Y768">
        <v>646.78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15</v>
      </c>
      <c r="AG768">
        <v>0</v>
      </c>
      <c r="AH768">
        <v>2</v>
      </c>
      <c r="AI768">
        <v>424393184</v>
      </c>
      <c r="AJ768">
        <v>673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ROW(Source!A368)</f>
        <v>368</v>
      </c>
      <c r="B769">
        <v>424393185</v>
      </c>
      <c r="C769">
        <v>424237352</v>
      </c>
      <c r="D769">
        <v>417096729</v>
      </c>
      <c r="E769">
        <v>117</v>
      </c>
      <c r="F769">
        <v>1</v>
      </c>
      <c r="G769">
        <v>1</v>
      </c>
      <c r="H769">
        <v>3</v>
      </c>
      <c r="I769" t="s">
        <v>1252</v>
      </c>
      <c r="J769" t="s">
        <v>3</v>
      </c>
      <c r="K769" t="s">
        <v>1253</v>
      </c>
      <c r="L769">
        <v>3277935</v>
      </c>
      <c r="N769">
        <v>1013</v>
      </c>
      <c r="O769" t="s">
        <v>1254</v>
      </c>
      <c r="P769" t="s">
        <v>1254</v>
      </c>
      <c r="Q769">
        <v>1</v>
      </c>
      <c r="X769">
        <v>2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 t="s">
        <v>15</v>
      </c>
      <c r="AG769">
        <v>0</v>
      </c>
      <c r="AH769">
        <v>3</v>
      </c>
      <c r="AI769">
        <v>-1</v>
      </c>
      <c r="AJ769" t="s">
        <v>3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ROW(Source!A405)</f>
        <v>405</v>
      </c>
      <c r="B770">
        <v>424393187</v>
      </c>
      <c r="C770">
        <v>424237380</v>
      </c>
      <c r="D770">
        <v>417090712</v>
      </c>
      <c r="E770">
        <v>117</v>
      </c>
      <c r="F770">
        <v>1</v>
      </c>
      <c r="G770">
        <v>1</v>
      </c>
      <c r="H770">
        <v>1</v>
      </c>
      <c r="I770" t="s">
        <v>1171</v>
      </c>
      <c r="J770" t="s">
        <v>3</v>
      </c>
      <c r="K770" t="s">
        <v>1172</v>
      </c>
      <c r="L770">
        <v>1191</v>
      </c>
      <c r="N770">
        <v>1013</v>
      </c>
      <c r="O770" t="s">
        <v>856</v>
      </c>
      <c r="P770" t="s">
        <v>856</v>
      </c>
      <c r="Q770">
        <v>1</v>
      </c>
      <c r="X770">
        <v>2.65</v>
      </c>
      <c r="Y770">
        <v>0</v>
      </c>
      <c r="Z770">
        <v>0</v>
      </c>
      <c r="AA770">
        <v>0</v>
      </c>
      <c r="AB770">
        <v>509.48</v>
      </c>
      <c r="AC770">
        <v>0</v>
      </c>
      <c r="AD770">
        <v>1</v>
      </c>
      <c r="AE770">
        <v>1</v>
      </c>
      <c r="AF770" t="s">
        <v>407</v>
      </c>
      <c r="AG770">
        <v>0.79499999999999993</v>
      </c>
      <c r="AH770">
        <v>2</v>
      </c>
      <c r="AI770">
        <v>424393187</v>
      </c>
      <c r="AJ770">
        <v>674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ROW(Source!A405)</f>
        <v>405</v>
      </c>
      <c r="B771">
        <v>424393188</v>
      </c>
      <c r="C771">
        <v>424237380</v>
      </c>
      <c r="D771">
        <v>417163072</v>
      </c>
      <c r="E771">
        <v>1</v>
      </c>
      <c r="F771">
        <v>1</v>
      </c>
      <c r="G771">
        <v>1</v>
      </c>
      <c r="H771">
        <v>3</v>
      </c>
      <c r="I771" t="s">
        <v>1153</v>
      </c>
      <c r="J771" t="s">
        <v>1154</v>
      </c>
      <c r="K771" t="s">
        <v>1155</v>
      </c>
      <c r="L771">
        <v>1346</v>
      </c>
      <c r="N771">
        <v>1009</v>
      </c>
      <c r="O771" t="s">
        <v>1046</v>
      </c>
      <c r="P771" t="s">
        <v>1046</v>
      </c>
      <c r="Q771">
        <v>1</v>
      </c>
      <c r="X771">
        <v>0.66830000000000001</v>
      </c>
      <c r="Y771">
        <v>54.5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342</v>
      </c>
      <c r="AG771">
        <v>0</v>
      </c>
      <c r="AH771">
        <v>2</v>
      </c>
      <c r="AI771">
        <v>424393188</v>
      </c>
      <c r="AJ771">
        <v>675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ROW(Source!A405)</f>
        <v>405</v>
      </c>
      <c r="B772">
        <v>424393189</v>
      </c>
      <c r="C772">
        <v>424237380</v>
      </c>
      <c r="D772">
        <v>417096729</v>
      </c>
      <c r="E772">
        <v>117</v>
      </c>
      <c r="F772">
        <v>1</v>
      </c>
      <c r="G772">
        <v>1</v>
      </c>
      <c r="H772">
        <v>3</v>
      </c>
      <c r="I772" t="s">
        <v>1252</v>
      </c>
      <c r="J772" t="s">
        <v>3</v>
      </c>
      <c r="K772" t="s">
        <v>1253</v>
      </c>
      <c r="L772">
        <v>3277935</v>
      </c>
      <c r="N772">
        <v>1013</v>
      </c>
      <c r="O772" t="s">
        <v>1254</v>
      </c>
      <c r="P772" t="s">
        <v>1254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342</v>
      </c>
      <c r="AG772">
        <v>0</v>
      </c>
      <c r="AH772">
        <v>3</v>
      </c>
      <c r="AI772">
        <v>-1</v>
      </c>
      <c r="AJ772" t="s">
        <v>3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ROW(Source!A406)</f>
        <v>406</v>
      </c>
      <c r="B773">
        <v>424393191</v>
      </c>
      <c r="C773">
        <v>424237387</v>
      </c>
      <c r="D773">
        <v>417090712</v>
      </c>
      <c r="E773">
        <v>117</v>
      </c>
      <c r="F773">
        <v>1</v>
      </c>
      <c r="G773">
        <v>1</v>
      </c>
      <c r="H773">
        <v>1</v>
      </c>
      <c r="I773" t="s">
        <v>1171</v>
      </c>
      <c r="J773" t="s">
        <v>3</v>
      </c>
      <c r="K773" t="s">
        <v>1172</v>
      </c>
      <c r="L773">
        <v>1191</v>
      </c>
      <c r="N773">
        <v>1013</v>
      </c>
      <c r="O773" t="s">
        <v>856</v>
      </c>
      <c r="P773" t="s">
        <v>856</v>
      </c>
      <c r="Q773">
        <v>1</v>
      </c>
      <c r="X773">
        <v>2.65</v>
      </c>
      <c r="Y773">
        <v>0</v>
      </c>
      <c r="Z773">
        <v>0</v>
      </c>
      <c r="AA773">
        <v>0</v>
      </c>
      <c r="AB773">
        <v>509.48</v>
      </c>
      <c r="AC773">
        <v>0</v>
      </c>
      <c r="AD773">
        <v>1</v>
      </c>
      <c r="AE773">
        <v>1</v>
      </c>
      <c r="AF773" t="s">
        <v>3</v>
      </c>
      <c r="AG773">
        <v>2.65</v>
      </c>
      <c r="AH773">
        <v>2</v>
      </c>
      <c r="AI773">
        <v>424393191</v>
      </c>
      <c r="AJ773">
        <v>676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ROW(Source!A406)</f>
        <v>406</v>
      </c>
      <c r="B774">
        <v>424393192</v>
      </c>
      <c r="C774">
        <v>424237387</v>
      </c>
      <c r="D774">
        <v>417163072</v>
      </c>
      <c r="E774">
        <v>1</v>
      </c>
      <c r="F774">
        <v>1</v>
      </c>
      <c r="G774">
        <v>1</v>
      </c>
      <c r="H774">
        <v>3</v>
      </c>
      <c r="I774" t="s">
        <v>1153</v>
      </c>
      <c r="J774" t="s">
        <v>1154</v>
      </c>
      <c r="K774" t="s">
        <v>1155</v>
      </c>
      <c r="L774">
        <v>1346</v>
      </c>
      <c r="N774">
        <v>1009</v>
      </c>
      <c r="O774" t="s">
        <v>1046</v>
      </c>
      <c r="P774" t="s">
        <v>1046</v>
      </c>
      <c r="Q774">
        <v>1</v>
      </c>
      <c r="X774">
        <v>0.66830000000000001</v>
      </c>
      <c r="Y774">
        <v>54.5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342</v>
      </c>
      <c r="AG774">
        <v>0</v>
      </c>
      <c r="AH774">
        <v>2</v>
      </c>
      <c r="AI774">
        <v>424393192</v>
      </c>
      <c r="AJ774">
        <v>677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ROW(Source!A406)</f>
        <v>406</v>
      </c>
      <c r="B775">
        <v>424393193</v>
      </c>
      <c r="C775">
        <v>424237387</v>
      </c>
      <c r="D775">
        <v>417096729</v>
      </c>
      <c r="E775">
        <v>117</v>
      </c>
      <c r="F775">
        <v>1</v>
      </c>
      <c r="G775">
        <v>1</v>
      </c>
      <c r="H775">
        <v>3</v>
      </c>
      <c r="I775" t="s">
        <v>1252</v>
      </c>
      <c r="J775" t="s">
        <v>3</v>
      </c>
      <c r="K775" t="s">
        <v>1253</v>
      </c>
      <c r="L775">
        <v>3277935</v>
      </c>
      <c r="N775">
        <v>1013</v>
      </c>
      <c r="O775" t="s">
        <v>1254</v>
      </c>
      <c r="P775" t="s">
        <v>1254</v>
      </c>
      <c r="Q775">
        <v>1</v>
      </c>
      <c r="X775">
        <v>2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 t="s">
        <v>342</v>
      </c>
      <c r="AG775">
        <v>0</v>
      </c>
      <c r="AH775">
        <v>3</v>
      </c>
      <c r="AI775">
        <v>-1</v>
      </c>
      <c r="AJ775" t="s">
        <v>3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ROW(Source!A407)</f>
        <v>407</v>
      </c>
      <c r="B776">
        <v>424393195</v>
      </c>
      <c r="C776">
        <v>424237394</v>
      </c>
      <c r="D776">
        <v>417090726</v>
      </c>
      <c r="E776">
        <v>117</v>
      </c>
      <c r="F776">
        <v>1</v>
      </c>
      <c r="G776">
        <v>1</v>
      </c>
      <c r="H776">
        <v>1</v>
      </c>
      <c r="I776" t="s">
        <v>969</v>
      </c>
      <c r="J776" t="s">
        <v>3</v>
      </c>
      <c r="K776" t="s">
        <v>970</v>
      </c>
      <c r="L776">
        <v>1191</v>
      </c>
      <c r="N776">
        <v>1013</v>
      </c>
      <c r="O776" t="s">
        <v>856</v>
      </c>
      <c r="P776" t="s">
        <v>856</v>
      </c>
      <c r="Q776">
        <v>1</v>
      </c>
      <c r="X776">
        <v>2.96</v>
      </c>
      <c r="Y776">
        <v>0</v>
      </c>
      <c r="Z776">
        <v>0</v>
      </c>
      <c r="AA776">
        <v>0</v>
      </c>
      <c r="AB776">
        <v>539.69000000000005</v>
      </c>
      <c r="AC776">
        <v>0</v>
      </c>
      <c r="AD776">
        <v>1</v>
      </c>
      <c r="AE776">
        <v>1</v>
      </c>
      <c r="AF776" t="s">
        <v>407</v>
      </c>
      <c r="AG776">
        <v>0.88800000000000001</v>
      </c>
      <c r="AH776">
        <v>2</v>
      </c>
      <c r="AI776">
        <v>424393195</v>
      </c>
      <c r="AJ776">
        <v>678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ROW(Source!A407)</f>
        <v>407</v>
      </c>
      <c r="B777">
        <v>424393196</v>
      </c>
      <c r="C777">
        <v>424237394</v>
      </c>
      <c r="D777">
        <v>417163072</v>
      </c>
      <c r="E777">
        <v>1</v>
      </c>
      <c r="F777">
        <v>1</v>
      </c>
      <c r="G777">
        <v>1</v>
      </c>
      <c r="H777">
        <v>3</v>
      </c>
      <c r="I777" t="s">
        <v>1153</v>
      </c>
      <c r="J777" t="s">
        <v>1154</v>
      </c>
      <c r="K777" t="s">
        <v>1155</v>
      </c>
      <c r="L777">
        <v>1346</v>
      </c>
      <c r="N777">
        <v>1009</v>
      </c>
      <c r="O777" t="s">
        <v>1046</v>
      </c>
      <c r="P777" t="s">
        <v>1046</v>
      </c>
      <c r="Q777">
        <v>1</v>
      </c>
      <c r="X777">
        <v>0.6956</v>
      </c>
      <c r="Y777">
        <v>54.5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342</v>
      </c>
      <c r="AG777">
        <v>0</v>
      </c>
      <c r="AH777">
        <v>2</v>
      </c>
      <c r="AI777">
        <v>424393196</v>
      </c>
      <c r="AJ777">
        <v>679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ROW(Source!A407)</f>
        <v>407</v>
      </c>
      <c r="B778">
        <v>424393197</v>
      </c>
      <c r="C778">
        <v>424237394</v>
      </c>
      <c r="D778">
        <v>417096729</v>
      </c>
      <c r="E778">
        <v>117</v>
      </c>
      <c r="F778">
        <v>1</v>
      </c>
      <c r="G778">
        <v>1</v>
      </c>
      <c r="H778">
        <v>3</v>
      </c>
      <c r="I778" t="s">
        <v>1252</v>
      </c>
      <c r="J778" t="s">
        <v>3</v>
      </c>
      <c r="K778" t="s">
        <v>1253</v>
      </c>
      <c r="L778">
        <v>3277935</v>
      </c>
      <c r="N778">
        <v>1013</v>
      </c>
      <c r="O778" t="s">
        <v>1254</v>
      </c>
      <c r="P778" t="s">
        <v>1254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342</v>
      </c>
      <c r="AG778">
        <v>0</v>
      </c>
      <c r="AH778">
        <v>3</v>
      </c>
      <c r="AI778">
        <v>-1</v>
      </c>
      <c r="AJ778" t="s">
        <v>3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ROW(Source!A408)</f>
        <v>408</v>
      </c>
      <c r="B779">
        <v>424393199</v>
      </c>
      <c r="C779">
        <v>424237401</v>
      </c>
      <c r="D779">
        <v>417090726</v>
      </c>
      <c r="E779">
        <v>117</v>
      </c>
      <c r="F779">
        <v>1</v>
      </c>
      <c r="G779">
        <v>1</v>
      </c>
      <c r="H779">
        <v>1</v>
      </c>
      <c r="I779" t="s">
        <v>969</v>
      </c>
      <c r="J779" t="s">
        <v>3</v>
      </c>
      <c r="K779" t="s">
        <v>970</v>
      </c>
      <c r="L779">
        <v>1191</v>
      </c>
      <c r="N779">
        <v>1013</v>
      </c>
      <c r="O779" t="s">
        <v>856</v>
      </c>
      <c r="P779" t="s">
        <v>856</v>
      </c>
      <c r="Q779">
        <v>1</v>
      </c>
      <c r="X779">
        <v>2.96</v>
      </c>
      <c r="Y779">
        <v>0</v>
      </c>
      <c r="Z779">
        <v>0</v>
      </c>
      <c r="AA779">
        <v>0</v>
      </c>
      <c r="AB779">
        <v>539.69000000000005</v>
      </c>
      <c r="AC779">
        <v>0</v>
      </c>
      <c r="AD779">
        <v>1</v>
      </c>
      <c r="AE779">
        <v>1</v>
      </c>
      <c r="AF779" t="s">
        <v>3</v>
      </c>
      <c r="AG779">
        <v>2.96</v>
      </c>
      <c r="AH779">
        <v>2</v>
      </c>
      <c r="AI779">
        <v>424393199</v>
      </c>
      <c r="AJ779">
        <v>680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ROW(Source!A408)</f>
        <v>408</v>
      </c>
      <c r="B780">
        <v>424393200</v>
      </c>
      <c r="C780">
        <v>424237401</v>
      </c>
      <c r="D780">
        <v>417163072</v>
      </c>
      <c r="E780">
        <v>1</v>
      </c>
      <c r="F780">
        <v>1</v>
      </c>
      <c r="G780">
        <v>1</v>
      </c>
      <c r="H780">
        <v>3</v>
      </c>
      <c r="I780" t="s">
        <v>1153</v>
      </c>
      <c r="J780" t="s">
        <v>1154</v>
      </c>
      <c r="K780" t="s">
        <v>1155</v>
      </c>
      <c r="L780">
        <v>1346</v>
      </c>
      <c r="N780">
        <v>1009</v>
      </c>
      <c r="O780" t="s">
        <v>1046</v>
      </c>
      <c r="P780" t="s">
        <v>1046</v>
      </c>
      <c r="Q780">
        <v>1</v>
      </c>
      <c r="X780">
        <v>0.6956</v>
      </c>
      <c r="Y780">
        <v>54.5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15</v>
      </c>
      <c r="AG780">
        <v>0</v>
      </c>
      <c r="AH780">
        <v>2</v>
      </c>
      <c r="AI780">
        <v>424393200</v>
      </c>
      <c r="AJ780">
        <v>681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ROW(Source!A408)</f>
        <v>408</v>
      </c>
      <c r="B781">
        <v>424393201</v>
      </c>
      <c r="C781">
        <v>424237401</v>
      </c>
      <c r="D781">
        <v>417096729</v>
      </c>
      <c r="E781">
        <v>117</v>
      </c>
      <c r="F781">
        <v>1</v>
      </c>
      <c r="G781">
        <v>1</v>
      </c>
      <c r="H781">
        <v>3</v>
      </c>
      <c r="I781" t="s">
        <v>1252</v>
      </c>
      <c r="J781" t="s">
        <v>3</v>
      </c>
      <c r="K781" t="s">
        <v>1253</v>
      </c>
      <c r="L781">
        <v>3277935</v>
      </c>
      <c r="N781">
        <v>1013</v>
      </c>
      <c r="O781" t="s">
        <v>1254</v>
      </c>
      <c r="P781" t="s">
        <v>1254</v>
      </c>
      <c r="Q781">
        <v>1</v>
      </c>
      <c r="X781">
        <v>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15</v>
      </c>
      <c r="AG781">
        <v>0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ROW(Source!A409)</f>
        <v>409</v>
      </c>
      <c r="B782">
        <v>424393203</v>
      </c>
      <c r="C782">
        <v>424237408</v>
      </c>
      <c r="D782">
        <v>417090726</v>
      </c>
      <c r="E782">
        <v>117</v>
      </c>
      <c r="F782">
        <v>1</v>
      </c>
      <c r="G782">
        <v>1</v>
      </c>
      <c r="H782">
        <v>1</v>
      </c>
      <c r="I782" t="s">
        <v>969</v>
      </c>
      <c r="J782" t="s">
        <v>3</v>
      </c>
      <c r="K782" t="s">
        <v>970</v>
      </c>
      <c r="L782">
        <v>1191</v>
      </c>
      <c r="N782">
        <v>1013</v>
      </c>
      <c r="O782" t="s">
        <v>856</v>
      </c>
      <c r="P782" t="s">
        <v>856</v>
      </c>
      <c r="Q782">
        <v>1</v>
      </c>
      <c r="X782">
        <v>3.95</v>
      </c>
      <c r="Y782">
        <v>0</v>
      </c>
      <c r="Z782">
        <v>0</v>
      </c>
      <c r="AA782">
        <v>0</v>
      </c>
      <c r="AB782">
        <v>539.69000000000005</v>
      </c>
      <c r="AC782">
        <v>0</v>
      </c>
      <c r="AD782">
        <v>1</v>
      </c>
      <c r="AE782">
        <v>1</v>
      </c>
      <c r="AF782" t="s">
        <v>407</v>
      </c>
      <c r="AG782">
        <v>1.1850000000000001</v>
      </c>
      <c r="AH782">
        <v>2</v>
      </c>
      <c r="AI782">
        <v>424393203</v>
      </c>
      <c r="AJ782">
        <v>682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ROW(Source!A409)</f>
        <v>409</v>
      </c>
      <c r="B783">
        <v>424393204</v>
      </c>
      <c r="C783">
        <v>424237408</v>
      </c>
      <c r="D783">
        <v>417163072</v>
      </c>
      <c r="E783">
        <v>1</v>
      </c>
      <c r="F783">
        <v>1</v>
      </c>
      <c r="G783">
        <v>1</v>
      </c>
      <c r="H783">
        <v>3</v>
      </c>
      <c r="I783" t="s">
        <v>1153</v>
      </c>
      <c r="J783" t="s">
        <v>1154</v>
      </c>
      <c r="K783" t="s">
        <v>1155</v>
      </c>
      <c r="L783">
        <v>1346</v>
      </c>
      <c r="N783">
        <v>1009</v>
      </c>
      <c r="O783" t="s">
        <v>1046</v>
      </c>
      <c r="P783" t="s">
        <v>1046</v>
      </c>
      <c r="Q783">
        <v>1</v>
      </c>
      <c r="X783">
        <v>0.70599999999999996</v>
      </c>
      <c r="Y783">
        <v>54.5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342</v>
      </c>
      <c r="AG783">
        <v>0</v>
      </c>
      <c r="AH783">
        <v>2</v>
      </c>
      <c r="AI783">
        <v>424393204</v>
      </c>
      <c r="AJ783">
        <v>683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ROW(Source!A409)</f>
        <v>409</v>
      </c>
      <c r="B784">
        <v>424393205</v>
      </c>
      <c r="C784">
        <v>424237408</v>
      </c>
      <c r="D784">
        <v>417096729</v>
      </c>
      <c r="E784">
        <v>117</v>
      </c>
      <c r="F784">
        <v>1</v>
      </c>
      <c r="G784">
        <v>1</v>
      </c>
      <c r="H784">
        <v>3</v>
      </c>
      <c r="I784" t="s">
        <v>1252</v>
      </c>
      <c r="J784" t="s">
        <v>3</v>
      </c>
      <c r="K784" t="s">
        <v>1253</v>
      </c>
      <c r="L784">
        <v>3277935</v>
      </c>
      <c r="N784">
        <v>1013</v>
      </c>
      <c r="O784" t="s">
        <v>1254</v>
      </c>
      <c r="P784" t="s">
        <v>1254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342</v>
      </c>
      <c r="AG784">
        <v>0</v>
      </c>
      <c r="AH784">
        <v>3</v>
      </c>
      <c r="AI784">
        <v>-1</v>
      </c>
      <c r="AJ784" t="s">
        <v>3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ROW(Source!A410)</f>
        <v>410</v>
      </c>
      <c r="B785">
        <v>424393207</v>
      </c>
      <c r="C785">
        <v>424237415</v>
      </c>
      <c r="D785">
        <v>417090726</v>
      </c>
      <c r="E785">
        <v>117</v>
      </c>
      <c r="F785">
        <v>1</v>
      </c>
      <c r="G785">
        <v>1</v>
      </c>
      <c r="H785">
        <v>1</v>
      </c>
      <c r="I785" t="s">
        <v>969</v>
      </c>
      <c r="J785" t="s">
        <v>3</v>
      </c>
      <c r="K785" t="s">
        <v>970</v>
      </c>
      <c r="L785">
        <v>1191</v>
      </c>
      <c r="N785">
        <v>1013</v>
      </c>
      <c r="O785" t="s">
        <v>856</v>
      </c>
      <c r="P785" t="s">
        <v>856</v>
      </c>
      <c r="Q785">
        <v>1</v>
      </c>
      <c r="X785">
        <v>3.95</v>
      </c>
      <c r="Y785">
        <v>0</v>
      </c>
      <c r="Z785">
        <v>0</v>
      </c>
      <c r="AA785">
        <v>0</v>
      </c>
      <c r="AB785">
        <v>539.69000000000005</v>
      </c>
      <c r="AC785">
        <v>0</v>
      </c>
      <c r="AD785">
        <v>1</v>
      </c>
      <c r="AE785">
        <v>1</v>
      </c>
      <c r="AF785" t="s">
        <v>3</v>
      </c>
      <c r="AG785">
        <v>3.95</v>
      </c>
      <c r="AH785">
        <v>2</v>
      </c>
      <c r="AI785">
        <v>424393207</v>
      </c>
      <c r="AJ785">
        <v>684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ROW(Source!A410)</f>
        <v>410</v>
      </c>
      <c r="B786">
        <v>424393208</v>
      </c>
      <c r="C786">
        <v>424237415</v>
      </c>
      <c r="D786">
        <v>417163072</v>
      </c>
      <c r="E786">
        <v>1</v>
      </c>
      <c r="F786">
        <v>1</v>
      </c>
      <c r="G786">
        <v>1</v>
      </c>
      <c r="H786">
        <v>3</v>
      </c>
      <c r="I786" t="s">
        <v>1153</v>
      </c>
      <c r="J786" t="s">
        <v>1154</v>
      </c>
      <c r="K786" t="s">
        <v>1155</v>
      </c>
      <c r="L786">
        <v>1346</v>
      </c>
      <c r="N786">
        <v>1009</v>
      </c>
      <c r="O786" t="s">
        <v>1046</v>
      </c>
      <c r="P786" t="s">
        <v>1046</v>
      </c>
      <c r="Q786">
        <v>1</v>
      </c>
      <c r="X786">
        <v>0.70599999999999996</v>
      </c>
      <c r="Y786">
        <v>54.5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342</v>
      </c>
      <c r="AG786">
        <v>0</v>
      </c>
      <c r="AH786">
        <v>2</v>
      </c>
      <c r="AI786">
        <v>424393208</v>
      </c>
      <c r="AJ786">
        <v>685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ROW(Source!A410)</f>
        <v>410</v>
      </c>
      <c r="B787">
        <v>424393209</v>
      </c>
      <c r="C787">
        <v>424237415</v>
      </c>
      <c r="D787">
        <v>417096729</v>
      </c>
      <c r="E787">
        <v>117</v>
      </c>
      <c r="F787">
        <v>1</v>
      </c>
      <c r="G787">
        <v>1</v>
      </c>
      <c r="H787">
        <v>3</v>
      </c>
      <c r="I787" t="s">
        <v>1252</v>
      </c>
      <c r="J787" t="s">
        <v>3</v>
      </c>
      <c r="K787" t="s">
        <v>1253</v>
      </c>
      <c r="L787">
        <v>3277935</v>
      </c>
      <c r="N787">
        <v>1013</v>
      </c>
      <c r="O787" t="s">
        <v>1254</v>
      </c>
      <c r="P787" t="s">
        <v>1254</v>
      </c>
      <c r="Q787">
        <v>1</v>
      </c>
      <c r="X787">
        <v>2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 t="s">
        <v>342</v>
      </c>
      <c r="AG787">
        <v>0</v>
      </c>
      <c r="AH787">
        <v>3</v>
      </c>
      <c r="AI787">
        <v>-1</v>
      </c>
      <c r="AJ787" t="s">
        <v>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ROW(Source!A412)</f>
        <v>412</v>
      </c>
      <c r="B788">
        <v>424393211</v>
      </c>
      <c r="C788">
        <v>424237423</v>
      </c>
      <c r="D788">
        <v>417090712</v>
      </c>
      <c r="E788">
        <v>117</v>
      </c>
      <c r="F788">
        <v>1</v>
      </c>
      <c r="G788">
        <v>1</v>
      </c>
      <c r="H788">
        <v>1</v>
      </c>
      <c r="I788" t="s">
        <v>1171</v>
      </c>
      <c r="J788" t="s">
        <v>3</v>
      </c>
      <c r="K788" t="s">
        <v>1172</v>
      </c>
      <c r="L788">
        <v>1191</v>
      </c>
      <c r="N788">
        <v>1013</v>
      </c>
      <c r="O788" t="s">
        <v>856</v>
      </c>
      <c r="P788" t="s">
        <v>856</v>
      </c>
      <c r="Q788">
        <v>1</v>
      </c>
      <c r="X788">
        <v>3.65</v>
      </c>
      <c r="Y788">
        <v>0</v>
      </c>
      <c r="Z788">
        <v>0</v>
      </c>
      <c r="AA788">
        <v>0</v>
      </c>
      <c r="AB788">
        <v>509.48</v>
      </c>
      <c r="AC788">
        <v>0</v>
      </c>
      <c r="AD788">
        <v>1</v>
      </c>
      <c r="AE788">
        <v>1</v>
      </c>
      <c r="AF788" t="s">
        <v>407</v>
      </c>
      <c r="AG788">
        <v>1.095</v>
      </c>
      <c r="AH788">
        <v>2</v>
      </c>
      <c r="AI788">
        <v>424393211</v>
      </c>
      <c r="AJ788">
        <v>686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ROW(Source!A412)</f>
        <v>412</v>
      </c>
      <c r="B789">
        <v>424393212</v>
      </c>
      <c r="C789">
        <v>424237423</v>
      </c>
      <c r="D789">
        <v>417090896</v>
      </c>
      <c r="E789">
        <v>117</v>
      </c>
      <c r="F789">
        <v>1</v>
      </c>
      <c r="G789">
        <v>1</v>
      </c>
      <c r="H789">
        <v>1</v>
      </c>
      <c r="I789" t="s">
        <v>854</v>
      </c>
      <c r="J789" t="s">
        <v>3</v>
      </c>
      <c r="K789" t="s">
        <v>855</v>
      </c>
      <c r="L789">
        <v>1191</v>
      </c>
      <c r="N789">
        <v>1013</v>
      </c>
      <c r="O789" t="s">
        <v>856</v>
      </c>
      <c r="P789" t="s">
        <v>856</v>
      </c>
      <c r="Q789">
        <v>1</v>
      </c>
      <c r="X789">
        <v>0.53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2</v>
      </c>
      <c r="AF789" t="s">
        <v>407</v>
      </c>
      <c r="AG789">
        <v>0.159</v>
      </c>
      <c r="AH789">
        <v>2</v>
      </c>
      <c r="AI789">
        <v>424393212</v>
      </c>
      <c r="AJ789">
        <v>687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ROW(Source!A412)</f>
        <v>412</v>
      </c>
      <c r="B790">
        <v>424393213</v>
      </c>
      <c r="C790">
        <v>424237423</v>
      </c>
      <c r="D790">
        <v>417097566</v>
      </c>
      <c r="E790">
        <v>1</v>
      </c>
      <c r="F790">
        <v>1</v>
      </c>
      <c r="G790">
        <v>1</v>
      </c>
      <c r="H790">
        <v>2</v>
      </c>
      <c r="I790" t="s">
        <v>1173</v>
      </c>
      <c r="J790" t="s">
        <v>1174</v>
      </c>
      <c r="K790" t="s">
        <v>1175</v>
      </c>
      <c r="L790">
        <v>1368</v>
      </c>
      <c r="N790">
        <v>1011</v>
      </c>
      <c r="O790" t="s">
        <v>748</v>
      </c>
      <c r="P790" t="s">
        <v>748</v>
      </c>
      <c r="Q790">
        <v>1</v>
      </c>
      <c r="X790">
        <v>0.53</v>
      </c>
      <c r="Y790">
        <v>0</v>
      </c>
      <c r="Z790">
        <v>346.73</v>
      </c>
      <c r="AA790">
        <v>539.69000000000005</v>
      </c>
      <c r="AB790">
        <v>0</v>
      </c>
      <c r="AC790">
        <v>0</v>
      </c>
      <c r="AD790">
        <v>1</v>
      </c>
      <c r="AE790">
        <v>0</v>
      </c>
      <c r="AF790" t="s">
        <v>407</v>
      </c>
      <c r="AG790">
        <v>0.159</v>
      </c>
      <c r="AH790">
        <v>2</v>
      </c>
      <c r="AI790">
        <v>424393213</v>
      </c>
      <c r="AJ790">
        <v>688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ROW(Source!A412)</f>
        <v>412</v>
      </c>
      <c r="B791">
        <v>424393214</v>
      </c>
      <c r="C791">
        <v>424237423</v>
      </c>
      <c r="D791">
        <v>417163072</v>
      </c>
      <c r="E791">
        <v>1</v>
      </c>
      <c r="F791">
        <v>1</v>
      </c>
      <c r="G791">
        <v>1</v>
      </c>
      <c r="H791">
        <v>3</v>
      </c>
      <c r="I791" t="s">
        <v>1153</v>
      </c>
      <c r="J791" t="s">
        <v>1154</v>
      </c>
      <c r="K791" t="s">
        <v>1155</v>
      </c>
      <c r="L791">
        <v>1346</v>
      </c>
      <c r="N791">
        <v>1009</v>
      </c>
      <c r="O791" t="s">
        <v>1046</v>
      </c>
      <c r="P791" t="s">
        <v>1046</v>
      </c>
      <c r="Q791">
        <v>1</v>
      </c>
      <c r="X791">
        <v>1.014</v>
      </c>
      <c r="Y791">
        <v>54.5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342</v>
      </c>
      <c r="AG791">
        <v>0</v>
      </c>
      <c r="AH791">
        <v>2</v>
      </c>
      <c r="AI791">
        <v>424393214</v>
      </c>
      <c r="AJ791">
        <v>689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ROW(Source!A412)</f>
        <v>412</v>
      </c>
      <c r="B792">
        <v>424393215</v>
      </c>
      <c r="C792">
        <v>424237423</v>
      </c>
      <c r="D792">
        <v>417096729</v>
      </c>
      <c r="E792">
        <v>117</v>
      </c>
      <c r="F792">
        <v>1</v>
      </c>
      <c r="G792">
        <v>1</v>
      </c>
      <c r="H792">
        <v>3</v>
      </c>
      <c r="I792" t="s">
        <v>1252</v>
      </c>
      <c r="J792" t="s">
        <v>3</v>
      </c>
      <c r="K792" t="s">
        <v>1253</v>
      </c>
      <c r="L792">
        <v>3277935</v>
      </c>
      <c r="N792">
        <v>1013</v>
      </c>
      <c r="O792" t="s">
        <v>1254</v>
      </c>
      <c r="P792" t="s">
        <v>1254</v>
      </c>
      <c r="Q792">
        <v>1</v>
      </c>
      <c r="X792">
        <v>2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 t="s">
        <v>342</v>
      </c>
      <c r="AG792">
        <v>0</v>
      </c>
      <c r="AH792">
        <v>3</v>
      </c>
      <c r="AI792">
        <v>-1</v>
      </c>
      <c r="AJ792" t="s">
        <v>3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ROW(Source!A413)</f>
        <v>413</v>
      </c>
      <c r="B793">
        <v>424393217</v>
      </c>
      <c r="C793">
        <v>424237434</v>
      </c>
      <c r="D793">
        <v>417090712</v>
      </c>
      <c r="E793">
        <v>117</v>
      </c>
      <c r="F793">
        <v>1</v>
      </c>
      <c r="G793">
        <v>1</v>
      </c>
      <c r="H793">
        <v>1</v>
      </c>
      <c r="I793" t="s">
        <v>1171</v>
      </c>
      <c r="J793" t="s">
        <v>3</v>
      </c>
      <c r="K793" t="s">
        <v>1172</v>
      </c>
      <c r="L793">
        <v>1191</v>
      </c>
      <c r="N793">
        <v>1013</v>
      </c>
      <c r="O793" t="s">
        <v>856</v>
      </c>
      <c r="P793" t="s">
        <v>856</v>
      </c>
      <c r="Q793">
        <v>1</v>
      </c>
      <c r="X793">
        <v>3.65</v>
      </c>
      <c r="Y793">
        <v>0</v>
      </c>
      <c r="Z793">
        <v>0</v>
      </c>
      <c r="AA793">
        <v>0</v>
      </c>
      <c r="AB793">
        <v>509.48</v>
      </c>
      <c r="AC793">
        <v>0</v>
      </c>
      <c r="AD793">
        <v>1</v>
      </c>
      <c r="AE793">
        <v>1</v>
      </c>
      <c r="AF793" t="s">
        <v>3</v>
      </c>
      <c r="AG793">
        <v>3.65</v>
      </c>
      <c r="AH793">
        <v>2</v>
      </c>
      <c r="AI793">
        <v>424393217</v>
      </c>
      <c r="AJ793">
        <v>690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ROW(Source!A413)</f>
        <v>413</v>
      </c>
      <c r="B794">
        <v>424393218</v>
      </c>
      <c r="C794">
        <v>424237434</v>
      </c>
      <c r="D794">
        <v>417090896</v>
      </c>
      <c r="E794">
        <v>117</v>
      </c>
      <c r="F794">
        <v>1</v>
      </c>
      <c r="G794">
        <v>1</v>
      </c>
      <c r="H794">
        <v>1</v>
      </c>
      <c r="I794" t="s">
        <v>854</v>
      </c>
      <c r="J794" t="s">
        <v>3</v>
      </c>
      <c r="K794" t="s">
        <v>855</v>
      </c>
      <c r="L794">
        <v>1191</v>
      </c>
      <c r="N794">
        <v>1013</v>
      </c>
      <c r="O794" t="s">
        <v>856</v>
      </c>
      <c r="P794" t="s">
        <v>856</v>
      </c>
      <c r="Q794">
        <v>1</v>
      </c>
      <c r="X794">
        <v>0.53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3</v>
      </c>
      <c r="AG794">
        <v>0.53</v>
      </c>
      <c r="AH794">
        <v>2</v>
      </c>
      <c r="AI794">
        <v>424393218</v>
      </c>
      <c r="AJ794">
        <v>691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ROW(Source!A413)</f>
        <v>413</v>
      </c>
      <c r="B795">
        <v>424393219</v>
      </c>
      <c r="C795">
        <v>424237434</v>
      </c>
      <c r="D795">
        <v>417097566</v>
      </c>
      <c r="E795">
        <v>1</v>
      </c>
      <c r="F795">
        <v>1</v>
      </c>
      <c r="G795">
        <v>1</v>
      </c>
      <c r="H795">
        <v>2</v>
      </c>
      <c r="I795" t="s">
        <v>1173</v>
      </c>
      <c r="J795" t="s">
        <v>1174</v>
      </c>
      <c r="K795" t="s">
        <v>1175</v>
      </c>
      <c r="L795">
        <v>1368</v>
      </c>
      <c r="N795">
        <v>1011</v>
      </c>
      <c r="O795" t="s">
        <v>748</v>
      </c>
      <c r="P795" t="s">
        <v>748</v>
      </c>
      <c r="Q795">
        <v>1</v>
      </c>
      <c r="X795">
        <v>0.53</v>
      </c>
      <c r="Y795">
        <v>0</v>
      </c>
      <c r="Z795">
        <v>346.73</v>
      </c>
      <c r="AA795">
        <v>539.69000000000005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0.53</v>
      </c>
      <c r="AH795">
        <v>2</v>
      </c>
      <c r="AI795">
        <v>424393219</v>
      </c>
      <c r="AJ795">
        <v>692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ROW(Source!A413)</f>
        <v>413</v>
      </c>
      <c r="B796">
        <v>424393220</v>
      </c>
      <c r="C796">
        <v>424237434</v>
      </c>
      <c r="D796">
        <v>417163072</v>
      </c>
      <c r="E796">
        <v>1</v>
      </c>
      <c r="F796">
        <v>1</v>
      </c>
      <c r="G796">
        <v>1</v>
      </c>
      <c r="H796">
        <v>3</v>
      </c>
      <c r="I796" t="s">
        <v>1153</v>
      </c>
      <c r="J796" t="s">
        <v>1154</v>
      </c>
      <c r="K796" t="s">
        <v>1155</v>
      </c>
      <c r="L796">
        <v>1346</v>
      </c>
      <c r="N796">
        <v>1009</v>
      </c>
      <c r="O796" t="s">
        <v>1046</v>
      </c>
      <c r="P796" t="s">
        <v>1046</v>
      </c>
      <c r="Q796">
        <v>1</v>
      </c>
      <c r="X796">
        <v>1.014</v>
      </c>
      <c r="Y796">
        <v>54.5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15</v>
      </c>
      <c r="AG796">
        <v>0</v>
      </c>
      <c r="AH796">
        <v>2</v>
      </c>
      <c r="AI796">
        <v>424393220</v>
      </c>
      <c r="AJ796">
        <v>693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ROW(Source!A413)</f>
        <v>413</v>
      </c>
      <c r="B797">
        <v>424393221</v>
      </c>
      <c r="C797">
        <v>424237434</v>
      </c>
      <c r="D797">
        <v>417096729</v>
      </c>
      <c r="E797">
        <v>117</v>
      </c>
      <c r="F797">
        <v>1</v>
      </c>
      <c r="G797">
        <v>1</v>
      </c>
      <c r="H797">
        <v>3</v>
      </c>
      <c r="I797" t="s">
        <v>1252</v>
      </c>
      <c r="J797" t="s">
        <v>3</v>
      </c>
      <c r="K797" t="s">
        <v>1253</v>
      </c>
      <c r="L797">
        <v>3277935</v>
      </c>
      <c r="N797">
        <v>1013</v>
      </c>
      <c r="O797" t="s">
        <v>1254</v>
      </c>
      <c r="P797" t="s">
        <v>1254</v>
      </c>
      <c r="Q797">
        <v>1</v>
      </c>
      <c r="X797">
        <v>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15</v>
      </c>
      <c r="AG797">
        <v>0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ROW(Source!A414)</f>
        <v>414</v>
      </c>
      <c r="B798">
        <v>424393223</v>
      </c>
      <c r="C798">
        <v>424237445</v>
      </c>
      <c r="D798">
        <v>417090726</v>
      </c>
      <c r="E798">
        <v>117</v>
      </c>
      <c r="F798">
        <v>1</v>
      </c>
      <c r="G798">
        <v>1</v>
      </c>
      <c r="H798">
        <v>1</v>
      </c>
      <c r="I798" t="s">
        <v>969</v>
      </c>
      <c r="J798" t="s">
        <v>3</v>
      </c>
      <c r="K798" t="s">
        <v>970</v>
      </c>
      <c r="L798">
        <v>1191</v>
      </c>
      <c r="N798">
        <v>1013</v>
      </c>
      <c r="O798" t="s">
        <v>856</v>
      </c>
      <c r="P798" t="s">
        <v>856</v>
      </c>
      <c r="Q798">
        <v>1</v>
      </c>
      <c r="X798">
        <v>3.97</v>
      </c>
      <c r="Y798">
        <v>0</v>
      </c>
      <c r="Z798">
        <v>0</v>
      </c>
      <c r="AA798">
        <v>0</v>
      </c>
      <c r="AB798">
        <v>539.69000000000005</v>
      </c>
      <c r="AC798">
        <v>0</v>
      </c>
      <c r="AD798">
        <v>1</v>
      </c>
      <c r="AE798">
        <v>1</v>
      </c>
      <c r="AF798" t="s">
        <v>407</v>
      </c>
      <c r="AG798">
        <v>1.1910000000000001</v>
      </c>
      <c r="AH798">
        <v>2</v>
      </c>
      <c r="AI798">
        <v>424393223</v>
      </c>
      <c r="AJ798">
        <v>694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ROW(Source!A414)</f>
        <v>414</v>
      </c>
      <c r="B799">
        <v>424393224</v>
      </c>
      <c r="C799">
        <v>424237445</v>
      </c>
      <c r="D799">
        <v>417090896</v>
      </c>
      <c r="E799">
        <v>117</v>
      </c>
      <c r="F799">
        <v>1</v>
      </c>
      <c r="G799">
        <v>1</v>
      </c>
      <c r="H799">
        <v>1</v>
      </c>
      <c r="I799" t="s">
        <v>854</v>
      </c>
      <c r="J799" t="s">
        <v>3</v>
      </c>
      <c r="K799" t="s">
        <v>855</v>
      </c>
      <c r="L799">
        <v>1191</v>
      </c>
      <c r="N799">
        <v>1013</v>
      </c>
      <c r="O799" t="s">
        <v>856</v>
      </c>
      <c r="P799" t="s">
        <v>856</v>
      </c>
      <c r="Q799">
        <v>1</v>
      </c>
      <c r="X799">
        <v>0.53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2</v>
      </c>
      <c r="AF799" t="s">
        <v>407</v>
      </c>
      <c r="AG799">
        <v>0.159</v>
      </c>
      <c r="AH799">
        <v>2</v>
      </c>
      <c r="AI799">
        <v>424393224</v>
      </c>
      <c r="AJ799">
        <v>695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ROW(Source!A414)</f>
        <v>414</v>
      </c>
      <c r="B800">
        <v>424393225</v>
      </c>
      <c r="C800">
        <v>424237445</v>
      </c>
      <c r="D800">
        <v>417097566</v>
      </c>
      <c r="E800">
        <v>1</v>
      </c>
      <c r="F800">
        <v>1</v>
      </c>
      <c r="G800">
        <v>1</v>
      </c>
      <c r="H800">
        <v>2</v>
      </c>
      <c r="I800" t="s">
        <v>1173</v>
      </c>
      <c r="J800" t="s">
        <v>1174</v>
      </c>
      <c r="K800" t="s">
        <v>1175</v>
      </c>
      <c r="L800">
        <v>1368</v>
      </c>
      <c r="N800">
        <v>1011</v>
      </c>
      <c r="O800" t="s">
        <v>748</v>
      </c>
      <c r="P800" t="s">
        <v>748</v>
      </c>
      <c r="Q800">
        <v>1</v>
      </c>
      <c r="X800">
        <v>0.53</v>
      </c>
      <c r="Y800">
        <v>0</v>
      </c>
      <c r="Z800">
        <v>346.73</v>
      </c>
      <c r="AA800">
        <v>539.69000000000005</v>
      </c>
      <c r="AB800">
        <v>0</v>
      </c>
      <c r="AC800">
        <v>0</v>
      </c>
      <c r="AD800">
        <v>1</v>
      </c>
      <c r="AE800">
        <v>0</v>
      </c>
      <c r="AF800" t="s">
        <v>407</v>
      </c>
      <c r="AG800">
        <v>0.159</v>
      </c>
      <c r="AH800">
        <v>2</v>
      </c>
      <c r="AI800">
        <v>424393225</v>
      </c>
      <c r="AJ800">
        <v>696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ROW(Source!A414)</f>
        <v>414</v>
      </c>
      <c r="B801">
        <v>424393226</v>
      </c>
      <c r="C801">
        <v>424237445</v>
      </c>
      <c r="D801">
        <v>417163072</v>
      </c>
      <c r="E801">
        <v>1</v>
      </c>
      <c r="F801">
        <v>1</v>
      </c>
      <c r="G801">
        <v>1</v>
      </c>
      <c r="H801">
        <v>3</v>
      </c>
      <c r="I801" t="s">
        <v>1153</v>
      </c>
      <c r="J801" t="s">
        <v>1154</v>
      </c>
      <c r="K801" t="s">
        <v>1155</v>
      </c>
      <c r="L801">
        <v>1346</v>
      </c>
      <c r="N801">
        <v>1009</v>
      </c>
      <c r="O801" t="s">
        <v>1046</v>
      </c>
      <c r="P801" t="s">
        <v>1046</v>
      </c>
      <c r="Q801">
        <v>1</v>
      </c>
      <c r="X801">
        <v>1.0412999999999999</v>
      </c>
      <c r="Y801">
        <v>54.5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342</v>
      </c>
      <c r="AG801">
        <v>0</v>
      </c>
      <c r="AH801">
        <v>2</v>
      </c>
      <c r="AI801">
        <v>424393226</v>
      </c>
      <c r="AJ801">
        <v>697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ROW(Source!A414)</f>
        <v>414</v>
      </c>
      <c r="B802">
        <v>424393227</v>
      </c>
      <c r="C802">
        <v>424237445</v>
      </c>
      <c r="D802">
        <v>417096729</v>
      </c>
      <c r="E802">
        <v>117</v>
      </c>
      <c r="F802">
        <v>1</v>
      </c>
      <c r="G802">
        <v>1</v>
      </c>
      <c r="H802">
        <v>3</v>
      </c>
      <c r="I802" t="s">
        <v>1252</v>
      </c>
      <c r="J802" t="s">
        <v>3</v>
      </c>
      <c r="K802" t="s">
        <v>1253</v>
      </c>
      <c r="L802">
        <v>3277935</v>
      </c>
      <c r="N802">
        <v>1013</v>
      </c>
      <c r="O802" t="s">
        <v>1254</v>
      </c>
      <c r="P802" t="s">
        <v>1254</v>
      </c>
      <c r="Q802">
        <v>1</v>
      </c>
      <c r="X802">
        <v>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 t="s">
        <v>342</v>
      </c>
      <c r="AG802">
        <v>0</v>
      </c>
      <c r="AH802">
        <v>3</v>
      </c>
      <c r="AI802">
        <v>-1</v>
      </c>
      <c r="AJ802" t="s">
        <v>3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ROW(Source!A415)</f>
        <v>415</v>
      </c>
      <c r="B803">
        <v>424393229</v>
      </c>
      <c r="C803">
        <v>424237456</v>
      </c>
      <c r="D803">
        <v>417090726</v>
      </c>
      <c r="E803">
        <v>117</v>
      </c>
      <c r="F803">
        <v>1</v>
      </c>
      <c r="G803">
        <v>1</v>
      </c>
      <c r="H803">
        <v>1</v>
      </c>
      <c r="I803" t="s">
        <v>969</v>
      </c>
      <c r="J803" t="s">
        <v>3</v>
      </c>
      <c r="K803" t="s">
        <v>970</v>
      </c>
      <c r="L803">
        <v>1191</v>
      </c>
      <c r="N803">
        <v>1013</v>
      </c>
      <c r="O803" t="s">
        <v>856</v>
      </c>
      <c r="P803" t="s">
        <v>856</v>
      </c>
      <c r="Q803">
        <v>1</v>
      </c>
      <c r="X803">
        <v>3.97</v>
      </c>
      <c r="Y803">
        <v>0</v>
      </c>
      <c r="Z803">
        <v>0</v>
      </c>
      <c r="AA803">
        <v>0</v>
      </c>
      <c r="AB803">
        <v>539.69000000000005</v>
      </c>
      <c r="AC803">
        <v>0</v>
      </c>
      <c r="AD803">
        <v>1</v>
      </c>
      <c r="AE803">
        <v>1</v>
      </c>
      <c r="AF803" t="s">
        <v>3</v>
      </c>
      <c r="AG803">
        <v>3.97</v>
      </c>
      <c r="AH803">
        <v>2</v>
      </c>
      <c r="AI803">
        <v>424393229</v>
      </c>
      <c r="AJ803">
        <v>698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ROW(Source!A415)</f>
        <v>415</v>
      </c>
      <c r="B804">
        <v>424393230</v>
      </c>
      <c r="C804">
        <v>424237456</v>
      </c>
      <c r="D804">
        <v>417090896</v>
      </c>
      <c r="E804">
        <v>117</v>
      </c>
      <c r="F804">
        <v>1</v>
      </c>
      <c r="G804">
        <v>1</v>
      </c>
      <c r="H804">
        <v>1</v>
      </c>
      <c r="I804" t="s">
        <v>854</v>
      </c>
      <c r="J804" t="s">
        <v>3</v>
      </c>
      <c r="K804" t="s">
        <v>855</v>
      </c>
      <c r="L804">
        <v>1191</v>
      </c>
      <c r="N804">
        <v>1013</v>
      </c>
      <c r="O804" t="s">
        <v>856</v>
      </c>
      <c r="P804" t="s">
        <v>856</v>
      </c>
      <c r="Q804">
        <v>1</v>
      </c>
      <c r="X804">
        <v>0.53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2</v>
      </c>
      <c r="AF804" t="s">
        <v>3</v>
      </c>
      <c r="AG804">
        <v>0.53</v>
      </c>
      <c r="AH804">
        <v>2</v>
      </c>
      <c r="AI804">
        <v>424393230</v>
      </c>
      <c r="AJ804">
        <v>699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ROW(Source!A415)</f>
        <v>415</v>
      </c>
      <c r="B805">
        <v>424393231</v>
      </c>
      <c r="C805">
        <v>424237456</v>
      </c>
      <c r="D805">
        <v>417097566</v>
      </c>
      <c r="E805">
        <v>1</v>
      </c>
      <c r="F805">
        <v>1</v>
      </c>
      <c r="G805">
        <v>1</v>
      </c>
      <c r="H805">
        <v>2</v>
      </c>
      <c r="I805" t="s">
        <v>1173</v>
      </c>
      <c r="J805" t="s">
        <v>1174</v>
      </c>
      <c r="K805" t="s">
        <v>1175</v>
      </c>
      <c r="L805">
        <v>1368</v>
      </c>
      <c r="N805">
        <v>1011</v>
      </c>
      <c r="O805" t="s">
        <v>748</v>
      </c>
      <c r="P805" t="s">
        <v>748</v>
      </c>
      <c r="Q805">
        <v>1</v>
      </c>
      <c r="X805">
        <v>0.53</v>
      </c>
      <c r="Y805">
        <v>0</v>
      </c>
      <c r="Z805">
        <v>346.73</v>
      </c>
      <c r="AA805">
        <v>539.69000000000005</v>
      </c>
      <c r="AB805">
        <v>0</v>
      </c>
      <c r="AC805">
        <v>0</v>
      </c>
      <c r="AD805">
        <v>1</v>
      </c>
      <c r="AE805">
        <v>0</v>
      </c>
      <c r="AF805" t="s">
        <v>3</v>
      </c>
      <c r="AG805">
        <v>0.53</v>
      </c>
      <c r="AH805">
        <v>2</v>
      </c>
      <c r="AI805">
        <v>424393231</v>
      </c>
      <c r="AJ805">
        <v>700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ROW(Source!A415)</f>
        <v>415</v>
      </c>
      <c r="B806">
        <v>424393232</v>
      </c>
      <c r="C806">
        <v>424237456</v>
      </c>
      <c r="D806">
        <v>417163072</v>
      </c>
      <c r="E806">
        <v>1</v>
      </c>
      <c r="F806">
        <v>1</v>
      </c>
      <c r="G806">
        <v>1</v>
      </c>
      <c r="H806">
        <v>3</v>
      </c>
      <c r="I806" t="s">
        <v>1153</v>
      </c>
      <c r="J806" t="s">
        <v>1154</v>
      </c>
      <c r="K806" t="s">
        <v>1155</v>
      </c>
      <c r="L806">
        <v>1346</v>
      </c>
      <c r="N806">
        <v>1009</v>
      </c>
      <c r="O806" t="s">
        <v>1046</v>
      </c>
      <c r="P806" t="s">
        <v>1046</v>
      </c>
      <c r="Q806">
        <v>1</v>
      </c>
      <c r="X806">
        <v>1.0412999999999999</v>
      </c>
      <c r="Y806">
        <v>54.5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342</v>
      </c>
      <c r="AG806">
        <v>0</v>
      </c>
      <c r="AH806">
        <v>2</v>
      </c>
      <c r="AI806">
        <v>424393232</v>
      </c>
      <c r="AJ806">
        <v>701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ROW(Source!A415)</f>
        <v>415</v>
      </c>
      <c r="B807">
        <v>424393233</v>
      </c>
      <c r="C807">
        <v>424237456</v>
      </c>
      <c r="D807">
        <v>417096729</v>
      </c>
      <c r="E807">
        <v>117</v>
      </c>
      <c r="F807">
        <v>1</v>
      </c>
      <c r="G807">
        <v>1</v>
      </c>
      <c r="H807">
        <v>3</v>
      </c>
      <c r="I807" t="s">
        <v>1252</v>
      </c>
      <c r="J807" t="s">
        <v>3</v>
      </c>
      <c r="K807" t="s">
        <v>1253</v>
      </c>
      <c r="L807">
        <v>3277935</v>
      </c>
      <c r="N807">
        <v>1013</v>
      </c>
      <c r="O807" t="s">
        <v>1254</v>
      </c>
      <c r="P807" t="s">
        <v>1254</v>
      </c>
      <c r="Q807">
        <v>1</v>
      </c>
      <c r="X807">
        <v>2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 t="s">
        <v>342</v>
      </c>
      <c r="AG807">
        <v>0</v>
      </c>
      <c r="AH807">
        <v>3</v>
      </c>
      <c r="AI807">
        <v>-1</v>
      </c>
      <c r="AJ807" t="s">
        <v>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ROW(Source!A416)</f>
        <v>416</v>
      </c>
      <c r="B808">
        <v>424393235</v>
      </c>
      <c r="C808">
        <v>424237467</v>
      </c>
      <c r="D808">
        <v>417090726</v>
      </c>
      <c r="E808">
        <v>117</v>
      </c>
      <c r="F808">
        <v>1</v>
      </c>
      <c r="G808">
        <v>1</v>
      </c>
      <c r="H808">
        <v>1</v>
      </c>
      <c r="I808" t="s">
        <v>969</v>
      </c>
      <c r="J808" t="s">
        <v>3</v>
      </c>
      <c r="K808" t="s">
        <v>970</v>
      </c>
      <c r="L808">
        <v>1191</v>
      </c>
      <c r="N808">
        <v>1013</v>
      </c>
      <c r="O808" t="s">
        <v>856</v>
      </c>
      <c r="P808" t="s">
        <v>856</v>
      </c>
      <c r="Q808">
        <v>1</v>
      </c>
      <c r="X808">
        <v>4.96</v>
      </c>
      <c r="Y808">
        <v>0</v>
      </c>
      <c r="Z808">
        <v>0</v>
      </c>
      <c r="AA808">
        <v>0</v>
      </c>
      <c r="AB808">
        <v>539.69000000000005</v>
      </c>
      <c r="AC808">
        <v>0</v>
      </c>
      <c r="AD808">
        <v>1</v>
      </c>
      <c r="AE808">
        <v>1</v>
      </c>
      <c r="AF808" t="s">
        <v>407</v>
      </c>
      <c r="AG808">
        <v>1.488</v>
      </c>
      <c r="AH808">
        <v>2</v>
      </c>
      <c r="AI808">
        <v>424393235</v>
      </c>
      <c r="AJ808">
        <v>702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ROW(Source!A416)</f>
        <v>416</v>
      </c>
      <c r="B809">
        <v>424393236</v>
      </c>
      <c r="C809">
        <v>424237467</v>
      </c>
      <c r="D809">
        <v>417090896</v>
      </c>
      <c r="E809">
        <v>117</v>
      </c>
      <c r="F809">
        <v>1</v>
      </c>
      <c r="G809">
        <v>1</v>
      </c>
      <c r="H809">
        <v>1</v>
      </c>
      <c r="I809" t="s">
        <v>854</v>
      </c>
      <c r="J809" t="s">
        <v>3</v>
      </c>
      <c r="K809" t="s">
        <v>855</v>
      </c>
      <c r="L809">
        <v>1191</v>
      </c>
      <c r="N809">
        <v>1013</v>
      </c>
      <c r="O809" t="s">
        <v>856</v>
      </c>
      <c r="P809" t="s">
        <v>856</v>
      </c>
      <c r="Q809">
        <v>1</v>
      </c>
      <c r="X809">
        <v>0.53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2</v>
      </c>
      <c r="AF809" t="s">
        <v>407</v>
      </c>
      <c r="AG809">
        <v>0.159</v>
      </c>
      <c r="AH809">
        <v>2</v>
      </c>
      <c r="AI809">
        <v>424393236</v>
      </c>
      <c r="AJ809">
        <v>703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ROW(Source!A416)</f>
        <v>416</v>
      </c>
      <c r="B810">
        <v>424393237</v>
      </c>
      <c r="C810">
        <v>424237467</v>
      </c>
      <c r="D810">
        <v>417097566</v>
      </c>
      <c r="E810">
        <v>1</v>
      </c>
      <c r="F810">
        <v>1</v>
      </c>
      <c r="G810">
        <v>1</v>
      </c>
      <c r="H810">
        <v>2</v>
      </c>
      <c r="I810" t="s">
        <v>1173</v>
      </c>
      <c r="J810" t="s">
        <v>1174</v>
      </c>
      <c r="K810" t="s">
        <v>1175</v>
      </c>
      <c r="L810">
        <v>1368</v>
      </c>
      <c r="N810">
        <v>1011</v>
      </c>
      <c r="O810" t="s">
        <v>748</v>
      </c>
      <c r="P810" t="s">
        <v>748</v>
      </c>
      <c r="Q810">
        <v>1</v>
      </c>
      <c r="X810">
        <v>0.53</v>
      </c>
      <c r="Y810">
        <v>0</v>
      </c>
      <c r="Z810">
        <v>346.73</v>
      </c>
      <c r="AA810">
        <v>539.69000000000005</v>
      </c>
      <c r="AB810">
        <v>0</v>
      </c>
      <c r="AC810">
        <v>0</v>
      </c>
      <c r="AD810">
        <v>1</v>
      </c>
      <c r="AE810">
        <v>0</v>
      </c>
      <c r="AF810" t="s">
        <v>407</v>
      </c>
      <c r="AG810">
        <v>0.159</v>
      </c>
      <c r="AH810">
        <v>2</v>
      </c>
      <c r="AI810">
        <v>424393237</v>
      </c>
      <c r="AJ810">
        <v>704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ROW(Source!A416)</f>
        <v>416</v>
      </c>
      <c r="B811">
        <v>424393238</v>
      </c>
      <c r="C811">
        <v>424237467</v>
      </c>
      <c r="D811">
        <v>417163072</v>
      </c>
      <c r="E811">
        <v>1</v>
      </c>
      <c r="F811">
        <v>1</v>
      </c>
      <c r="G811">
        <v>1</v>
      </c>
      <c r="H811">
        <v>3</v>
      </c>
      <c r="I811" t="s">
        <v>1153</v>
      </c>
      <c r="J811" t="s">
        <v>1154</v>
      </c>
      <c r="K811" t="s">
        <v>1155</v>
      </c>
      <c r="L811">
        <v>1346</v>
      </c>
      <c r="N811">
        <v>1009</v>
      </c>
      <c r="O811" t="s">
        <v>1046</v>
      </c>
      <c r="P811" t="s">
        <v>1046</v>
      </c>
      <c r="Q811">
        <v>1</v>
      </c>
      <c r="X811">
        <v>1.0517000000000001</v>
      </c>
      <c r="Y811">
        <v>54.5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342</v>
      </c>
      <c r="AG811">
        <v>0</v>
      </c>
      <c r="AH811">
        <v>2</v>
      </c>
      <c r="AI811">
        <v>424393238</v>
      </c>
      <c r="AJ811">
        <v>705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ROW(Source!A416)</f>
        <v>416</v>
      </c>
      <c r="B812">
        <v>424393239</v>
      </c>
      <c r="C812">
        <v>424237467</v>
      </c>
      <c r="D812">
        <v>417096729</v>
      </c>
      <c r="E812">
        <v>117</v>
      </c>
      <c r="F812">
        <v>1</v>
      </c>
      <c r="G812">
        <v>1</v>
      </c>
      <c r="H812">
        <v>3</v>
      </c>
      <c r="I812" t="s">
        <v>1252</v>
      </c>
      <c r="J812" t="s">
        <v>3</v>
      </c>
      <c r="K812" t="s">
        <v>1253</v>
      </c>
      <c r="L812">
        <v>3277935</v>
      </c>
      <c r="N812">
        <v>1013</v>
      </c>
      <c r="O812" t="s">
        <v>1254</v>
      </c>
      <c r="P812" t="s">
        <v>1254</v>
      </c>
      <c r="Q812">
        <v>1</v>
      </c>
      <c r="X812">
        <v>2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 t="s">
        <v>342</v>
      </c>
      <c r="AG812">
        <v>0</v>
      </c>
      <c r="AH812">
        <v>3</v>
      </c>
      <c r="AI812">
        <v>-1</v>
      </c>
      <c r="AJ812" t="s">
        <v>3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ROW(Source!A417)</f>
        <v>417</v>
      </c>
      <c r="B813">
        <v>424393241</v>
      </c>
      <c r="C813">
        <v>424237478</v>
      </c>
      <c r="D813">
        <v>417090726</v>
      </c>
      <c r="E813">
        <v>117</v>
      </c>
      <c r="F813">
        <v>1</v>
      </c>
      <c r="G813">
        <v>1</v>
      </c>
      <c r="H813">
        <v>1</v>
      </c>
      <c r="I813" t="s">
        <v>969</v>
      </c>
      <c r="J813" t="s">
        <v>3</v>
      </c>
      <c r="K813" t="s">
        <v>970</v>
      </c>
      <c r="L813">
        <v>1191</v>
      </c>
      <c r="N813">
        <v>1013</v>
      </c>
      <c r="O813" t="s">
        <v>856</v>
      </c>
      <c r="P813" t="s">
        <v>856</v>
      </c>
      <c r="Q813">
        <v>1</v>
      </c>
      <c r="X813">
        <v>4.96</v>
      </c>
      <c r="Y813">
        <v>0</v>
      </c>
      <c r="Z813">
        <v>0</v>
      </c>
      <c r="AA813">
        <v>0</v>
      </c>
      <c r="AB813">
        <v>539.69000000000005</v>
      </c>
      <c r="AC813">
        <v>0</v>
      </c>
      <c r="AD813">
        <v>1</v>
      </c>
      <c r="AE813">
        <v>1</v>
      </c>
      <c r="AF813" t="s">
        <v>3</v>
      </c>
      <c r="AG813">
        <v>4.96</v>
      </c>
      <c r="AH813">
        <v>2</v>
      </c>
      <c r="AI813">
        <v>424393241</v>
      </c>
      <c r="AJ813">
        <v>706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ROW(Source!A417)</f>
        <v>417</v>
      </c>
      <c r="B814">
        <v>424393242</v>
      </c>
      <c r="C814">
        <v>424237478</v>
      </c>
      <c r="D814">
        <v>417090896</v>
      </c>
      <c r="E814">
        <v>117</v>
      </c>
      <c r="F814">
        <v>1</v>
      </c>
      <c r="G814">
        <v>1</v>
      </c>
      <c r="H814">
        <v>1</v>
      </c>
      <c r="I814" t="s">
        <v>854</v>
      </c>
      <c r="J814" t="s">
        <v>3</v>
      </c>
      <c r="K814" t="s">
        <v>855</v>
      </c>
      <c r="L814">
        <v>1191</v>
      </c>
      <c r="N814">
        <v>1013</v>
      </c>
      <c r="O814" t="s">
        <v>856</v>
      </c>
      <c r="P814" t="s">
        <v>856</v>
      </c>
      <c r="Q814">
        <v>1</v>
      </c>
      <c r="X814">
        <v>0.53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2</v>
      </c>
      <c r="AF814" t="s">
        <v>3</v>
      </c>
      <c r="AG814">
        <v>0.53</v>
      </c>
      <c r="AH814">
        <v>2</v>
      </c>
      <c r="AI814">
        <v>424393242</v>
      </c>
      <c r="AJ814">
        <v>707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ROW(Source!A417)</f>
        <v>417</v>
      </c>
      <c r="B815">
        <v>424393243</v>
      </c>
      <c r="C815">
        <v>424237478</v>
      </c>
      <c r="D815">
        <v>417097566</v>
      </c>
      <c r="E815">
        <v>1</v>
      </c>
      <c r="F815">
        <v>1</v>
      </c>
      <c r="G815">
        <v>1</v>
      </c>
      <c r="H815">
        <v>2</v>
      </c>
      <c r="I815" t="s">
        <v>1173</v>
      </c>
      <c r="J815" t="s">
        <v>1174</v>
      </c>
      <c r="K815" t="s">
        <v>1175</v>
      </c>
      <c r="L815">
        <v>1368</v>
      </c>
      <c r="N815">
        <v>1011</v>
      </c>
      <c r="O815" t="s">
        <v>748</v>
      </c>
      <c r="P815" t="s">
        <v>748</v>
      </c>
      <c r="Q815">
        <v>1</v>
      </c>
      <c r="X815">
        <v>0.53</v>
      </c>
      <c r="Y815">
        <v>0</v>
      </c>
      <c r="Z815">
        <v>346.73</v>
      </c>
      <c r="AA815">
        <v>539.69000000000005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0.53</v>
      </c>
      <c r="AH815">
        <v>2</v>
      </c>
      <c r="AI815">
        <v>424393243</v>
      </c>
      <c r="AJ815">
        <v>708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ROW(Source!A417)</f>
        <v>417</v>
      </c>
      <c r="B816">
        <v>424393244</v>
      </c>
      <c r="C816">
        <v>424237478</v>
      </c>
      <c r="D816">
        <v>417163072</v>
      </c>
      <c r="E816">
        <v>1</v>
      </c>
      <c r="F816">
        <v>1</v>
      </c>
      <c r="G816">
        <v>1</v>
      </c>
      <c r="H816">
        <v>3</v>
      </c>
      <c r="I816" t="s">
        <v>1153</v>
      </c>
      <c r="J816" t="s">
        <v>1154</v>
      </c>
      <c r="K816" t="s">
        <v>1155</v>
      </c>
      <c r="L816">
        <v>1346</v>
      </c>
      <c r="N816">
        <v>1009</v>
      </c>
      <c r="O816" t="s">
        <v>1046</v>
      </c>
      <c r="P816" t="s">
        <v>1046</v>
      </c>
      <c r="Q816">
        <v>1</v>
      </c>
      <c r="X816">
        <v>1.0517000000000001</v>
      </c>
      <c r="Y816">
        <v>54.5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15</v>
      </c>
      <c r="AG816">
        <v>0</v>
      </c>
      <c r="AH816">
        <v>2</v>
      </c>
      <c r="AI816">
        <v>424393244</v>
      </c>
      <c r="AJ816">
        <v>709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ROW(Source!A417)</f>
        <v>417</v>
      </c>
      <c r="B817">
        <v>424393245</v>
      </c>
      <c r="C817">
        <v>424237478</v>
      </c>
      <c r="D817">
        <v>417096729</v>
      </c>
      <c r="E817">
        <v>117</v>
      </c>
      <c r="F817">
        <v>1</v>
      </c>
      <c r="G817">
        <v>1</v>
      </c>
      <c r="H817">
        <v>3</v>
      </c>
      <c r="I817" t="s">
        <v>1252</v>
      </c>
      <c r="J817" t="s">
        <v>3</v>
      </c>
      <c r="K817" t="s">
        <v>1253</v>
      </c>
      <c r="L817">
        <v>3277935</v>
      </c>
      <c r="N817">
        <v>1013</v>
      </c>
      <c r="O817" t="s">
        <v>1254</v>
      </c>
      <c r="P817" t="s">
        <v>1254</v>
      </c>
      <c r="Q817">
        <v>1</v>
      </c>
      <c r="X817">
        <v>2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 t="s">
        <v>15</v>
      </c>
      <c r="AG817">
        <v>0</v>
      </c>
      <c r="AH817">
        <v>3</v>
      </c>
      <c r="AI817">
        <v>-1</v>
      </c>
      <c r="AJ817" t="s">
        <v>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ROW(Source!A419)</f>
        <v>419</v>
      </c>
      <c r="B818">
        <v>424393247</v>
      </c>
      <c r="C818">
        <v>424237490</v>
      </c>
      <c r="D818">
        <v>417090856</v>
      </c>
      <c r="E818">
        <v>117</v>
      </c>
      <c r="F818">
        <v>1</v>
      </c>
      <c r="G818">
        <v>1</v>
      </c>
      <c r="H818">
        <v>1</v>
      </c>
      <c r="I818" t="s">
        <v>852</v>
      </c>
      <c r="J818" t="s">
        <v>3</v>
      </c>
      <c r="K818" t="s">
        <v>853</v>
      </c>
      <c r="L818">
        <v>1369</v>
      </c>
      <c r="N818">
        <v>1013</v>
      </c>
      <c r="O818" t="s">
        <v>851</v>
      </c>
      <c r="P818" t="s">
        <v>851</v>
      </c>
      <c r="Q818">
        <v>1</v>
      </c>
      <c r="X818">
        <v>1.51</v>
      </c>
      <c r="Y818">
        <v>0</v>
      </c>
      <c r="Z818">
        <v>0</v>
      </c>
      <c r="AA818">
        <v>0</v>
      </c>
      <c r="AB818">
        <v>479.27</v>
      </c>
      <c r="AC818">
        <v>0</v>
      </c>
      <c r="AD818">
        <v>1</v>
      </c>
      <c r="AE818">
        <v>1</v>
      </c>
      <c r="AF818" t="s">
        <v>407</v>
      </c>
      <c r="AG818">
        <v>0.45299999999999996</v>
      </c>
      <c r="AH818">
        <v>2</v>
      </c>
      <c r="AI818">
        <v>424393247</v>
      </c>
      <c r="AJ818">
        <v>710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ROW(Source!A419)</f>
        <v>419</v>
      </c>
      <c r="B819">
        <v>424393248</v>
      </c>
      <c r="C819">
        <v>424237490</v>
      </c>
      <c r="D819">
        <v>417090860</v>
      </c>
      <c r="E819">
        <v>117</v>
      </c>
      <c r="F819">
        <v>1</v>
      </c>
      <c r="G819">
        <v>1</v>
      </c>
      <c r="H819">
        <v>1</v>
      </c>
      <c r="I819" t="s">
        <v>1101</v>
      </c>
      <c r="J819" t="s">
        <v>3</v>
      </c>
      <c r="K819" t="s">
        <v>1102</v>
      </c>
      <c r="L819">
        <v>1369</v>
      </c>
      <c r="N819">
        <v>1013</v>
      </c>
      <c r="O819" t="s">
        <v>851</v>
      </c>
      <c r="P819" t="s">
        <v>851</v>
      </c>
      <c r="Q819">
        <v>1</v>
      </c>
      <c r="X819">
        <v>1.51</v>
      </c>
      <c r="Y819">
        <v>0</v>
      </c>
      <c r="Z819">
        <v>0</v>
      </c>
      <c r="AA819">
        <v>0</v>
      </c>
      <c r="AB819">
        <v>539.69000000000005</v>
      </c>
      <c r="AC819">
        <v>0</v>
      </c>
      <c r="AD819">
        <v>1</v>
      </c>
      <c r="AE819">
        <v>1</v>
      </c>
      <c r="AF819" t="s">
        <v>407</v>
      </c>
      <c r="AG819">
        <v>0.45299999999999996</v>
      </c>
      <c r="AH819">
        <v>2</v>
      </c>
      <c r="AI819">
        <v>424393248</v>
      </c>
      <c r="AJ819">
        <v>711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ROW(Source!A419)</f>
        <v>419</v>
      </c>
      <c r="B820">
        <v>424393249</v>
      </c>
      <c r="C820">
        <v>424237490</v>
      </c>
      <c r="D820">
        <v>417163072</v>
      </c>
      <c r="E820">
        <v>1</v>
      </c>
      <c r="F820">
        <v>1</v>
      </c>
      <c r="G820">
        <v>1</v>
      </c>
      <c r="H820">
        <v>3</v>
      </c>
      <c r="I820" t="s">
        <v>1153</v>
      </c>
      <c r="J820" t="s">
        <v>1154</v>
      </c>
      <c r="K820" t="s">
        <v>1155</v>
      </c>
      <c r="L820">
        <v>1346</v>
      </c>
      <c r="N820">
        <v>1009</v>
      </c>
      <c r="O820" t="s">
        <v>1046</v>
      </c>
      <c r="P820" t="s">
        <v>1046</v>
      </c>
      <c r="Q820">
        <v>1</v>
      </c>
      <c r="X820">
        <v>2.4563000000000001</v>
      </c>
      <c r="Y820">
        <v>54.5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342</v>
      </c>
      <c r="AG820">
        <v>0</v>
      </c>
      <c r="AH820">
        <v>2</v>
      </c>
      <c r="AI820">
        <v>424393249</v>
      </c>
      <c r="AJ820">
        <v>712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ROW(Source!A419)</f>
        <v>419</v>
      </c>
      <c r="B821">
        <v>424393250</v>
      </c>
      <c r="C821">
        <v>424237490</v>
      </c>
      <c r="D821">
        <v>417096729</v>
      </c>
      <c r="E821">
        <v>117</v>
      </c>
      <c r="F821">
        <v>1</v>
      </c>
      <c r="G821">
        <v>1</v>
      </c>
      <c r="H821">
        <v>3</v>
      </c>
      <c r="I821" t="s">
        <v>1252</v>
      </c>
      <c r="J821" t="s">
        <v>3</v>
      </c>
      <c r="K821" t="s">
        <v>1253</v>
      </c>
      <c r="L821">
        <v>3277935</v>
      </c>
      <c r="N821">
        <v>1013</v>
      </c>
      <c r="O821" t="s">
        <v>1254</v>
      </c>
      <c r="P821" t="s">
        <v>1254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342</v>
      </c>
      <c r="AG821">
        <v>0</v>
      </c>
      <c r="AH821">
        <v>3</v>
      </c>
      <c r="AI821">
        <v>-1</v>
      </c>
      <c r="AJ821" t="s">
        <v>3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ROW(Source!A420)</f>
        <v>420</v>
      </c>
      <c r="B822">
        <v>424393252</v>
      </c>
      <c r="C822">
        <v>424237499</v>
      </c>
      <c r="D822">
        <v>417090856</v>
      </c>
      <c r="E822">
        <v>117</v>
      </c>
      <c r="F822">
        <v>1</v>
      </c>
      <c r="G822">
        <v>1</v>
      </c>
      <c r="H822">
        <v>1</v>
      </c>
      <c r="I822" t="s">
        <v>852</v>
      </c>
      <c r="J822" t="s">
        <v>3</v>
      </c>
      <c r="K822" t="s">
        <v>853</v>
      </c>
      <c r="L822">
        <v>1369</v>
      </c>
      <c r="N822">
        <v>1013</v>
      </c>
      <c r="O822" t="s">
        <v>851</v>
      </c>
      <c r="P822" t="s">
        <v>851</v>
      </c>
      <c r="Q822">
        <v>1</v>
      </c>
      <c r="X822">
        <v>1.51</v>
      </c>
      <c r="Y822">
        <v>0</v>
      </c>
      <c r="Z822">
        <v>0</v>
      </c>
      <c r="AA822">
        <v>0</v>
      </c>
      <c r="AB822">
        <v>479.27</v>
      </c>
      <c r="AC822">
        <v>0</v>
      </c>
      <c r="AD822">
        <v>1</v>
      </c>
      <c r="AE822">
        <v>1</v>
      </c>
      <c r="AF822" t="s">
        <v>3</v>
      </c>
      <c r="AG822">
        <v>1.51</v>
      </c>
      <c r="AH822">
        <v>2</v>
      </c>
      <c r="AI822">
        <v>424393252</v>
      </c>
      <c r="AJ822">
        <v>713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ROW(Source!A420)</f>
        <v>420</v>
      </c>
      <c r="B823">
        <v>424393253</v>
      </c>
      <c r="C823">
        <v>424237499</v>
      </c>
      <c r="D823">
        <v>417090860</v>
      </c>
      <c r="E823">
        <v>117</v>
      </c>
      <c r="F823">
        <v>1</v>
      </c>
      <c r="G823">
        <v>1</v>
      </c>
      <c r="H823">
        <v>1</v>
      </c>
      <c r="I823" t="s">
        <v>1101</v>
      </c>
      <c r="J823" t="s">
        <v>3</v>
      </c>
      <c r="K823" t="s">
        <v>1102</v>
      </c>
      <c r="L823">
        <v>1369</v>
      </c>
      <c r="N823">
        <v>1013</v>
      </c>
      <c r="O823" t="s">
        <v>851</v>
      </c>
      <c r="P823" t="s">
        <v>851</v>
      </c>
      <c r="Q823">
        <v>1</v>
      </c>
      <c r="X823">
        <v>1.51</v>
      </c>
      <c r="Y823">
        <v>0</v>
      </c>
      <c r="Z823">
        <v>0</v>
      </c>
      <c r="AA823">
        <v>0</v>
      </c>
      <c r="AB823">
        <v>539.69000000000005</v>
      </c>
      <c r="AC823">
        <v>0</v>
      </c>
      <c r="AD823">
        <v>1</v>
      </c>
      <c r="AE823">
        <v>1</v>
      </c>
      <c r="AF823" t="s">
        <v>3</v>
      </c>
      <c r="AG823">
        <v>1.51</v>
      </c>
      <c r="AH823">
        <v>2</v>
      </c>
      <c r="AI823">
        <v>424393253</v>
      </c>
      <c r="AJ823">
        <v>714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ROW(Source!A420)</f>
        <v>420</v>
      </c>
      <c r="B824">
        <v>424393254</v>
      </c>
      <c r="C824">
        <v>424237499</v>
      </c>
      <c r="D824">
        <v>417163072</v>
      </c>
      <c r="E824">
        <v>1</v>
      </c>
      <c r="F824">
        <v>1</v>
      </c>
      <c r="G824">
        <v>1</v>
      </c>
      <c r="H824">
        <v>3</v>
      </c>
      <c r="I824" t="s">
        <v>1153</v>
      </c>
      <c r="J824" t="s">
        <v>1154</v>
      </c>
      <c r="K824" t="s">
        <v>1155</v>
      </c>
      <c r="L824">
        <v>1346</v>
      </c>
      <c r="N824">
        <v>1009</v>
      </c>
      <c r="O824" t="s">
        <v>1046</v>
      </c>
      <c r="P824" t="s">
        <v>1046</v>
      </c>
      <c r="Q824">
        <v>1</v>
      </c>
      <c r="X824">
        <v>2.4563000000000001</v>
      </c>
      <c r="Y824">
        <v>54.5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342</v>
      </c>
      <c r="AG824">
        <v>0</v>
      </c>
      <c r="AH824">
        <v>2</v>
      </c>
      <c r="AI824">
        <v>424393254</v>
      </c>
      <c r="AJ824">
        <v>715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ROW(Source!A420)</f>
        <v>420</v>
      </c>
      <c r="B825">
        <v>424393255</v>
      </c>
      <c r="C825">
        <v>424237499</v>
      </c>
      <c r="D825">
        <v>417096729</v>
      </c>
      <c r="E825">
        <v>117</v>
      </c>
      <c r="F825">
        <v>1</v>
      </c>
      <c r="G825">
        <v>1</v>
      </c>
      <c r="H825">
        <v>3</v>
      </c>
      <c r="I825" t="s">
        <v>1252</v>
      </c>
      <c r="J825" t="s">
        <v>3</v>
      </c>
      <c r="K825" t="s">
        <v>1253</v>
      </c>
      <c r="L825">
        <v>3277935</v>
      </c>
      <c r="N825">
        <v>1013</v>
      </c>
      <c r="O825" t="s">
        <v>1254</v>
      </c>
      <c r="P825" t="s">
        <v>1254</v>
      </c>
      <c r="Q825">
        <v>1</v>
      </c>
      <c r="X825">
        <v>2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 t="s">
        <v>342</v>
      </c>
      <c r="AG825">
        <v>0</v>
      </c>
      <c r="AH825">
        <v>3</v>
      </c>
      <c r="AI825">
        <v>-1</v>
      </c>
      <c r="AJ825" t="s">
        <v>3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ROW(Source!A421)</f>
        <v>421</v>
      </c>
      <c r="B826">
        <v>424393257</v>
      </c>
      <c r="C826">
        <v>424237508</v>
      </c>
      <c r="D826">
        <v>417090856</v>
      </c>
      <c r="E826">
        <v>117</v>
      </c>
      <c r="F826">
        <v>1</v>
      </c>
      <c r="G826">
        <v>1</v>
      </c>
      <c r="H826">
        <v>1</v>
      </c>
      <c r="I826" t="s">
        <v>852</v>
      </c>
      <c r="J826" t="s">
        <v>3</v>
      </c>
      <c r="K826" t="s">
        <v>853</v>
      </c>
      <c r="L826">
        <v>1369</v>
      </c>
      <c r="N826">
        <v>1013</v>
      </c>
      <c r="O826" t="s">
        <v>851</v>
      </c>
      <c r="P826" t="s">
        <v>851</v>
      </c>
      <c r="Q826">
        <v>1</v>
      </c>
      <c r="X826">
        <v>1.88</v>
      </c>
      <c r="Y826">
        <v>0</v>
      </c>
      <c r="Z826">
        <v>0</v>
      </c>
      <c r="AA826">
        <v>0</v>
      </c>
      <c r="AB826">
        <v>479.27</v>
      </c>
      <c r="AC826">
        <v>0</v>
      </c>
      <c r="AD826">
        <v>1</v>
      </c>
      <c r="AE826">
        <v>1</v>
      </c>
      <c r="AF826" t="s">
        <v>407</v>
      </c>
      <c r="AG826">
        <v>0.56399999999999995</v>
      </c>
      <c r="AH826">
        <v>2</v>
      </c>
      <c r="AI826">
        <v>424393257</v>
      </c>
      <c r="AJ826">
        <v>716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ROW(Source!A421)</f>
        <v>421</v>
      </c>
      <c r="B827">
        <v>424393258</v>
      </c>
      <c r="C827">
        <v>424237508</v>
      </c>
      <c r="D827">
        <v>417090864</v>
      </c>
      <c r="E827">
        <v>117</v>
      </c>
      <c r="F827">
        <v>1</v>
      </c>
      <c r="G827">
        <v>1</v>
      </c>
      <c r="H827">
        <v>1</v>
      </c>
      <c r="I827" t="s">
        <v>1103</v>
      </c>
      <c r="J827" t="s">
        <v>3</v>
      </c>
      <c r="K827" t="s">
        <v>1104</v>
      </c>
      <c r="L827">
        <v>1369</v>
      </c>
      <c r="N827">
        <v>1013</v>
      </c>
      <c r="O827" t="s">
        <v>851</v>
      </c>
      <c r="P827" t="s">
        <v>851</v>
      </c>
      <c r="Q827">
        <v>1</v>
      </c>
      <c r="X827">
        <v>1.88</v>
      </c>
      <c r="Y827">
        <v>0</v>
      </c>
      <c r="Z827">
        <v>0</v>
      </c>
      <c r="AA827">
        <v>0</v>
      </c>
      <c r="AB827">
        <v>620.24</v>
      </c>
      <c r="AC827">
        <v>0</v>
      </c>
      <c r="AD827">
        <v>1</v>
      </c>
      <c r="AE827">
        <v>1</v>
      </c>
      <c r="AF827" t="s">
        <v>407</v>
      </c>
      <c r="AG827">
        <v>0.56399999999999995</v>
      </c>
      <c r="AH827">
        <v>2</v>
      </c>
      <c r="AI827">
        <v>424393258</v>
      </c>
      <c r="AJ827">
        <v>717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ROW(Source!A421)</f>
        <v>421</v>
      </c>
      <c r="B828">
        <v>424393259</v>
      </c>
      <c r="C828">
        <v>424237508</v>
      </c>
      <c r="D828">
        <v>417163072</v>
      </c>
      <c r="E828">
        <v>1</v>
      </c>
      <c r="F828">
        <v>1</v>
      </c>
      <c r="G828">
        <v>1</v>
      </c>
      <c r="H828">
        <v>3</v>
      </c>
      <c r="I828" t="s">
        <v>1153</v>
      </c>
      <c r="J828" t="s">
        <v>1154</v>
      </c>
      <c r="K828" t="s">
        <v>1155</v>
      </c>
      <c r="L828">
        <v>1346</v>
      </c>
      <c r="N828">
        <v>1009</v>
      </c>
      <c r="O828" t="s">
        <v>1046</v>
      </c>
      <c r="P828" t="s">
        <v>1046</v>
      </c>
      <c r="Q828">
        <v>1</v>
      </c>
      <c r="X828">
        <v>3.0911</v>
      </c>
      <c r="Y828">
        <v>54.5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342</v>
      </c>
      <c r="AG828">
        <v>0</v>
      </c>
      <c r="AH828">
        <v>2</v>
      </c>
      <c r="AI828">
        <v>424393259</v>
      </c>
      <c r="AJ828">
        <v>718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ROW(Source!A421)</f>
        <v>421</v>
      </c>
      <c r="B829">
        <v>424393260</v>
      </c>
      <c r="C829">
        <v>424237508</v>
      </c>
      <c r="D829">
        <v>417096729</v>
      </c>
      <c r="E829">
        <v>117</v>
      </c>
      <c r="F829">
        <v>1</v>
      </c>
      <c r="G829">
        <v>1</v>
      </c>
      <c r="H829">
        <v>3</v>
      </c>
      <c r="I829" t="s">
        <v>1252</v>
      </c>
      <c r="J829" t="s">
        <v>3</v>
      </c>
      <c r="K829" t="s">
        <v>1253</v>
      </c>
      <c r="L829">
        <v>3277935</v>
      </c>
      <c r="N829">
        <v>1013</v>
      </c>
      <c r="O829" t="s">
        <v>1254</v>
      </c>
      <c r="P829" t="s">
        <v>1254</v>
      </c>
      <c r="Q829">
        <v>1</v>
      </c>
      <c r="X829">
        <v>2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 t="s">
        <v>342</v>
      </c>
      <c r="AG829">
        <v>0</v>
      </c>
      <c r="AH829">
        <v>3</v>
      </c>
      <c r="AI829">
        <v>-1</v>
      </c>
      <c r="AJ829" t="s">
        <v>3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ROW(Source!A422)</f>
        <v>422</v>
      </c>
      <c r="B830">
        <v>424393262</v>
      </c>
      <c r="C830">
        <v>424237517</v>
      </c>
      <c r="D830">
        <v>417090856</v>
      </c>
      <c r="E830">
        <v>117</v>
      </c>
      <c r="F830">
        <v>1</v>
      </c>
      <c r="G830">
        <v>1</v>
      </c>
      <c r="H830">
        <v>1</v>
      </c>
      <c r="I830" t="s">
        <v>852</v>
      </c>
      <c r="J830" t="s">
        <v>3</v>
      </c>
      <c r="K830" t="s">
        <v>853</v>
      </c>
      <c r="L830">
        <v>1369</v>
      </c>
      <c r="N830">
        <v>1013</v>
      </c>
      <c r="O830" t="s">
        <v>851</v>
      </c>
      <c r="P830" t="s">
        <v>851</v>
      </c>
      <c r="Q830">
        <v>1</v>
      </c>
      <c r="X830">
        <v>1.88</v>
      </c>
      <c r="Y830">
        <v>0</v>
      </c>
      <c r="Z830">
        <v>0</v>
      </c>
      <c r="AA830">
        <v>0</v>
      </c>
      <c r="AB830">
        <v>479.27</v>
      </c>
      <c r="AC830">
        <v>0</v>
      </c>
      <c r="AD830">
        <v>1</v>
      </c>
      <c r="AE830">
        <v>1</v>
      </c>
      <c r="AF830" t="s">
        <v>3</v>
      </c>
      <c r="AG830">
        <v>1.88</v>
      </c>
      <c r="AH830">
        <v>2</v>
      </c>
      <c r="AI830">
        <v>424393262</v>
      </c>
      <c r="AJ830">
        <v>719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ROW(Source!A422)</f>
        <v>422</v>
      </c>
      <c r="B831">
        <v>424393263</v>
      </c>
      <c r="C831">
        <v>424237517</v>
      </c>
      <c r="D831">
        <v>417090864</v>
      </c>
      <c r="E831">
        <v>117</v>
      </c>
      <c r="F831">
        <v>1</v>
      </c>
      <c r="G831">
        <v>1</v>
      </c>
      <c r="H831">
        <v>1</v>
      </c>
      <c r="I831" t="s">
        <v>1103</v>
      </c>
      <c r="J831" t="s">
        <v>3</v>
      </c>
      <c r="K831" t="s">
        <v>1104</v>
      </c>
      <c r="L831">
        <v>1369</v>
      </c>
      <c r="N831">
        <v>1013</v>
      </c>
      <c r="O831" t="s">
        <v>851</v>
      </c>
      <c r="P831" t="s">
        <v>851</v>
      </c>
      <c r="Q831">
        <v>1</v>
      </c>
      <c r="X831">
        <v>1.88</v>
      </c>
      <c r="Y831">
        <v>0</v>
      </c>
      <c r="Z831">
        <v>0</v>
      </c>
      <c r="AA831">
        <v>0</v>
      </c>
      <c r="AB831">
        <v>620.24</v>
      </c>
      <c r="AC831">
        <v>0</v>
      </c>
      <c r="AD831">
        <v>1</v>
      </c>
      <c r="AE831">
        <v>1</v>
      </c>
      <c r="AF831" t="s">
        <v>3</v>
      </c>
      <c r="AG831">
        <v>1.88</v>
      </c>
      <c r="AH831">
        <v>2</v>
      </c>
      <c r="AI831">
        <v>424393263</v>
      </c>
      <c r="AJ831">
        <v>720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ROW(Source!A422)</f>
        <v>422</v>
      </c>
      <c r="B832">
        <v>424393264</v>
      </c>
      <c r="C832">
        <v>424237517</v>
      </c>
      <c r="D832">
        <v>417163072</v>
      </c>
      <c r="E832">
        <v>1</v>
      </c>
      <c r="F832">
        <v>1</v>
      </c>
      <c r="G832">
        <v>1</v>
      </c>
      <c r="H832">
        <v>3</v>
      </c>
      <c r="I832" t="s">
        <v>1153</v>
      </c>
      <c r="J832" t="s">
        <v>1154</v>
      </c>
      <c r="K832" t="s">
        <v>1155</v>
      </c>
      <c r="L832">
        <v>1346</v>
      </c>
      <c r="N832">
        <v>1009</v>
      </c>
      <c r="O832" t="s">
        <v>1046</v>
      </c>
      <c r="P832" t="s">
        <v>1046</v>
      </c>
      <c r="Q832">
        <v>1</v>
      </c>
      <c r="X832">
        <v>3.0911</v>
      </c>
      <c r="Y832">
        <v>54.5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15</v>
      </c>
      <c r="AG832">
        <v>0</v>
      </c>
      <c r="AH832">
        <v>2</v>
      </c>
      <c r="AI832">
        <v>424393264</v>
      </c>
      <c r="AJ832">
        <v>721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ROW(Source!A422)</f>
        <v>422</v>
      </c>
      <c r="B833">
        <v>424393265</v>
      </c>
      <c r="C833">
        <v>424237517</v>
      </c>
      <c r="D833">
        <v>417096729</v>
      </c>
      <c r="E833">
        <v>117</v>
      </c>
      <c r="F833">
        <v>1</v>
      </c>
      <c r="G833">
        <v>1</v>
      </c>
      <c r="H833">
        <v>3</v>
      </c>
      <c r="I833" t="s">
        <v>1252</v>
      </c>
      <c r="J833" t="s">
        <v>3</v>
      </c>
      <c r="K833" t="s">
        <v>1253</v>
      </c>
      <c r="L833">
        <v>3277935</v>
      </c>
      <c r="N833">
        <v>1013</v>
      </c>
      <c r="O833" t="s">
        <v>1254</v>
      </c>
      <c r="P833" t="s">
        <v>1254</v>
      </c>
      <c r="Q833">
        <v>1</v>
      </c>
      <c r="X833">
        <v>2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 t="s">
        <v>15</v>
      </c>
      <c r="AG833">
        <v>0</v>
      </c>
      <c r="AH833">
        <v>3</v>
      </c>
      <c r="AI833">
        <v>-1</v>
      </c>
      <c r="AJ833" t="s">
        <v>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ROW(Source!A423)</f>
        <v>423</v>
      </c>
      <c r="B834">
        <v>424393267</v>
      </c>
      <c r="C834">
        <v>424237526</v>
      </c>
      <c r="D834">
        <v>417090856</v>
      </c>
      <c r="E834">
        <v>117</v>
      </c>
      <c r="F834">
        <v>1</v>
      </c>
      <c r="G834">
        <v>1</v>
      </c>
      <c r="H834">
        <v>1</v>
      </c>
      <c r="I834" t="s">
        <v>852</v>
      </c>
      <c r="J834" t="s">
        <v>3</v>
      </c>
      <c r="K834" t="s">
        <v>853</v>
      </c>
      <c r="L834">
        <v>1369</v>
      </c>
      <c r="N834">
        <v>1013</v>
      </c>
      <c r="O834" t="s">
        <v>851</v>
      </c>
      <c r="P834" t="s">
        <v>851</v>
      </c>
      <c r="Q834">
        <v>1</v>
      </c>
      <c r="X834">
        <v>2.5099999999999998</v>
      </c>
      <c r="Y834">
        <v>0</v>
      </c>
      <c r="Z834">
        <v>0</v>
      </c>
      <c r="AA834">
        <v>0</v>
      </c>
      <c r="AB834">
        <v>479.27</v>
      </c>
      <c r="AC834">
        <v>0</v>
      </c>
      <c r="AD834">
        <v>1</v>
      </c>
      <c r="AE834">
        <v>1</v>
      </c>
      <c r="AF834" t="s">
        <v>407</v>
      </c>
      <c r="AG834">
        <v>0.75299999999999989</v>
      </c>
      <c r="AH834">
        <v>2</v>
      </c>
      <c r="AI834">
        <v>424393267</v>
      </c>
      <c r="AJ834">
        <v>722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ROW(Source!A423)</f>
        <v>423</v>
      </c>
      <c r="B835">
        <v>424393268</v>
      </c>
      <c r="C835">
        <v>424237526</v>
      </c>
      <c r="D835">
        <v>417090864</v>
      </c>
      <c r="E835">
        <v>117</v>
      </c>
      <c r="F835">
        <v>1</v>
      </c>
      <c r="G835">
        <v>1</v>
      </c>
      <c r="H835">
        <v>1</v>
      </c>
      <c r="I835" t="s">
        <v>1103</v>
      </c>
      <c r="J835" t="s">
        <v>3</v>
      </c>
      <c r="K835" t="s">
        <v>1104</v>
      </c>
      <c r="L835">
        <v>1369</v>
      </c>
      <c r="N835">
        <v>1013</v>
      </c>
      <c r="O835" t="s">
        <v>851</v>
      </c>
      <c r="P835" t="s">
        <v>851</v>
      </c>
      <c r="Q835">
        <v>1</v>
      </c>
      <c r="X835">
        <v>2.5099999999999998</v>
      </c>
      <c r="Y835">
        <v>0</v>
      </c>
      <c r="Z835">
        <v>0</v>
      </c>
      <c r="AA835">
        <v>0</v>
      </c>
      <c r="AB835">
        <v>620.24</v>
      </c>
      <c r="AC835">
        <v>0</v>
      </c>
      <c r="AD835">
        <v>1</v>
      </c>
      <c r="AE835">
        <v>1</v>
      </c>
      <c r="AF835" t="s">
        <v>407</v>
      </c>
      <c r="AG835">
        <v>0.75299999999999989</v>
      </c>
      <c r="AH835">
        <v>2</v>
      </c>
      <c r="AI835">
        <v>424393268</v>
      </c>
      <c r="AJ835">
        <v>723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ROW(Source!A423)</f>
        <v>423</v>
      </c>
      <c r="B836">
        <v>424393269</v>
      </c>
      <c r="C836">
        <v>424237526</v>
      </c>
      <c r="D836">
        <v>417163072</v>
      </c>
      <c r="E836">
        <v>1</v>
      </c>
      <c r="F836">
        <v>1</v>
      </c>
      <c r="G836">
        <v>1</v>
      </c>
      <c r="H836">
        <v>3</v>
      </c>
      <c r="I836" t="s">
        <v>1153</v>
      </c>
      <c r="J836" t="s">
        <v>1154</v>
      </c>
      <c r="K836" t="s">
        <v>1155</v>
      </c>
      <c r="L836">
        <v>1346</v>
      </c>
      <c r="N836">
        <v>1009</v>
      </c>
      <c r="O836" t="s">
        <v>1046</v>
      </c>
      <c r="P836" t="s">
        <v>1046</v>
      </c>
      <c r="Q836">
        <v>1</v>
      </c>
      <c r="X836">
        <v>3.9948000000000001</v>
      </c>
      <c r="Y836">
        <v>54.5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342</v>
      </c>
      <c r="AG836">
        <v>0</v>
      </c>
      <c r="AH836">
        <v>2</v>
      </c>
      <c r="AI836">
        <v>424393269</v>
      </c>
      <c r="AJ836">
        <v>724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ROW(Source!A423)</f>
        <v>423</v>
      </c>
      <c r="B837">
        <v>424393270</v>
      </c>
      <c r="C837">
        <v>424237526</v>
      </c>
      <c r="D837">
        <v>417096729</v>
      </c>
      <c r="E837">
        <v>117</v>
      </c>
      <c r="F837">
        <v>1</v>
      </c>
      <c r="G837">
        <v>1</v>
      </c>
      <c r="H837">
        <v>3</v>
      </c>
      <c r="I837" t="s">
        <v>1252</v>
      </c>
      <c r="J837" t="s">
        <v>3</v>
      </c>
      <c r="K837" t="s">
        <v>1253</v>
      </c>
      <c r="L837">
        <v>3277935</v>
      </c>
      <c r="N837">
        <v>1013</v>
      </c>
      <c r="O837" t="s">
        <v>1254</v>
      </c>
      <c r="P837" t="s">
        <v>1254</v>
      </c>
      <c r="Q837">
        <v>1</v>
      </c>
      <c r="X837">
        <v>2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 t="s">
        <v>342</v>
      </c>
      <c r="AG837">
        <v>0</v>
      </c>
      <c r="AH837">
        <v>3</v>
      </c>
      <c r="AI837">
        <v>-1</v>
      </c>
      <c r="AJ837" t="s">
        <v>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ROW(Source!A424)</f>
        <v>424</v>
      </c>
      <c r="B838">
        <v>424393272</v>
      </c>
      <c r="C838">
        <v>424237535</v>
      </c>
      <c r="D838">
        <v>417090856</v>
      </c>
      <c r="E838">
        <v>117</v>
      </c>
      <c r="F838">
        <v>1</v>
      </c>
      <c r="G838">
        <v>1</v>
      </c>
      <c r="H838">
        <v>1</v>
      </c>
      <c r="I838" t="s">
        <v>852</v>
      </c>
      <c r="J838" t="s">
        <v>3</v>
      </c>
      <c r="K838" t="s">
        <v>853</v>
      </c>
      <c r="L838">
        <v>1369</v>
      </c>
      <c r="N838">
        <v>1013</v>
      </c>
      <c r="O838" t="s">
        <v>851</v>
      </c>
      <c r="P838" t="s">
        <v>851</v>
      </c>
      <c r="Q838">
        <v>1</v>
      </c>
      <c r="X838">
        <v>2.5099999999999998</v>
      </c>
      <c r="Y838">
        <v>0</v>
      </c>
      <c r="Z838">
        <v>0</v>
      </c>
      <c r="AA838">
        <v>0</v>
      </c>
      <c r="AB838">
        <v>479.27</v>
      </c>
      <c r="AC838">
        <v>0</v>
      </c>
      <c r="AD838">
        <v>1</v>
      </c>
      <c r="AE838">
        <v>1</v>
      </c>
      <c r="AF838" t="s">
        <v>3</v>
      </c>
      <c r="AG838">
        <v>2.5099999999999998</v>
      </c>
      <c r="AH838">
        <v>2</v>
      </c>
      <c r="AI838">
        <v>424393272</v>
      </c>
      <c r="AJ838">
        <v>725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ROW(Source!A424)</f>
        <v>424</v>
      </c>
      <c r="B839">
        <v>424393273</v>
      </c>
      <c r="C839">
        <v>424237535</v>
      </c>
      <c r="D839">
        <v>417090864</v>
      </c>
      <c r="E839">
        <v>117</v>
      </c>
      <c r="F839">
        <v>1</v>
      </c>
      <c r="G839">
        <v>1</v>
      </c>
      <c r="H839">
        <v>1</v>
      </c>
      <c r="I839" t="s">
        <v>1103</v>
      </c>
      <c r="J839" t="s">
        <v>3</v>
      </c>
      <c r="K839" t="s">
        <v>1104</v>
      </c>
      <c r="L839">
        <v>1369</v>
      </c>
      <c r="N839">
        <v>1013</v>
      </c>
      <c r="O839" t="s">
        <v>851</v>
      </c>
      <c r="P839" t="s">
        <v>851</v>
      </c>
      <c r="Q839">
        <v>1</v>
      </c>
      <c r="X839">
        <v>2.5099999999999998</v>
      </c>
      <c r="Y839">
        <v>0</v>
      </c>
      <c r="Z839">
        <v>0</v>
      </c>
      <c r="AA839">
        <v>0</v>
      </c>
      <c r="AB839">
        <v>620.24</v>
      </c>
      <c r="AC839">
        <v>0</v>
      </c>
      <c r="AD839">
        <v>1</v>
      </c>
      <c r="AE839">
        <v>1</v>
      </c>
      <c r="AF839" t="s">
        <v>3</v>
      </c>
      <c r="AG839">
        <v>2.5099999999999998</v>
      </c>
      <c r="AH839">
        <v>2</v>
      </c>
      <c r="AI839">
        <v>424393273</v>
      </c>
      <c r="AJ839">
        <v>726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ROW(Source!A424)</f>
        <v>424</v>
      </c>
      <c r="B840">
        <v>424393274</v>
      </c>
      <c r="C840">
        <v>424237535</v>
      </c>
      <c r="D840">
        <v>417163072</v>
      </c>
      <c r="E840">
        <v>1</v>
      </c>
      <c r="F840">
        <v>1</v>
      </c>
      <c r="G840">
        <v>1</v>
      </c>
      <c r="H840">
        <v>3</v>
      </c>
      <c r="I840" t="s">
        <v>1153</v>
      </c>
      <c r="J840" t="s">
        <v>1154</v>
      </c>
      <c r="K840" t="s">
        <v>1155</v>
      </c>
      <c r="L840">
        <v>1346</v>
      </c>
      <c r="N840">
        <v>1009</v>
      </c>
      <c r="O840" t="s">
        <v>1046</v>
      </c>
      <c r="P840" t="s">
        <v>1046</v>
      </c>
      <c r="Q840">
        <v>1</v>
      </c>
      <c r="X840">
        <v>3.9948000000000001</v>
      </c>
      <c r="Y840">
        <v>54.5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342</v>
      </c>
      <c r="AG840">
        <v>0</v>
      </c>
      <c r="AH840">
        <v>2</v>
      </c>
      <c r="AI840">
        <v>424393274</v>
      </c>
      <c r="AJ840">
        <v>727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ROW(Source!A424)</f>
        <v>424</v>
      </c>
      <c r="B841">
        <v>424393275</v>
      </c>
      <c r="C841">
        <v>424237535</v>
      </c>
      <c r="D841">
        <v>417096729</v>
      </c>
      <c r="E841">
        <v>117</v>
      </c>
      <c r="F841">
        <v>1</v>
      </c>
      <c r="G841">
        <v>1</v>
      </c>
      <c r="H841">
        <v>3</v>
      </c>
      <c r="I841" t="s">
        <v>1252</v>
      </c>
      <c r="J841" t="s">
        <v>3</v>
      </c>
      <c r="K841" t="s">
        <v>1253</v>
      </c>
      <c r="L841">
        <v>3277935</v>
      </c>
      <c r="N841">
        <v>1013</v>
      </c>
      <c r="O841" t="s">
        <v>1254</v>
      </c>
      <c r="P841" t="s">
        <v>1254</v>
      </c>
      <c r="Q841">
        <v>1</v>
      </c>
      <c r="X841">
        <v>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342</v>
      </c>
      <c r="AG841">
        <v>0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ROW(Source!A426)</f>
        <v>426</v>
      </c>
      <c r="B842">
        <v>424393277</v>
      </c>
      <c r="C842">
        <v>424237545</v>
      </c>
      <c r="D842">
        <v>417090856</v>
      </c>
      <c r="E842">
        <v>117</v>
      </c>
      <c r="F842">
        <v>1</v>
      </c>
      <c r="G842">
        <v>1</v>
      </c>
      <c r="H842">
        <v>1</v>
      </c>
      <c r="I842" t="s">
        <v>852</v>
      </c>
      <c r="J842" t="s">
        <v>3</v>
      </c>
      <c r="K842" t="s">
        <v>853</v>
      </c>
      <c r="L842">
        <v>1369</v>
      </c>
      <c r="N842">
        <v>1013</v>
      </c>
      <c r="O842" t="s">
        <v>851</v>
      </c>
      <c r="P842" t="s">
        <v>851</v>
      </c>
      <c r="Q842">
        <v>1</v>
      </c>
      <c r="X842">
        <v>1.64</v>
      </c>
      <c r="Y842">
        <v>0</v>
      </c>
      <c r="Z842">
        <v>0</v>
      </c>
      <c r="AA842">
        <v>0</v>
      </c>
      <c r="AB842">
        <v>479.27</v>
      </c>
      <c r="AC842">
        <v>0</v>
      </c>
      <c r="AD842">
        <v>1</v>
      </c>
      <c r="AE842">
        <v>1</v>
      </c>
      <c r="AF842" t="s">
        <v>407</v>
      </c>
      <c r="AG842">
        <v>0.49199999999999994</v>
      </c>
      <c r="AH842">
        <v>2</v>
      </c>
      <c r="AI842">
        <v>424393277</v>
      </c>
      <c r="AJ842">
        <v>728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ROW(Source!A426)</f>
        <v>426</v>
      </c>
      <c r="B843">
        <v>424393278</v>
      </c>
      <c r="C843">
        <v>424237545</v>
      </c>
      <c r="D843">
        <v>417090860</v>
      </c>
      <c r="E843">
        <v>117</v>
      </c>
      <c r="F843">
        <v>1</v>
      </c>
      <c r="G843">
        <v>1</v>
      </c>
      <c r="H843">
        <v>1</v>
      </c>
      <c r="I843" t="s">
        <v>1101</v>
      </c>
      <c r="J843" t="s">
        <v>3</v>
      </c>
      <c r="K843" t="s">
        <v>1102</v>
      </c>
      <c r="L843">
        <v>1369</v>
      </c>
      <c r="N843">
        <v>1013</v>
      </c>
      <c r="O843" t="s">
        <v>851</v>
      </c>
      <c r="P843" t="s">
        <v>851</v>
      </c>
      <c r="Q843">
        <v>1</v>
      </c>
      <c r="X843">
        <v>1.64</v>
      </c>
      <c r="Y843">
        <v>0</v>
      </c>
      <c r="Z843">
        <v>0</v>
      </c>
      <c r="AA843">
        <v>0</v>
      </c>
      <c r="AB843">
        <v>539.69000000000005</v>
      </c>
      <c r="AC843">
        <v>0</v>
      </c>
      <c r="AD843">
        <v>1</v>
      </c>
      <c r="AE843">
        <v>1</v>
      </c>
      <c r="AF843" t="s">
        <v>407</v>
      </c>
      <c r="AG843">
        <v>0.49199999999999994</v>
      </c>
      <c r="AH843">
        <v>2</v>
      </c>
      <c r="AI843">
        <v>424393278</v>
      </c>
      <c r="AJ843">
        <v>729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ROW(Source!A426)</f>
        <v>426</v>
      </c>
      <c r="B844">
        <v>424393279</v>
      </c>
      <c r="C844">
        <v>424237545</v>
      </c>
      <c r="D844">
        <v>417163072</v>
      </c>
      <c r="E844">
        <v>1</v>
      </c>
      <c r="F844">
        <v>1</v>
      </c>
      <c r="G844">
        <v>1</v>
      </c>
      <c r="H844">
        <v>3</v>
      </c>
      <c r="I844" t="s">
        <v>1153</v>
      </c>
      <c r="J844" t="s">
        <v>1154</v>
      </c>
      <c r="K844" t="s">
        <v>1155</v>
      </c>
      <c r="L844">
        <v>1346</v>
      </c>
      <c r="N844">
        <v>1009</v>
      </c>
      <c r="O844" t="s">
        <v>1046</v>
      </c>
      <c r="P844" t="s">
        <v>1046</v>
      </c>
      <c r="Q844">
        <v>1</v>
      </c>
      <c r="X844">
        <v>2.5038</v>
      </c>
      <c r="Y844">
        <v>54.5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342</v>
      </c>
      <c r="AG844">
        <v>0</v>
      </c>
      <c r="AH844">
        <v>2</v>
      </c>
      <c r="AI844">
        <v>424393279</v>
      </c>
      <c r="AJ844">
        <v>730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ROW(Source!A426)</f>
        <v>426</v>
      </c>
      <c r="B845">
        <v>424393280</v>
      </c>
      <c r="C845">
        <v>424237545</v>
      </c>
      <c r="D845">
        <v>417096729</v>
      </c>
      <c r="E845">
        <v>117</v>
      </c>
      <c r="F845">
        <v>1</v>
      </c>
      <c r="G845">
        <v>1</v>
      </c>
      <c r="H845">
        <v>3</v>
      </c>
      <c r="I845" t="s">
        <v>1252</v>
      </c>
      <c r="J845" t="s">
        <v>3</v>
      </c>
      <c r="K845" t="s">
        <v>1253</v>
      </c>
      <c r="L845">
        <v>3277935</v>
      </c>
      <c r="N845">
        <v>1013</v>
      </c>
      <c r="O845" t="s">
        <v>1254</v>
      </c>
      <c r="P845" t="s">
        <v>1254</v>
      </c>
      <c r="Q845">
        <v>1</v>
      </c>
      <c r="X845">
        <v>2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 t="s">
        <v>342</v>
      </c>
      <c r="AG845">
        <v>0</v>
      </c>
      <c r="AH845">
        <v>3</v>
      </c>
      <c r="AI845">
        <v>-1</v>
      </c>
      <c r="AJ845" t="s">
        <v>3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ROW(Source!A427)</f>
        <v>427</v>
      </c>
      <c r="B846">
        <v>424393282</v>
      </c>
      <c r="C846">
        <v>424237554</v>
      </c>
      <c r="D846">
        <v>417090856</v>
      </c>
      <c r="E846">
        <v>117</v>
      </c>
      <c r="F846">
        <v>1</v>
      </c>
      <c r="G846">
        <v>1</v>
      </c>
      <c r="H846">
        <v>1</v>
      </c>
      <c r="I846" t="s">
        <v>852</v>
      </c>
      <c r="J846" t="s">
        <v>3</v>
      </c>
      <c r="K846" t="s">
        <v>853</v>
      </c>
      <c r="L846">
        <v>1369</v>
      </c>
      <c r="N846">
        <v>1013</v>
      </c>
      <c r="O846" t="s">
        <v>851</v>
      </c>
      <c r="P846" t="s">
        <v>851</v>
      </c>
      <c r="Q846">
        <v>1</v>
      </c>
      <c r="X846">
        <v>1.64</v>
      </c>
      <c r="Y846">
        <v>0</v>
      </c>
      <c r="Z846">
        <v>0</v>
      </c>
      <c r="AA846">
        <v>0</v>
      </c>
      <c r="AB846">
        <v>479.27</v>
      </c>
      <c r="AC846">
        <v>0</v>
      </c>
      <c r="AD846">
        <v>1</v>
      </c>
      <c r="AE846">
        <v>1</v>
      </c>
      <c r="AF846" t="s">
        <v>3</v>
      </c>
      <c r="AG846">
        <v>1.64</v>
      </c>
      <c r="AH846">
        <v>2</v>
      </c>
      <c r="AI846">
        <v>424393282</v>
      </c>
      <c r="AJ846">
        <v>731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ROW(Source!A427)</f>
        <v>427</v>
      </c>
      <c r="B847">
        <v>424393283</v>
      </c>
      <c r="C847">
        <v>424237554</v>
      </c>
      <c r="D847">
        <v>417090860</v>
      </c>
      <c r="E847">
        <v>117</v>
      </c>
      <c r="F847">
        <v>1</v>
      </c>
      <c r="G847">
        <v>1</v>
      </c>
      <c r="H847">
        <v>1</v>
      </c>
      <c r="I847" t="s">
        <v>1101</v>
      </c>
      <c r="J847" t="s">
        <v>3</v>
      </c>
      <c r="K847" t="s">
        <v>1102</v>
      </c>
      <c r="L847">
        <v>1369</v>
      </c>
      <c r="N847">
        <v>1013</v>
      </c>
      <c r="O847" t="s">
        <v>851</v>
      </c>
      <c r="P847" t="s">
        <v>851</v>
      </c>
      <c r="Q847">
        <v>1</v>
      </c>
      <c r="X847">
        <v>1.64</v>
      </c>
      <c r="Y847">
        <v>0</v>
      </c>
      <c r="Z847">
        <v>0</v>
      </c>
      <c r="AA847">
        <v>0</v>
      </c>
      <c r="AB847">
        <v>539.69000000000005</v>
      </c>
      <c r="AC847">
        <v>0</v>
      </c>
      <c r="AD847">
        <v>1</v>
      </c>
      <c r="AE847">
        <v>1</v>
      </c>
      <c r="AF847" t="s">
        <v>3</v>
      </c>
      <c r="AG847">
        <v>1.64</v>
      </c>
      <c r="AH847">
        <v>2</v>
      </c>
      <c r="AI847">
        <v>424393283</v>
      </c>
      <c r="AJ847">
        <v>732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ROW(Source!A427)</f>
        <v>427</v>
      </c>
      <c r="B848">
        <v>424393284</v>
      </c>
      <c r="C848">
        <v>424237554</v>
      </c>
      <c r="D848">
        <v>417163072</v>
      </c>
      <c r="E848">
        <v>1</v>
      </c>
      <c r="F848">
        <v>1</v>
      </c>
      <c r="G848">
        <v>1</v>
      </c>
      <c r="H848">
        <v>3</v>
      </c>
      <c r="I848" t="s">
        <v>1153</v>
      </c>
      <c r="J848" t="s">
        <v>1154</v>
      </c>
      <c r="K848" t="s">
        <v>1155</v>
      </c>
      <c r="L848">
        <v>1346</v>
      </c>
      <c r="N848">
        <v>1009</v>
      </c>
      <c r="O848" t="s">
        <v>1046</v>
      </c>
      <c r="P848" t="s">
        <v>1046</v>
      </c>
      <c r="Q848">
        <v>1</v>
      </c>
      <c r="X848">
        <v>2.5038</v>
      </c>
      <c r="Y848">
        <v>54.5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15</v>
      </c>
      <c r="AG848">
        <v>0</v>
      </c>
      <c r="AH848">
        <v>2</v>
      </c>
      <c r="AI848">
        <v>424393284</v>
      </c>
      <c r="AJ848">
        <v>733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ROW(Source!A427)</f>
        <v>427</v>
      </c>
      <c r="B849">
        <v>424393285</v>
      </c>
      <c r="C849">
        <v>424237554</v>
      </c>
      <c r="D849">
        <v>417096729</v>
      </c>
      <c r="E849">
        <v>117</v>
      </c>
      <c r="F849">
        <v>1</v>
      </c>
      <c r="G849">
        <v>1</v>
      </c>
      <c r="H849">
        <v>3</v>
      </c>
      <c r="I849" t="s">
        <v>1252</v>
      </c>
      <c r="J849" t="s">
        <v>3</v>
      </c>
      <c r="K849" t="s">
        <v>1253</v>
      </c>
      <c r="L849">
        <v>3277935</v>
      </c>
      <c r="N849">
        <v>1013</v>
      </c>
      <c r="O849" t="s">
        <v>1254</v>
      </c>
      <c r="P849" t="s">
        <v>1254</v>
      </c>
      <c r="Q849">
        <v>1</v>
      </c>
      <c r="X849">
        <v>2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 t="s">
        <v>15</v>
      </c>
      <c r="AG849">
        <v>0</v>
      </c>
      <c r="AH849">
        <v>3</v>
      </c>
      <c r="AI849">
        <v>-1</v>
      </c>
      <c r="AJ849" t="s">
        <v>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ROW(Source!A428)</f>
        <v>428</v>
      </c>
      <c r="B850">
        <v>424393287</v>
      </c>
      <c r="C850">
        <v>424237563</v>
      </c>
      <c r="D850">
        <v>417090856</v>
      </c>
      <c r="E850">
        <v>117</v>
      </c>
      <c r="F850">
        <v>1</v>
      </c>
      <c r="G850">
        <v>1</v>
      </c>
      <c r="H850">
        <v>1</v>
      </c>
      <c r="I850" t="s">
        <v>852</v>
      </c>
      <c r="J850" t="s">
        <v>3</v>
      </c>
      <c r="K850" t="s">
        <v>853</v>
      </c>
      <c r="L850">
        <v>1369</v>
      </c>
      <c r="N850">
        <v>1013</v>
      </c>
      <c r="O850" t="s">
        <v>851</v>
      </c>
      <c r="P850" t="s">
        <v>851</v>
      </c>
      <c r="Q850">
        <v>1</v>
      </c>
      <c r="X850">
        <v>2.0499999999999998</v>
      </c>
      <c r="Y850">
        <v>0</v>
      </c>
      <c r="Z850">
        <v>0</v>
      </c>
      <c r="AA850">
        <v>0</v>
      </c>
      <c r="AB850">
        <v>479.27</v>
      </c>
      <c r="AC850">
        <v>0</v>
      </c>
      <c r="AD850">
        <v>1</v>
      </c>
      <c r="AE850">
        <v>1</v>
      </c>
      <c r="AF850" t="s">
        <v>407</v>
      </c>
      <c r="AG850">
        <v>0.61499999999999988</v>
      </c>
      <c r="AH850">
        <v>2</v>
      </c>
      <c r="AI850">
        <v>424393287</v>
      </c>
      <c r="AJ850">
        <v>734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ROW(Source!A428)</f>
        <v>428</v>
      </c>
      <c r="B851">
        <v>424393288</v>
      </c>
      <c r="C851">
        <v>424237563</v>
      </c>
      <c r="D851">
        <v>417090864</v>
      </c>
      <c r="E851">
        <v>117</v>
      </c>
      <c r="F851">
        <v>1</v>
      </c>
      <c r="G851">
        <v>1</v>
      </c>
      <c r="H851">
        <v>1</v>
      </c>
      <c r="I851" t="s">
        <v>1103</v>
      </c>
      <c r="J851" t="s">
        <v>3</v>
      </c>
      <c r="K851" t="s">
        <v>1104</v>
      </c>
      <c r="L851">
        <v>1369</v>
      </c>
      <c r="N851">
        <v>1013</v>
      </c>
      <c r="O851" t="s">
        <v>851</v>
      </c>
      <c r="P851" t="s">
        <v>851</v>
      </c>
      <c r="Q851">
        <v>1</v>
      </c>
      <c r="X851">
        <v>2.0499999999999998</v>
      </c>
      <c r="Y851">
        <v>0</v>
      </c>
      <c r="Z851">
        <v>0</v>
      </c>
      <c r="AA851">
        <v>0</v>
      </c>
      <c r="AB851">
        <v>620.24</v>
      </c>
      <c r="AC851">
        <v>0</v>
      </c>
      <c r="AD851">
        <v>1</v>
      </c>
      <c r="AE851">
        <v>1</v>
      </c>
      <c r="AF851" t="s">
        <v>407</v>
      </c>
      <c r="AG851">
        <v>0.61499999999999988</v>
      </c>
      <c r="AH851">
        <v>2</v>
      </c>
      <c r="AI851">
        <v>424393288</v>
      </c>
      <c r="AJ851">
        <v>735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ROW(Source!A428)</f>
        <v>428</v>
      </c>
      <c r="B852">
        <v>424393289</v>
      </c>
      <c r="C852">
        <v>424237563</v>
      </c>
      <c r="D852">
        <v>417163072</v>
      </c>
      <c r="E852">
        <v>1</v>
      </c>
      <c r="F852">
        <v>1</v>
      </c>
      <c r="G852">
        <v>1</v>
      </c>
      <c r="H852">
        <v>3</v>
      </c>
      <c r="I852" t="s">
        <v>1153</v>
      </c>
      <c r="J852" t="s">
        <v>1154</v>
      </c>
      <c r="K852" t="s">
        <v>1155</v>
      </c>
      <c r="L852">
        <v>1346</v>
      </c>
      <c r="N852">
        <v>1009</v>
      </c>
      <c r="O852" t="s">
        <v>1046</v>
      </c>
      <c r="P852" t="s">
        <v>1046</v>
      </c>
      <c r="Q852">
        <v>1</v>
      </c>
      <c r="X852">
        <v>3.1644000000000001</v>
      </c>
      <c r="Y852">
        <v>54.5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342</v>
      </c>
      <c r="AG852">
        <v>0</v>
      </c>
      <c r="AH852">
        <v>2</v>
      </c>
      <c r="AI852">
        <v>424393289</v>
      </c>
      <c r="AJ852">
        <v>736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ROW(Source!A428)</f>
        <v>428</v>
      </c>
      <c r="B853">
        <v>424393290</v>
      </c>
      <c r="C853">
        <v>424237563</v>
      </c>
      <c r="D853">
        <v>417096729</v>
      </c>
      <c r="E853">
        <v>117</v>
      </c>
      <c r="F853">
        <v>1</v>
      </c>
      <c r="G853">
        <v>1</v>
      </c>
      <c r="H853">
        <v>3</v>
      </c>
      <c r="I853" t="s">
        <v>1252</v>
      </c>
      <c r="J853" t="s">
        <v>3</v>
      </c>
      <c r="K853" t="s">
        <v>1253</v>
      </c>
      <c r="L853">
        <v>3277935</v>
      </c>
      <c r="N853">
        <v>1013</v>
      </c>
      <c r="O853" t="s">
        <v>1254</v>
      </c>
      <c r="P853" t="s">
        <v>1254</v>
      </c>
      <c r="Q853">
        <v>1</v>
      </c>
      <c r="X853">
        <v>2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 t="s">
        <v>342</v>
      </c>
      <c r="AG853">
        <v>0</v>
      </c>
      <c r="AH853">
        <v>3</v>
      </c>
      <c r="AI853">
        <v>-1</v>
      </c>
      <c r="AJ853" t="s">
        <v>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ROW(Source!A429)</f>
        <v>429</v>
      </c>
      <c r="B854">
        <v>424393292</v>
      </c>
      <c r="C854">
        <v>424237572</v>
      </c>
      <c r="D854">
        <v>417090856</v>
      </c>
      <c r="E854">
        <v>117</v>
      </c>
      <c r="F854">
        <v>1</v>
      </c>
      <c r="G854">
        <v>1</v>
      </c>
      <c r="H854">
        <v>1</v>
      </c>
      <c r="I854" t="s">
        <v>852</v>
      </c>
      <c r="J854" t="s">
        <v>3</v>
      </c>
      <c r="K854" t="s">
        <v>853</v>
      </c>
      <c r="L854">
        <v>1369</v>
      </c>
      <c r="N854">
        <v>1013</v>
      </c>
      <c r="O854" t="s">
        <v>851</v>
      </c>
      <c r="P854" t="s">
        <v>851</v>
      </c>
      <c r="Q854">
        <v>1</v>
      </c>
      <c r="X854">
        <v>2.0499999999999998</v>
      </c>
      <c r="Y854">
        <v>0</v>
      </c>
      <c r="Z854">
        <v>0</v>
      </c>
      <c r="AA854">
        <v>0</v>
      </c>
      <c r="AB854">
        <v>479.27</v>
      </c>
      <c r="AC854">
        <v>0</v>
      </c>
      <c r="AD854">
        <v>1</v>
      </c>
      <c r="AE854">
        <v>1</v>
      </c>
      <c r="AF854" t="s">
        <v>3</v>
      </c>
      <c r="AG854">
        <v>2.0499999999999998</v>
      </c>
      <c r="AH854">
        <v>2</v>
      </c>
      <c r="AI854">
        <v>424393292</v>
      </c>
      <c r="AJ854">
        <v>737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ROW(Source!A429)</f>
        <v>429</v>
      </c>
      <c r="B855">
        <v>424393293</v>
      </c>
      <c r="C855">
        <v>424237572</v>
      </c>
      <c r="D855">
        <v>417090864</v>
      </c>
      <c r="E855">
        <v>117</v>
      </c>
      <c r="F855">
        <v>1</v>
      </c>
      <c r="G855">
        <v>1</v>
      </c>
      <c r="H855">
        <v>1</v>
      </c>
      <c r="I855" t="s">
        <v>1103</v>
      </c>
      <c r="J855" t="s">
        <v>3</v>
      </c>
      <c r="K855" t="s">
        <v>1104</v>
      </c>
      <c r="L855">
        <v>1369</v>
      </c>
      <c r="N855">
        <v>1013</v>
      </c>
      <c r="O855" t="s">
        <v>851</v>
      </c>
      <c r="P855" t="s">
        <v>851</v>
      </c>
      <c r="Q855">
        <v>1</v>
      </c>
      <c r="X855">
        <v>2.0499999999999998</v>
      </c>
      <c r="Y855">
        <v>0</v>
      </c>
      <c r="Z855">
        <v>0</v>
      </c>
      <c r="AA855">
        <v>0</v>
      </c>
      <c r="AB855">
        <v>620.24</v>
      </c>
      <c r="AC855">
        <v>0</v>
      </c>
      <c r="AD855">
        <v>1</v>
      </c>
      <c r="AE855">
        <v>1</v>
      </c>
      <c r="AF855" t="s">
        <v>3</v>
      </c>
      <c r="AG855">
        <v>2.0499999999999998</v>
      </c>
      <c r="AH855">
        <v>2</v>
      </c>
      <c r="AI855">
        <v>424393293</v>
      </c>
      <c r="AJ855">
        <v>738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ROW(Source!A429)</f>
        <v>429</v>
      </c>
      <c r="B856">
        <v>424393294</v>
      </c>
      <c r="C856">
        <v>424237572</v>
      </c>
      <c r="D856">
        <v>417163072</v>
      </c>
      <c r="E856">
        <v>1</v>
      </c>
      <c r="F856">
        <v>1</v>
      </c>
      <c r="G856">
        <v>1</v>
      </c>
      <c r="H856">
        <v>3</v>
      </c>
      <c r="I856" t="s">
        <v>1153</v>
      </c>
      <c r="J856" t="s">
        <v>1154</v>
      </c>
      <c r="K856" t="s">
        <v>1155</v>
      </c>
      <c r="L856">
        <v>1346</v>
      </c>
      <c r="N856">
        <v>1009</v>
      </c>
      <c r="O856" t="s">
        <v>1046</v>
      </c>
      <c r="P856" t="s">
        <v>1046</v>
      </c>
      <c r="Q856">
        <v>1</v>
      </c>
      <c r="X856">
        <v>3.1644000000000001</v>
      </c>
      <c r="Y856">
        <v>54.5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342</v>
      </c>
      <c r="AG856">
        <v>0</v>
      </c>
      <c r="AH856">
        <v>2</v>
      </c>
      <c r="AI856">
        <v>424393294</v>
      </c>
      <c r="AJ856">
        <v>739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ROW(Source!A429)</f>
        <v>429</v>
      </c>
      <c r="B857">
        <v>424393295</v>
      </c>
      <c r="C857">
        <v>424237572</v>
      </c>
      <c r="D857">
        <v>417096729</v>
      </c>
      <c r="E857">
        <v>117</v>
      </c>
      <c r="F857">
        <v>1</v>
      </c>
      <c r="G857">
        <v>1</v>
      </c>
      <c r="H857">
        <v>3</v>
      </c>
      <c r="I857" t="s">
        <v>1252</v>
      </c>
      <c r="J857" t="s">
        <v>3</v>
      </c>
      <c r="K857" t="s">
        <v>1253</v>
      </c>
      <c r="L857">
        <v>3277935</v>
      </c>
      <c r="N857">
        <v>1013</v>
      </c>
      <c r="O857" t="s">
        <v>1254</v>
      </c>
      <c r="P857" t="s">
        <v>1254</v>
      </c>
      <c r="Q857">
        <v>1</v>
      </c>
      <c r="X857">
        <v>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342</v>
      </c>
      <c r="AG857">
        <v>0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ROW(Source!A430)</f>
        <v>430</v>
      </c>
      <c r="B858">
        <v>424393297</v>
      </c>
      <c r="C858">
        <v>424237581</v>
      </c>
      <c r="D858">
        <v>417090856</v>
      </c>
      <c r="E858">
        <v>117</v>
      </c>
      <c r="F858">
        <v>1</v>
      </c>
      <c r="G858">
        <v>1</v>
      </c>
      <c r="H858">
        <v>1</v>
      </c>
      <c r="I858" t="s">
        <v>852</v>
      </c>
      <c r="J858" t="s">
        <v>3</v>
      </c>
      <c r="K858" t="s">
        <v>853</v>
      </c>
      <c r="L858">
        <v>1369</v>
      </c>
      <c r="N858">
        <v>1013</v>
      </c>
      <c r="O858" t="s">
        <v>851</v>
      </c>
      <c r="P858" t="s">
        <v>851</v>
      </c>
      <c r="Q858">
        <v>1</v>
      </c>
      <c r="X858">
        <v>2.74</v>
      </c>
      <c r="Y858">
        <v>0</v>
      </c>
      <c r="Z858">
        <v>0</v>
      </c>
      <c r="AA858">
        <v>0</v>
      </c>
      <c r="AB858">
        <v>479.27</v>
      </c>
      <c r="AC858">
        <v>0</v>
      </c>
      <c r="AD858">
        <v>1</v>
      </c>
      <c r="AE858">
        <v>1</v>
      </c>
      <c r="AF858" t="s">
        <v>407</v>
      </c>
      <c r="AG858">
        <v>0.82200000000000006</v>
      </c>
      <c r="AH858">
        <v>2</v>
      </c>
      <c r="AI858">
        <v>424393297</v>
      </c>
      <c r="AJ858">
        <v>740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ROW(Source!A430)</f>
        <v>430</v>
      </c>
      <c r="B859">
        <v>424393298</v>
      </c>
      <c r="C859">
        <v>424237581</v>
      </c>
      <c r="D859">
        <v>417090864</v>
      </c>
      <c r="E859">
        <v>117</v>
      </c>
      <c r="F859">
        <v>1</v>
      </c>
      <c r="G859">
        <v>1</v>
      </c>
      <c r="H859">
        <v>1</v>
      </c>
      <c r="I859" t="s">
        <v>1103</v>
      </c>
      <c r="J859" t="s">
        <v>3</v>
      </c>
      <c r="K859" t="s">
        <v>1104</v>
      </c>
      <c r="L859">
        <v>1369</v>
      </c>
      <c r="N859">
        <v>1013</v>
      </c>
      <c r="O859" t="s">
        <v>851</v>
      </c>
      <c r="P859" t="s">
        <v>851</v>
      </c>
      <c r="Q859">
        <v>1</v>
      </c>
      <c r="X859">
        <v>2.74</v>
      </c>
      <c r="Y859">
        <v>0</v>
      </c>
      <c r="Z859">
        <v>0</v>
      </c>
      <c r="AA859">
        <v>0</v>
      </c>
      <c r="AB859">
        <v>620.24</v>
      </c>
      <c r="AC859">
        <v>0</v>
      </c>
      <c r="AD859">
        <v>1</v>
      </c>
      <c r="AE859">
        <v>1</v>
      </c>
      <c r="AF859" t="s">
        <v>407</v>
      </c>
      <c r="AG859">
        <v>0.82200000000000006</v>
      </c>
      <c r="AH859">
        <v>2</v>
      </c>
      <c r="AI859">
        <v>424393298</v>
      </c>
      <c r="AJ859">
        <v>741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ROW(Source!A430)</f>
        <v>430</v>
      </c>
      <c r="B860">
        <v>424393299</v>
      </c>
      <c r="C860">
        <v>424237581</v>
      </c>
      <c r="D860">
        <v>417163072</v>
      </c>
      <c r="E860">
        <v>1</v>
      </c>
      <c r="F860">
        <v>1</v>
      </c>
      <c r="G860">
        <v>1</v>
      </c>
      <c r="H860">
        <v>3</v>
      </c>
      <c r="I860" t="s">
        <v>1153</v>
      </c>
      <c r="J860" t="s">
        <v>1154</v>
      </c>
      <c r="K860" t="s">
        <v>1155</v>
      </c>
      <c r="L860">
        <v>1346</v>
      </c>
      <c r="N860">
        <v>1009</v>
      </c>
      <c r="O860" t="s">
        <v>1046</v>
      </c>
      <c r="P860" t="s">
        <v>1046</v>
      </c>
      <c r="Q860">
        <v>1</v>
      </c>
      <c r="X860">
        <v>4.1150000000000002</v>
      </c>
      <c r="Y860">
        <v>54.5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342</v>
      </c>
      <c r="AG860">
        <v>0</v>
      </c>
      <c r="AH860">
        <v>2</v>
      </c>
      <c r="AI860">
        <v>424393299</v>
      </c>
      <c r="AJ860">
        <v>742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ROW(Source!A430)</f>
        <v>430</v>
      </c>
      <c r="B861">
        <v>424393300</v>
      </c>
      <c r="C861">
        <v>424237581</v>
      </c>
      <c r="D861">
        <v>417096729</v>
      </c>
      <c r="E861">
        <v>117</v>
      </c>
      <c r="F861">
        <v>1</v>
      </c>
      <c r="G861">
        <v>1</v>
      </c>
      <c r="H861">
        <v>3</v>
      </c>
      <c r="I861" t="s">
        <v>1252</v>
      </c>
      <c r="J861" t="s">
        <v>3</v>
      </c>
      <c r="K861" t="s">
        <v>1253</v>
      </c>
      <c r="L861">
        <v>3277935</v>
      </c>
      <c r="N861">
        <v>1013</v>
      </c>
      <c r="O861" t="s">
        <v>1254</v>
      </c>
      <c r="P861" t="s">
        <v>1254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342</v>
      </c>
      <c r="AG861">
        <v>0</v>
      </c>
      <c r="AH861">
        <v>3</v>
      </c>
      <c r="AI861">
        <v>-1</v>
      </c>
      <c r="AJ861" t="s">
        <v>3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ROW(Source!A431)</f>
        <v>431</v>
      </c>
      <c r="B862">
        <v>424393302</v>
      </c>
      <c r="C862">
        <v>424237590</v>
      </c>
      <c r="D862">
        <v>417090856</v>
      </c>
      <c r="E862">
        <v>117</v>
      </c>
      <c r="F862">
        <v>1</v>
      </c>
      <c r="G862">
        <v>1</v>
      </c>
      <c r="H862">
        <v>1</v>
      </c>
      <c r="I862" t="s">
        <v>852</v>
      </c>
      <c r="J862" t="s">
        <v>3</v>
      </c>
      <c r="K862" t="s">
        <v>853</v>
      </c>
      <c r="L862">
        <v>1369</v>
      </c>
      <c r="N862">
        <v>1013</v>
      </c>
      <c r="O862" t="s">
        <v>851</v>
      </c>
      <c r="P862" t="s">
        <v>851</v>
      </c>
      <c r="Q862">
        <v>1</v>
      </c>
      <c r="X862">
        <v>2.74</v>
      </c>
      <c r="Y862">
        <v>0</v>
      </c>
      <c r="Z862">
        <v>0</v>
      </c>
      <c r="AA862">
        <v>0</v>
      </c>
      <c r="AB862">
        <v>479.27</v>
      </c>
      <c r="AC862">
        <v>0</v>
      </c>
      <c r="AD862">
        <v>1</v>
      </c>
      <c r="AE862">
        <v>1</v>
      </c>
      <c r="AF862" t="s">
        <v>3</v>
      </c>
      <c r="AG862">
        <v>2.74</v>
      </c>
      <c r="AH862">
        <v>2</v>
      </c>
      <c r="AI862">
        <v>424393302</v>
      </c>
      <c r="AJ862">
        <v>743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ROW(Source!A431)</f>
        <v>431</v>
      </c>
      <c r="B863">
        <v>424393303</v>
      </c>
      <c r="C863">
        <v>424237590</v>
      </c>
      <c r="D863">
        <v>417090864</v>
      </c>
      <c r="E863">
        <v>117</v>
      </c>
      <c r="F863">
        <v>1</v>
      </c>
      <c r="G863">
        <v>1</v>
      </c>
      <c r="H863">
        <v>1</v>
      </c>
      <c r="I863" t="s">
        <v>1103</v>
      </c>
      <c r="J863" t="s">
        <v>3</v>
      </c>
      <c r="K863" t="s">
        <v>1104</v>
      </c>
      <c r="L863">
        <v>1369</v>
      </c>
      <c r="N863">
        <v>1013</v>
      </c>
      <c r="O863" t="s">
        <v>851</v>
      </c>
      <c r="P863" t="s">
        <v>851</v>
      </c>
      <c r="Q863">
        <v>1</v>
      </c>
      <c r="X863">
        <v>2.74</v>
      </c>
      <c r="Y863">
        <v>0</v>
      </c>
      <c r="Z863">
        <v>0</v>
      </c>
      <c r="AA863">
        <v>0</v>
      </c>
      <c r="AB863">
        <v>620.24</v>
      </c>
      <c r="AC863">
        <v>0</v>
      </c>
      <c r="AD863">
        <v>1</v>
      </c>
      <c r="AE863">
        <v>1</v>
      </c>
      <c r="AF863" t="s">
        <v>3</v>
      </c>
      <c r="AG863">
        <v>2.74</v>
      </c>
      <c r="AH863">
        <v>2</v>
      </c>
      <c r="AI863">
        <v>424393303</v>
      </c>
      <c r="AJ863">
        <v>744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ROW(Source!A431)</f>
        <v>431</v>
      </c>
      <c r="B864">
        <v>424393304</v>
      </c>
      <c r="C864">
        <v>424237590</v>
      </c>
      <c r="D864">
        <v>417163072</v>
      </c>
      <c r="E864">
        <v>1</v>
      </c>
      <c r="F864">
        <v>1</v>
      </c>
      <c r="G864">
        <v>1</v>
      </c>
      <c r="H864">
        <v>3</v>
      </c>
      <c r="I864" t="s">
        <v>1153</v>
      </c>
      <c r="J864" t="s">
        <v>1154</v>
      </c>
      <c r="K864" t="s">
        <v>1155</v>
      </c>
      <c r="L864">
        <v>1346</v>
      </c>
      <c r="N864">
        <v>1009</v>
      </c>
      <c r="O864" t="s">
        <v>1046</v>
      </c>
      <c r="P864" t="s">
        <v>1046</v>
      </c>
      <c r="Q864">
        <v>1</v>
      </c>
      <c r="X864">
        <v>4.1150000000000002</v>
      </c>
      <c r="Y864">
        <v>54.5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15</v>
      </c>
      <c r="AG864">
        <v>0</v>
      </c>
      <c r="AH864">
        <v>2</v>
      </c>
      <c r="AI864">
        <v>424393304</v>
      </c>
      <c r="AJ864">
        <v>745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ROW(Source!A431)</f>
        <v>431</v>
      </c>
      <c r="B865">
        <v>424393305</v>
      </c>
      <c r="C865">
        <v>424237590</v>
      </c>
      <c r="D865">
        <v>417096729</v>
      </c>
      <c r="E865">
        <v>117</v>
      </c>
      <c r="F865">
        <v>1</v>
      </c>
      <c r="G865">
        <v>1</v>
      </c>
      <c r="H865">
        <v>3</v>
      </c>
      <c r="I865" t="s">
        <v>1252</v>
      </c>
      <c r="J865" t="s">
        <v>3</v>
      </c>
      <c r="K865" t="s">
        <v>1253</v>
      </c>
      <c r="L865">
        <v>3277935</v>
      </c>
      <c r="N865">
        <v>1013</v>
      </c>
      <c r="O865" t="s">
        <v>1254</v>
      </c>
      <c r="P865" t="s">
        <v>1254</v>
      </c>
      <c r="Q865">
        <v>1</v>
      </c>
      <c r="X865">
        <v>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15</v>
      </c>
      <c r="AG865">
        <v>0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ROW(Source!A433)</f>
        <v>433</v>
      </c>
      <c r="B866">
        <v>424393307</v>
      </c>
      <c r="C866">
        <v>424237600</v>
      </c>
      <c r="D866">
        <v>417090856</v>
      </c>
      <c r="E866">
        <v>117</v>
      </c>
      <c r="F866">
        <v>1</v>
      </c>
      <c r="G866">
        <v>1</v>
      </c>
      <c r="H866">
        <v>1</v>
      </c>
      <c r="I866" t="s">
        <v>852</v>
      </c>
      <c r="J866" t="s">
        <v>3</v>
      </c>
      <c r="K866" t="s">
        <v>853</v>
      </c>
      <c r="L866">
        <v>1369</v>
      </c>
      <c r="N866">
        <v>1013</v>
      </c>
      <c r="O866" t="s">
        <v>851</v>
      </c>
      <c r="P866" t="s">
        <v>851</v>
      </c>
      <c r="Q866">
        <v>1</v>
      </c>
      <c r="X866">
        <v>2.0099999999999998</v>
      </c>
      <c r="Y866">
        <v>0</v>
      </c>
      <c r="Z866">
        <v>0</v>
      </c>
      <c r="AA866">
        <v>0</v>
      </c>
      <c r="AB866">
        <v>479.27</v>
      </c>
      <c r="AC866">
        <v>0</v>
      </c>
      <c r="AD866">
        <v>1</v>
      </c>
      <c r="AE866">
        <v>1</v>
      </c>
      <c r="AF866" t="s">
        <v>407</v>
      </c>
      <c r="AG866">
        <v>0.60299999999999987</v>
      </c>
      <c r="AH866">
        <v>2</v>
      </c>
      <c r="AI866">
        <v>424393307</v>
      </c>
      <c r="AJ866">
        <v>746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ROW(Source!A433)</f>
        <v>433</v>
      </c>
      <c r="B867">
        <v>424393308</v>
      </c>
      <c r="C867">
        <v>424237600</v>
      </c>
      <c r="D867">
        <v>417090860</v>
      </c>
      <c r="E867">
        <v>117</v>
      </c>
      <c r="F867">
        <v>1</v>
      </c>
      <c r="G867">
        <v>1</v>
      </c>
      <c r="H867">
        <v>1</v>
      </c>
      <c r="I867" t="s">
        <v>1101</v>
      </c>
      <c r="J867" t="s">
        <v>3</v>
      </c>
      <c r="K867" t="s">
        <v>1102</v>
      </c>
      <c r="L867">
        <v>1369</v>
      </c>
      <c r="N867">
        <v>1013</v>
      </c>
      <c r="O867" t="s">
        <v>851</v>
      </c>
      <c r="P867" t="s">
        <v>851</v>
      </c>
      <c r="Q867">
        <v>1</v>
      </c>
      <c r="X867">
        <v>2.0099999999999998</v>
      </c>
      <c r="Y867">
        <v>0</v>
      </c>
      <c r="Z867">
        <v>0</v>
      </c>
      <c r="AA867">
        <v>0</v>
      </c>
      <c r="AB867">
        <v>539.69000000000005</v>
      </c>
      <c r="AC867">
        <v>0</v>
      </c>
      <c r="AD867">
        <v>1</v>
      </c>
      <c r="AE867">
        <v>1</v>
      </c>
      <c r="AF867" t="s">
        <v>407</v>
      </c>
      <c r="AG867">
        <v>0.60299999999999987</v>
      </c>
      <c r="AH867">
        <v>2</v>
      </c>
      <c r="AI867">
        <v>424393308</v>
      </c>
      <c r="AJ867">
        <v>747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ROW(Source!A433)</f>
        <v>433</v>
      </c>
      <c r="B868">
        <v>424393309</v>
      </c>
      <c r="C868">
        <v>424237600</v>
      </c>
      <c r="D868">
        <v>417090896</v>
      </c>
      <c r="E868">
        <v>117</v>
      </c>
      <c r="F868">
        <v>1</v>
      </c>
      <c r="G868">
        <v>1</v>
      </c>
      <c r="H868">
        <v>1</v>
      </c>
      <c r="I868" t="s">
        <v>854</v>
      </c>
      <c r="J868" t="s">
        <v>3</v>
      </c>
      <c r="K868" t="s">
        <v>855</v>
      </c>
      <c r="L868">
        <v>1191</v>
      </c>
      <c r="N868">
        <v>1013</v>
      </c>
      <c r="O868" t="s">
        <v>856</v>
      </c>
      <c r="P868" t="s">
        <v>856</v>
      </c>
      <c r="Q868">
        <v>1</v>
      </c>
      <c r="X868">
        <v>0.49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407</v>
      </c>
      <c r="AG868">
        <v>0.14699999999999999</v>
      </c>
      <c r="AH868">
        <v>2</v>
      </c>
      <c r="AI868">
        <v>424393309</v>
      </c>
      <c r="AJ868">
        <v>748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ROW(Source!A433)</f>
        <v>433</v>
      </c>
      <c r="B869">
        <v>424393310</v>
      </c>
      <c r="C869">
        <v>424237600</v>
      </c>
      <c r="D869">
        <v>417097566</v>
      </c>
      <c r="E869">
        <v>1</v>
      </c>
      <c r="F869">
        <v>1</v>
      </c>
      <c r="G869">
        <v>1</v>
      </c>
      <c r="H869">
        <v>2</v>
      </c>
      <c r="I869" t="s">
        <v>1173</v>
      </c>
      <c r="J869" t="s">
        <v>1174</v>
      </c>
      <c r="K869" t="s">
        <v>1175</v>
      </c>
      <c r="L869">
        <v>1368</v>
      </c>
      <c r="N869">
        <v>1011</v>
      </c>
      <c r="O869" t="s">
        <v>748</v>
      </c>
      <c r="P869" t="s">
        <v>748</v>
      </c>
      <c r="Q869">
        <v>1</v>
      </c>
      <c r="X869">
        <v>0.49</v>
      </c>
      <c r="Y869">
        <v>0</v>
      </c>
      <c r="Z869">
        <v>346.73</v>
      </c>
      <c r="AA869">
        <v>539.69000000000005</v>
      </c>
      <c r="AB869">
        <v>0</v>
      </c>
      <c r="AC869">
        <v>0</v>
      </c>
      <c r="AD869">
        <v>1</v>
      </c>
      <c r="AE869">
        <v>0</v>
      </c>
      <c r="AF869" t="s">
        <v>407</v>
      </c>
      <c r="AG869">
        <v>0.14699999999999999</v>
      </c>
      <c r="AH869">
        <v>2</v>
      </c>
      <c r="AI869">
        <v>424393310</v>
      </c>
      <c r="AJ869">
        <v>749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ROW(Source!A433)</f>
        <v>433</v>
      </c>
      <c r="B870">
        <v>424393311</v>
      </c>
      <c r="C870">
        <v>424237600</v>
      </c>
      <c r="D870">
        <v>417163072</v>
      </c>
      <c r="E870">
        <v>1</v>
      </c>
      <c r="F870">
        <v>1</v>
      </c>
      <c r="G870">
        <v>1</v>
      </c>
      <c r="H870">
        <v>3</v>
      </c>
      <c r="I870" t="s">
        <v>1153</v>
      </c>
      <c r="J870" t="s">
        <v>1154</v>
      </c>
      <c r="K870" t="s">
        <v>1155</v>
      </c>
      <c r="L870">
        <v>1346</v>
      </c>
      <c r="N870">
        <v>1009</v>
      </c>
      <c r="O870" t="s">
        <v>1046</v>
      </c>
      <c r="P870" t="s">
        <v>1046</v>
      </c>
      <c r="Q870">
        <v>1</v>
      </c>
      <c r="X870">
        <v>2.7643</v>
      </c>
      <c r="Y870">
        <v>54.5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342</v>
      </c>
      <c r="AG870">
        <v>0</v>
      </c>
      <c r="AH870">
        <v>2</v>
      </c>
      <c r="AI870">
        <v>424393311</v>
      </c>
      <c r="AJ870">
        <v>750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ROW(Source!A433)</f>
        <v>433</v>
      </c>
      <c r="B871">
        <v>424393312</v>
      </c>
      <c r="C871">
        <v>424237600</v>
      </c>
      <c r="D871">
        <v>417096729</v>
      </c>
      <c r="E871">
        <v>117</v>
      </c>
      <c r="F871">
        <v>1</v>
      </c>
      <c r="G871">
        <v>1</v>
      </c>
      <c r="H871">
        <v>3</v>
      </c>
      <c r="I871" t="s">
        <v>1252</v>
      </c>
      <c r="J871" t="s">
        <v>3</v>
      </c>
      <c r="K871" t="s">
        <v>1253</v>
      </c>
      <c r="L871">
        <v>3277935</v>
      </c>
      <c r="N871">
        <v>1013</v>
      </c>
      <c r="O871" t="s">
        <v>1254</v>
      </c>
      <c r="P871" t="s">
        <v>1254</v>
      </c>
      <c r="Q871">
        <v>1</v>
      </c>
      <c r="X871">
        <v>2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342</v>
      </c>
      <c r="AG871">
        <v>0</v>
      </c>
      <c r="AH871">
        <v>3</v>
      </c>
      <c r="AI871">
        <v>-1</v>
      </c>
      <c r="AJ871" t="s">
        <v>3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ROW(Source!A434)</f>
        <v>434</v>
      </c>
      <c r="B872">
        <v>424393324</v>
      </c>
      <c r="C872">
        <v>424237613</v>
      </c>
      <c r="D872">
        <v>417090856</v>
      </c>
      <c r="E872">
        <v>117</v>
      </c>
      <c r="F872">
        <v>1</v>
      </c>
      <c r="G872">
        <v>1</v>
      </c>
      <c r="H872">
        <v>1</v>
      </c>
      <c r="I872" t="s">
        <v>852</v>
      </c>
      <c r="J872" t="s">
        <v>3</v>
      </c>
      <c r="K872" t="s">
        <v>853</v>
      </c>
      <c r="L872">
        <v>1369</v>
      </c>
      <c r="N872">
        <v>1013</v>
      </c>
      <c r="O872" t="s">
        <v>851</v>
      </c>
      <c r="P872" t="s">
        <v>851</v>
      </c>
      <c r="Q872">
        <v>1</v>
      </c>
      <c r="X872">
        <v>2.0099999999999998</v>
      </c>
      <c r="Y872">
        <v>0</v>
      </c>
      <c r="Z872">
        <v>0</v>
      </c>
      <c r="AA872">
        <v>0</v>
      </c>
      <c r="AB872">
        <v>479.27</v>
      </c>
      <c r="AC872">
        <v>0</v>
      </c>
      <c r="AD872">
        <v>1</v>
      </c>
      <c r="AE872">
        <v>1</v>
      </c>
      <c r="AF872" t="s">
        <v>3</v>
      </c>
      <c r="AG872">
        <v>2.0099999999999998</v>
      </c>
      <c r="AH872">
        <v>2</v>
      </c>
      <c r="AI872">
        <v>424393324</v>
      </c>
      <c r="AJ872">
        <v>751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ROW(Source!A434)</f>
        <v>434</v>
      </c>
      <c r="B873">
        <v>424393325</v>
      </c>
      <c r="C873">
        <v>424237613</v>
      </c>
      <c r="D873">
        <v>417090860</v>
      </c>
      <c r="E873">
        <v>117</v>
      </c>
      <c r="F873">
        <v>1</v>
      </c>
      <c r="G873">
        <v>1</v>
      </c>
      <c r="H873">
        <v>1</v>
      </c>
      <c r="I873" t="s">
        <v>1101</v>
      </c>
      <c r="J873" t="s">
        <v>3</v>
      </c>
      <c r="K873" t="s">
        <v>1102</v>
      </c>
      <c r="L873">
        <v>1369</v>
      </c>
      <c r="N873">
        <v>1013</v>
      </c>
      <c r="O873" t="s">
        <v>851</v>
      </c>
      <c r="P873" t="s">
        <v>851</v>
      </c>
      <c r="Q873">
        <v>1</v>
      </c>
      <c r="X873">
        <v>2.0099999999999998</v>
      </c>
      <c r="Y873">
        <v>0</v>
      </c>
      <c r="Z873">
        <v>0</v>
      </c>
      <c r="AA873">
        <v>0</v>
      </c>
      <c r="AB873">
        <v>539.69000000000005</v>
      </c>
      <c r="AC873">
        <v>0</v>
      </c>
      <c r="AD873">
        <v>1</v>
      </c>
      <c r="AE873">
        <v>1</v>
      </c>
      <c r="AF873" t="s">
        <v>3</v>
      </c>
      <c r="AG873">
        <v>2.0099999999999998</v>
      </c>
      <c r="AH873">
        <v>2</v>
      </c>
      <c r="AI873">
        <v>424393325</v>
      </c>
      <c r="AJ873">
        <v>752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ROW(Source!A434)</f>
        <v>434</v>
      </c>
      <c r="B874">
        <v>424393326</v>
      </c>
      <c r="C874">
        <v>424237613</v>
      </c>
      <c r="D874">
        <v>417090896</v>
      </c>
      <c r="E874">
        <v>117</v>
      </c>
      <c r="F874">
        <v>1</v>
      </c>
      <c r="G874">
        <v>1</v>
      </c>
      <c r="H874">
        <v>1</v>
      </c>
      <c r="I874" t="s">
        <v>854</v>
      </c>
      <c r="J874" t="s">
        <v>3</v>
      </c>
      <c r="K874" t="s">
        <v>855</v>
      </c>
      <c r="L874">
        <v>1191</v>
      </c>
      <c r="N874">
        <v>1013</v>
      </c>
      <c r="O874" t="s">
        <v>856</v>
      </c>
      <c r="P874" t="s">
        <v>856</v>
      </c>
      <c r="Q874">
        <v>1</v>
      </c>
      <c r="X874">
        <v>0.49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3</v>
      </c>
      <c r="AG874">
        <v>0.49</v>
      </c>
      <c r="AH874">
        <v>2</v>
      </c>
      <c r="AI874">
        <v>424393326</v>
      </c>
      <c r="AJ874">
        <v>753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ROW(Source!A434)</f>
        <v>434</v>
      </c>
      <c r="B875">
        <v>424393327</v>
      </c>
      <c r="C875">
        <v>424237613</v>
      </c>
      <c r="D875">
        <v>417097566</v>
      </c>
      <c r="E875">
        <v>1</v>
      </c>
      <c r="F875">
        <v>1</v>
      </c>
      <c r="G875">
        <v>1</v>
      </c>
      <c r="H875">
        <v>2</v>
      </c>
      <c r="I875" t="s">
        <v>1173</v>
      </c>
      <c r="J875" t="s">
        <v>1174</v>
      </c>
      <c r="K875" t="s">
        <v>1175</v>
      </c>
      <c r="L875">
        <v>1368</v>
      </c>
      <c r="N875">
        <v>1011</v>
      </c>
      <c r="O875" t="s">
        <v>748</v>
      </c>
      <c r="P875" t="s">
        <v>748</v>
      </c>
      <c r="Q875">
        <v>1</v>
      </c>
      <c r="X875">
        <v>0.49</v>
      </c>
      <c r="Y875">
        <v>0</v>
      </c>
      <c r="Z875">
        <v>346.73</v>
      </c>
      <c r="AA875">
        <v>539.69000000000005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0.49</v>
      </c>
      <c r="AH875">
        <v>2</v>
      </c>
      <c r="AI875">
        <v>424393327</v>
      </c>
      <c r="AJ875">
        <v>754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ROW(Source!A434)</f>
        <v>434</v>
      </c>
      <c r="B876">
        <v>424393328</v>
      </c>
      <c r="C876">
        <v>424237613</v>
      </c>
      <c r="D876">
        <v>417163072</v>
      </c>
      <c r="E876">
        <v>1</v>
      </c>
      <c r="F876">
        <v>1</v>
      </c>
      <c r="G876">
        <v>1</v>
      </c>
      <c r="H876">
        <v>3</v>
      </c>
      <c r="I876" t="s">
        <v>1153</v>
      </c>
      <c r="J876" t="s">
        <v>1154</v>
      </c>
      <c r="K876" t="s">
        <v>1155</v>
      </c>
      <c r="L876">
        <v>1346</v>
      </c>
      <c r="N876">
        <v>1009</v>
      </c>
      <c r="O876" t="s">
        <v>1046</v>
      </c>
      <c r="P876" t="s">
        <v>1046</v>
      </c>
      <c r="Q876">
        <v>1</v>
      </c>
      <c r="X876">
        <v>2.7643</v>
      </c>
      <c r="Y876">
        <v>54.5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342</v>
      </c>
      <c r="AG876">
        <v>0</v>
      </c>
      <c r="AH876">
        <v>2</v>
      </c>
      <c r="AI876">
        <v>424393328</v>
      </c>
      <c r="AJ876">
        <v>755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ROW(Source!A434)</f>
        <v>434</v>
      </c>
      <c r="B877">
        <v>424393329</v>
      </c>
      <c r="C877">
        <v>424237613</v>
      </c>
      <c r="D877">
        <v>417096729</v>
      </c>
      <c r="E877">
        <v>117</v>
      </c>
      <c r="F877">
        <v>1</v>
      </c>
      <c r="G877">
        <v>1</v>
      </c>
      <c r="H877">
        <v>3</v>
      </c>
      <c r="I877" t="s">
        <v>1252</v>
      </c>
      <c r="J877" t="s">
        <v>3</v>
      </c>
      <c r="K877" t="s">
        <v>1253</v>
      </c>
      <c r="L877">
        <v>3277935</v>
      </c>
      <c r="N877">
        <v>1013</v>
      </c>
      <c r="O877" t="s">
        <v>1254</v>
      </c>
      <c r="P877" t="s">
        <v>1254</v>
      </c>
      <c r="Q877">
        <v>1</v>
      </c>
      <c r="X877">
        <v>2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 t="s">
        <v>342</v>
      </c>
      <c r="AG877">
        <v>0</v>
      </c>
      <c r="AH877">
        <v>3</v>
      </c>
      <c r="AI877">
        <v>-1</v>
      </c>
      <c r="AJ877" t="s">
        <v>3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ROW(Source!A435)</f>
        <v>435</v>
      </c>
      <c r="B878">
        <v>424393332</v>
      </c>
      <c r="C878">
        <v>424237626</v>
      </c>
      <c r="D878">
        <v>417090856</v>
      </c>
      <c r="E878">
        <v>117</v>
      </c>
      <c r="F878">
        <v>1</v>
      </c>
      <c r="G878">
        <v>1</v>
      </c>
      <c r="H878">
        <v>1</v>
      </c>
      <c r="I878" t="s">
        <v>852</v>
      </c>
      <c r="J878" t="s">
        <v>3</v>
      </c>
      <c r="K878" t="s">
        <v>853</v>
      </c>
      <c r="L878">
        <v>1369</v>
      </c>
      <c r="N878">
        <v>1013</v>
      </c>
      <c r="O878" t="s">
        <v>851</v>
      </c>
      <c r="P878" t="s">
        <v>851</v>
      </c>
      <c r="Q878">
        <v>1</v>
      </c>
      <c r="X878">
        <v>2.37</v>
      </c>
      <c r="Y878">
        <v>0</v>
      </c>
      <c r="Z878">
        <v>0</v>
      </c>
      <c r="AA878">
        <v>0</v>
      </c>
      <c r="AB878">
        <v>479.27</v>
      </c>
      <c r="AC878">
        <v>0</v>
      </c>
      <c r="AD878">
        <v>1</v>
      </c>
      <c r="AE878">
        <v>1</v>
      </c>
      <c r="AF878" t="s">
        <v>407</v>
      </c>
      <c r="AG878">
        <v>0.71099999999999997</v>
      </c>
      <c r="AH878">
        <v>2</v>
      </c>
      <c r="AI878">
        <v>424393332</v>
      </c>
      <c r="AJ878">
        <v>756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ROW(Source!A435)</f>
        <v>435</v>
      </c>
      <c r="B879">
        <v>424393333</v>
      </c>
      <c r="C879">
        <v>424237626</v>
      </c>
      <c r="D879">
        <v>417090864</v>
      </c>
      <c r="E879">
        <v>117</v>
      </c>
      <c r="F879">
        <v>1</v>
      </c>
      <c r="G879">
        <v>1</v>
      </c>
      <c r="H879">
        <v>1</v>
      </c>
      <c r="I879" t="s">
        <v>1103</v>
      </c>
      <c r="J879" t="s">
        <v>3</v>
      </c>
      <c r="K879" t="s">
        <v>1104</v>
      </c>
      <c r="L879">
        <v>1369</v>
      </c>
      <c r="N879">
        <v>1013</v>
      </c>
      <c r="O879" t="s">
        <v>851</v>
      </c>
      <c r="P879" t="s">
        <v>851</v>
      </c>
      <c r="Q879">
        <v>1</v>
      </c>
      <c r="X879">
        <v>2.37</v>
      </c>
      <c r="Y879">
        <v>0</v>
      </c>
      <c r="Z879">
        <v>0</v>
      </c>
      <c r="AA879">
        <v>0</v>
      </c>
      <c r="AB879">
        <v>620.24</v>
      </c>
      <c r="AC879">
        <v>0</v>
      </c>
      <c r="AD879">
        <v>1</v>
      </c>
      <c r="AE879">
        <v>1</v>
      </c>
      <c r="AF879" t="s">
        <v>407</v>
      </c>
      <c r="AG879">
        <v>0.71099999999999997</v>
      </c>
      <c r="AH879">
        <v>2</v>
      </c>
      <c r="AI879">
        <v>424393333</v>
      </c>
      <c r="AJ879">
        <v>757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ROW(Source!A435)</f>
        <v>435</v>
      </c>
      <c r="B880">
        <v>424393334</v>
      </c>
      <c r="C880">
        <v>424237626</v>
      </c>
      <c r="D880">
        <v>417090896</v>
      </c>
      <c r="E880">
        <v>117</v>
      </c>
      <c r="F880">
        <v>1</v>
      </c>
      <c r="G880">
        <v>1</v>
      </c>
      <c r="H880">
        <v>1</v>
      </c>
      <c r="I880" t="s">
        <v>854</v>
      </c>
      <c r="J880" t="s">
        <v>3</v>
      </c>
      <c r="K880" t="s">
        <v>855</v>
      </c>
      <c r="L880">
        <v>1191</v>
      </c>
      <c r="N880">
        <v>1013</v>
      </c>
      <c r="O880" t="s">
        <v>856</v>
      </c>
      <c r="P880" t="s">
        <v>856</v>
      </c>
      <c r="Q880">
        <v>1</v>
      </c>
      <c r="X880">
        <v>0.49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407</v>
      </c>
      <c r="AG880">
        <v>0.14699999999999999</v>
      </c>
      <c r="AH880">
        <v>2</v>
      </c>
      <c r="AI880">
        <v>424393334</v>
      </c>
      <c r="AJ880">
        <v>758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ROW(Source!A435)</f>
        <v>435</v>
      </c>
      <c r="B881">
        <v>424393335</v>
      </c>
      <c r="C881">
        <v>424237626</v>
      </c>
      <c r="D881">
        <v>417097566</v>
      </c>
      <c r="E881">
        <v>1</v>
      </c>
      <c r="F881">
        <v>1</v>
      </c>
      <c r="G881">
        <v>1</v>
      </c>
      <c r="H881">
        <v>2</v>
      </c>
      <c r="I881" t="s">
        <v>1173</v>
      </c>
      <c r="J881" t="s">
        <v>1174</v>
      </c>
      <c r="K881" t="s">
        <v>1175</v>
      </c>
      <c r="L881">
        <v>1368</v>
      </c>
      <c r="N881">
        <v>1011</v>
      </c>
      <c r="O881" t="s">
        <v>748</v>
      </c>
      <c r="P881" t="s">
        <v>748</v>
      </c>
      <c r="Q881">
        <v>1</v>
      </c>
      <c r="X881">
        <v>0.49</v>
      </c>
      <c r="Y881">
        <v>0</v>
      </c>
      <c r="Z881">
        <v>346.73</v>
      </c>
      <c r="AA881">
        <v>539.69000000000005</v>
      </c>
      <c r="AB881">
        <v>0</v>
      </c>
      <c r="AC881">
        <v>0</v>
      </c>
      <c r="AD881">
        <v>1</v>
      </c>
      <c r="AE881">
        <v>0</v>
      </c>
      <c r="AF881" t="s">
        <v>407</v>
      </c>
      <c r="AG881">
        <v>0.14699999999999999</v>
      </c>
      <c r="AH881">
        <v>2</v>
      </c>
      <c r="AI881">
        <v>424393335</v>
      </c>
      <c r="AJ881">
        <v>759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ROW(Source!A435)</f>
        <v>435</v>
      </c>
      <c r="B882">
        <v>424393336</v>
      </c>
      <c r="C882">
        <v>424237626</v>
      </c>
      <c r="D882">
        <v>417163072</v>
      </c>
      <c r="E882">
        <v>1</v>
      </c>
      <c r="F882">
        <v>1</v>
      </c>
      <c r="G882">
        <v>1</v>
      </c>
      <c r="H882">
        <v>3</v>
      </c>
      <c r="I882" t="s">
        <v>1153</v>
      </c>
      <c r="J882" t="s">
        <v>1154</v>
      </c>
      <c r="K882" t="s">
        <v>1155</v>
      </c>
      <c r="L882">
        <v>1346</v>
      </c>
      <c r="N882">
        <v>1009</v>
      </c>
      <c r="O882" t="s">
        <v>1046</v>
      </c>
      <c r="P882" t="s">
        <v>1046</v>
      </c>
      <c r="Q882">
        <v>1</v>
      </c>
      <c r="X882">
        <v>3.4011999999999998</v>
      </c>
      <c r="Y882">
        <v>54.5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342</v>
      </c>
      <c r="AG882">
        <v>0</v>
      </c>
      <c r="AH882">
        <v>2</v>
      </c>
      <c r="AI882">
        <v>424393336</v>
      </c>
      <c r="AJ882">
        <v>760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ROW(Source!A435)</f>
        <v>435</v>
      </c>
      <c r="B883">
        <v>424393337</v>
      </c>
      <c r="C883">
        <v>424237626</v>
      </c>
      <c r="D883">
        <v>417096729</v>
      </c>
      <c r="E883">
        <v>117</v>
      </c>
      <c r="F883">
        <v>1</v>
      </c>
      <c r="G883">
        <v>1</v>
      </c>
      <c r="H883">
        <v>3</v>
      </c>
      <c r="I883" t="s">
        <v>1252</v>
      </c>
      <c r="J883" t="s">
        <v>3</v>
      </c>
      <c r="K883" t="s">
        <v>1253</v>
      </c>
      <c r="L883">
        <v>3277935</v>
      </c>
      <c r="N883">
        <v>1013</v>
      </c>
      <c r="O883" t="s">
        <v>1254</v>
      </c>
      <c r="P883" t="s">
        <v>1254</v>
      </c>
      <c r="Q883">
        <v>1</v>
      </c>
      <c r="X883">
        <v>2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 t="s">
        <v>342</v>
      </c>
      <c r="AG883">
        <v>0</v>
      </c>
      <c r="AH883">
        <v>3</v>
      </c>
      <c r="AI883">
        <v>-1</v>
      </c>
      <c r="AJ883" t="s">
        <v>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ROW(Source!A436)</f>
        <v>436</v>
      </c>
      <c r="B884">
        <v>424393339</v>
      </c>
      <c r="C884">
        <v>424237639</v>
      </c>
      <c r="D884">
        <v>417090856</v>
      </c>
      <c r="E884">
        <v>117</v>
      </c>
      <c r="F884">
        <v>1</v>
      </c>
      <c r="G884">
        <v>1</v>
      </c>
      <c r="H884">
        <v>1</v>
      </c>
      <c r="I884" t="s">
        <v>852</v>
      </c>
      <c r="J884" t="s">
        <v>3</v>
      </c>
      <c r="K884" t="s">
        <v>853</v>
      </c>
      <c r="L884">
        <v>1369</v>
      </c>
      <c r="N884">
        <v>1013</v>
      </c>
      <c r="O884" t="s">
        <v>851</v>
      </c>
      <c r="P884" t="s">
        <v>851</v>
      </c>
      <c r="Q884">
        <v>1</v>
      </c>
      <c r="X884">
        <v>2.37</v>
      </c>
      <c r="Y884">
        <v>0</v>
      </c>
      <c r="Z884">
        <v>0</v>
      </c>
      <c r="AA884">
        <v>0</v>
      </c>
      <c r="AB884">
        <v>479.27</v>
      </c>
      <c r="AC884">
        <v>0</v>
      </c>
      <c r="AD884">
        <v>1</v>
      </c>
      <c r="AE884">
        <v>1</v>
      </c>
      <c r="AF884" t="s">
        <v>3</v>
      </c>
      <c r="AG884">
        <v>2.37</v>
      </c>
      <c r="AH884">
        <v>2</v>
      </c>
      <c r="AI884">
        <v>424393339</v>
      </c>
      <c r="AJ884">
        <v>761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ROW(Source!A436)</f>
        <v>436</v>
      </c>
      <c r="B885">
        <v>424393340</v>
      </c>
      <c r="C885">
        <v>424237639</v>
      </c>
      <c r="D885">
        <v>417090864</v>
      </c>
      <c r="E885">
        <v>117</v>
      </c>
      <c r="F885">
        <v>1</v>
      </c>
      <c r="G885">
        <v>1</v>
      </c>
      <c r="H885">
        <v>1</v>
      </c>
      <c r="I885" t="s">
        <v>1103</v>
      </c>
      <c r="J885" t="s">
        <v>3</v>
      </c>
      <c r="K885" t="s">
        <v>1104</v>
      </c>
      <c r="L885">
        <v>1369</v>
      </c>
      <c r="N885">
        <v>1013</v>
      </c>
      <c r="O885" t="s">
        <v>851</v>
      </c>
      <c r="P885" t="s">
        <v>851</v>
      </c>
      <c r="Q885">
        <v>1</v>
      </c>
      <c r="X885">
        <v>2.37</v>
      </c>
      <c r="Y885">
        <v>0</v>
      </c>
      <c r="Z885">
        <v>0</v>
      </c>
      <c r="AA885">
        <v>0</v>
      </c>
      <c r="AB885">
        <v>620.24</v>
      </c>
      <c r="AC885">
        <v>0</v>
      </c>
      <c r="AD885">
        <v>1</v>
      </c>
      <c r="AE885">
        <v>1</v>
      </c>
      <c r="AF885" t="s">
        <v>3</v>
      </c>
      <c r="AG885">
        <v>2.37</v>
      </c>
      <c r="AH885">
        <v>2</v>
      </c>
      <c r="AI885">
        <v>424393340</v>
      </c>
      <c r="AJ885">
        <v>762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ROW(Source!A436)</f>
        <v>436</v>
      </c>
      <c r="B886">
        <v>424393341</v>
      </c>
      <c r="C886">
        <v>424237639</v>
      </c>
      <c r="D886">
        <v>417090896</v>
      </c>
      <c r="E886">
        <v>117</v>
      </c>
      <c r="F886">
        <v>1</v>
      </c>
      <c r="G886">
        <v>1</v>
      </c>
      <c r="H886">
        <v>1</v>
      </c>
      <c r="I886" t="s">
        <v>854</v>
      </c>
      <c r="J886" t="s">
        <v>3</v>
      </c>
      <c r="K886" t="s">
        <v>855</v>
      </c>
      <c r="L886">
        <v>1191</v>
      </c>
      <c r="N886">
        <v>1013</v>
      </c>
      <c r="O886" t="s">
        <v>856</v>
      </c>
      <c r="P886" t="s">
        <v>856</v>
      </c>
      <c r="Q886">
        <v>1</v>
      </c>
      <c r="X886">
        <v>0.49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2</v>
      </c>
      <c r="AF886" t="s">
        <v>3</v>
      </c>
      <c r="AG886">
        <v>0.49</v>
      </c>
      <c r="AH886">
        <v>2</v>
      </c>
      <c r="AI886">
        <v>424393341</v>
      </c>
      <c r="AJ886">
        <v>763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ROW(Source!A436)</f>
        <v>436</v>
      </c>
      <c r="B887">
        <v>424393342</v>
      </c>
      <c r="C887">
        <v>424237639</v>
      </c>
      <c r="D887">
        <v>417097566</v>
      </c>
      <c r="E887">
        <v>1</v>
      </c>
      <c r="F887">
        <v>1</v>
      </c>
      <c r="G887">
        <v>1</v>
      </c>
      <c r="H887">
        <v>2</v>
      </c>
      <c r="I887" t="s">
        <v>1173</v>
      </c>
      <c r="J887" t="s">
        <v>1174</v>
      </c>
      <c r="K887" t="s">
        <v>1175</v>
      </c>
      <c r="L887">
        <v>1368</v>
      </c>
      <c r="N887">
        <v>1011</v>
      </c>
      <c r="O887" t="s">
        <v>748</v>
      </c>
      <c r="P887" t="s">
        <v>748</v>
      </c>
      <c r="Q887">
        <v>1</v>
      </c>
      <c r="X887">
        <v>0.49</v>
      </c>
      <c r="Y887">
        <v>0</v>
      </c>
      <c r="Z887">
        <v>346.73</v>
      </c>
      <c r="AA887">
        <v>539.69000000000005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0.49</v>
      </c>
      <c r="AH887">
        <v>2</v>
      </c>
      <c r="AI887">
        <v>424393342</v>
      </c>
      <c r="AJ887">
        <v>764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ROW(Source!A436)</f>
        <v>436</v>
      </c>
      <c r="B888">
        <v>424393343</v>
      </c>
      <c r="C888">
        <v>424237639</v>
      </c>
      <c r="D888">
        <v>417163072</v>
      </c>
      <c r="E888">
        <v>1</v>
      </c>
      <c r="F888">
        <v>1</v>
      </c>
      <c r="G888">
        <v>1</v>
      </c>
      <c r="H888">
        <v>3</v>
      </c>
      <c r="I888" t="s">
        <v>1153</v>
      </c>
      <c r="J888" t="s">
        <v>1154</v>
      </c>
      <c r="K888" t="s">
        <v>1155</v>
      </c>
      <c r="L888">
        <v>1346</v>
      </c>
      <c r="N888">
        <v>1009</v>
      </c>
      <c r="O888" t="s">
        <v>1046</v>
      </c>
      <c r="P888" t="s">
        <v>1046</v>
      </c>
      <c r="Q888">
        <v>1</v>
      </c>
      <c r="X888">
        <v>3.4011999999999998</v>
      </c>
      <c r="Y888">
        <v>54.5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15</v>
      </c>
      <c r="AG888">
        <v>0</v>
      </c>
      <c r="AH888">
        <v>2</v>
      </c>
      <c r="AI888">
        <v>424393343</v>
      </c>
      <c r="AJ888">
        <v>765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ROW(Source!A436)</f>
        <v>436</v>
      </c>
      <c r="B889">
        <v>424393344</v>
      </c>
      <c r="C889">
        <v>424237639</v>
      </c>
      <c r="D889">
        <v>417096729</v>
      </c>
      <c r="E889">
        <v>117</v>
      </c>
      <c r="F889">
        <v>1</v>
      </c>
      <c r="G889">
        <v>1</v>
      </c>
      <c r="H889">
        <v>3</v>
      </c>
      <c r="I889" t="s">
        <v>1252</v>
      </c>
      <c r="J889" t="s">
        <v>3</v>
      </c>
      <c r="K889" t="s">
        <v>1253</v>
      </c>
      <c r="L889">
        <v>3277935</v>
      </c>
      <c r="N889">
        <v>1013</v>
      </c>
      <c r="O889" t="s">
        <v>1254</v>
      </c>
      <c r="P889" t="s">
        <v>1254</v>
      </c>
      <c r="Q889">
        <v>1</v>
      </c>
      <c r="X889">
        <v>2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 t="s">
        <v>15</v>
      </c>
      <c r="AG889">
        <v>0</v>
      </c>
      <c r="AH889">
        <v>3</v>
      </c>
      <c r="AI889">
        <v>-1</v>
      </c>
      <c r="AJ889" t="s">
        <v>3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ROW(Source!A437)</f>
        <v>437</v>
      </c>
      <c r="B890">
        <v>424393346</v>
      </c>
      <c r="C890">
        <v>424237652</v>
      </c>
      <c r="D890">
        <v>417090856</v>
      </c>
      <c r="E890">
        <v>117</v>
      </c>
      <c r="F890">
        <v>1</v>
      </c>
      <c r="G890">
        <v>1</v>
      </c>
      <c r="H890">
        <v>1</v>
      </c>
      <c r="I890" t="s">
        <v>852</v>
      </c>
      <c r="J890" t="s">
        <v>3</v>
      </c>
      <c r="K890" t="s">
        <v>853</v>
      </c>
      <c r="L890">
        <v>1369</v>
      </c>
      <c r="N890">
        <v>1013</v>
      </c>
      <c r="O890" t="s">
        <v>851</v>
      </c>
      <c r="P890" t="s">
        <v>851</v>
      </c>
      <c r="Q890">
        <v>1</v>
      </c>
      <c r="X890">
        <v>2.99</v>
      </c>
      <c r="Y890">
        <v>0</v>
      </c>
      <c r="Z890">
        <v>0</v>
      </c>
      <c r="AA890">
        <v>0</v>
      </c>
      <c r="AB890">
        <v>479.27</v>
      </c>
      <c r="AC890">
        <v>0</v>
      </c>
      <c r="AD890">
        <v>1</v>
      </c>
      <c r="AE890">
        <v>1</v>
      </c>
      <c r="AF890" t="s">
        <v>407</v>
      </c>
      <c r="AG890">
        <v>0.89700000000000002</v>
      </c>
      <c r="AH890">
        <v>2</v>
      </c>
      <c r="AI890">
        <v>424393346</v>
      </c>
      <c r="AJ890">
        <v>766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ROW(Source!A437)</f>
        <v>437</v>
      </c>
      <c r="B891">
        <v>424393347</v>
      </c>
      <c r="C891">
        <v>424237652</v>
      </c>
      <c r="D891">
        <v>417090864</v>
      </c>
      <c r="E891">
        <v>117</v>
      </c>
      <c r="F891">
        <v>1</v>
      </c>
      <c r="G891">
        <v>1</v>
      </c>
      <c r="H891">
        <v>1</v>
      </c>
      <c r="I891" t="s">
        <v>1103</v>
      </c>
      <c r="J891" t="s">
        <v>3</v>
      </c>
      <c r="K891" t="s">
        <v>1104</v>
      </c>
      <c r="L891">
        <v>1369</v>
      </c>
      <c r="N891">
        <v>1013</v>
      </c>
      <c r="O891" t="s">
        <v>851</v>
      </c>
      <c r="P891" t="s">
        <v>851</v>
      </c>
      <c r="Q891">
        <v>1</v>
      </c>
      <c r="X891">
        <v>2.99</v>
      </c>
      <c r="Y891">
        <v>0</v>
      </c>
      <c r="Z891">
        <v>0</v>
      </c>
      <c r="AA891">
        <v>0</v>
      </c>
      <c r="AB891">
        <v>620.24</v>
      </c>
      <c r="AC891">
        <v>0</v>
      </c>
      <c r="AD891">
        <v>1</v>
      </c>
      <c r="AE891">
        <v>1</v>
      </c>
      <c r="AF891" t="s">
        <v>407</v>
      </c>
      <c r="AG891">
        <v>0.89700000000000002</v>
      </c>
      <c r="AH891">
        <v>2</v>
      </c>
      <c r="AI891">
        <v>424393347</v>
      </c>
      <c r="AJ891">
        <v>767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ROW(Source!A437)</f>
        <v>437</v>
      </c>
      <c r="B892">
        <v>424393348</v>
      </c>
      <c r="C892">
        <v>424237652</v>
      </c>
      <c r="D892">
        <v>417090896</v>
      </c>
      <c r="E892">
        <v>117</v>
      </c>
      <c r="F892">
        <v>1</v>
      </c>
      <c r="G892">
        <v>1</v>
      </c>
      <c r="H892">
        <v>1</v>
      </c>
      <c r="I892" t="s">
        <v>854</v>
      </c>
      <c r="J892" t="s">
        <v>3</v>
      </c>
      <c r="K892" t="s">
        <v>855</v>
      </c>
      <c r="L892">
        <v>1191</v>
      </c>
      <c r="N892">
        <v>1013</v>
      </c>
      <c r="O892" t="s">
        <v>856</v>
      </c>
      <c r="P892" t="s">
        <v>856</v>
      </c>
      <c r="Q892">
        <v>1</v>
      </c>
      <c r="X892">
        <v>0.49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2</v>
      </c>
      <c r="AF892" t="s">
        <v>407</v>
      </c>
      <c r="AG892">
        <v>0.14699999999999999</v>
      </c>
      <c r="AH892">
        <v>2</v>
      </c>
      <c r="AI892">
        <v>424393348</v>
      </c>
      <c r="AJ892">
        <v>768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ROW(Source!A437)</f>
        <v>437</v>
      </c>
      <c r="B893">
        <v>424393349</v>
      </c>
      <c r="C893">
        <v>424237652</v>
      </c>
      <c r="D893">
        <v>417097566</v>
      </c>
      <c r="E893">
        <v>1</v>
      </c>
      <c r="F893">
        <v>1</v>
      </c>
      <c r="G893">
        <v>1</v>
      </c>
      <c r="H893">
        <v>2</v>
      </c>
      <c r="I893" t="s">
        <v>1173</v>
      </c>
      <c r="J893" t="s">
        <v>1174</v>
      </c>
      <c r="K893" t="s">
        <v>1175</v>
      </c>
      <c r="L893">
        <v>1368</v>
      </c>
      <c r="N893">
        <v>1011</v>
      </c>
      <c r="O893" t="s">
        <v>748</v>
      </c>
      <c r="P893" t="s">
        <v>748</v>
      </c>
      <c r="Q893">
        <v>1</v>
      </c>
      <c r="X893">
        <v>0.49</v>
      </c>
      <c r="Y893">
        <v>0</v>
      </c>
      <c r="Z893">
        <v>346.73</v>
      </c>
      <c r="AA893">
        <v>539.69000000000005</v>
      </c>
      <c r="AB893">
        <v>0</v>
      </c>
      <c r="AC893">
        <v>0</v>
      </c>
      <c r="AD893">
        <v>1</v>
      </c>
      <c r="AE893">
        <v>0</v>
      </c>
      <c r="AF893" t="s">
        <v>407</v>
      </c>
      <c r="AG893">
        <v>0.14699999999999999</v>
      </c>
      <c r="AH893">
        <v>2</v>
      </c>
      <c r="AI893">
        <v>424393349</v>
      </c>
      <c r="AJ893">
        <v>769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ROW(Source!A437)</f>
        <v>437</v>
      </c>
      <c r="B894">
        <v>424393350</v>
      </c>
      <c r="C894">
        <v>424237652</v>
      </c>
      <c r="D894">
        <v>417163072</v>
      </c>
      <c r="E894">
        <v>1</v>
      </c>
      <c r="F894">
        <v>1</v>
      </c>
      <c r="G894">
        <v>1</v>
      </c>
      <c r="H894">
        <v>3</v>
      </c>
      <c r="I894" t="s">
        <v>1153</v>
      </c>
      <c r="J894" t="s">
        <v>1154</v>
      </c>
      <c r="K894" t="s">
        <v>1155</v>
      </c>
      <c r="L894">
        <v>1346</v>
      </c>
      <c r="N894">
        <v>1009</v>
      </c>
      <c r="O894" t="s">
        <v>1046</v>
      </c>
      <c r="P894" t="s">
        <v>1046</v>
      </c>
      <c r="Q894">
        <v>1</v>
      </c>
      <c r="X894">
        <v>4.3028000000000004</v>
      </c>
      <c r="Y894">
        <v>54.5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342</v>
      </c>
      <c r="AG894">
        <v>0</v>
      </c>
      <c r="AH894">
        <v>2</v>
      </c>
      <c r="AI894">
        <v>424393350</v>
      </c>
      <c r="AJ894">
        <v>770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ROW(Source!A437)</f>
        <v>437</v>
      </c>
      <c r="B895">
        <v>424393351</v>
      </c>
      <c r="C895">
        <v>424237652</v>
      </c>
      <c r="D895">
        <v>417096729</v>
      </c>
      <c r="E895">
        <v>117</v>
      </c>
      <c r="F895">
        <v>1</v>
      </c>
      <c r="G895">
        <v>1</v>
      </c>
      <c r="H895">
        <v>3</v>
      </c>
      <c r="I895" t="s">
        <v>1252</v>
      </c>
      <c r="J895" t="s">
        <v>3</v>
      </c>
      <c r="K895" t="s">
        <v>1253</v>
      </c>
      <c r="L895">
        <v>3277935</v>
      </c>
      <c r="N895">
        <v>1013</v>
      </c>
      <c r="O895" t="s">
        <v>1254</v>
      </c>
      <c r="P895" t="s">
        <v>1254</v>
      </c>
      <c r="Q895">
        <v>1</v>
      </c>
      <c r="X895">
        <v>2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 t="s">
        <v>342</v>
      </c>
      <c r="AG895">
        <v>0</v>
      </c>
      <c r="AH895">
        <v>3</v>
      </c>
      <c r="AI895">
        <v>-1</v>
      </c>
      <c r="AJ895" t="s">
        <v>3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ROW(Source!A438)</f>
        <v>438</v>
      </c>
      <c r="B896">
        <v>424393353</v>
      </c>
      <c r="C896">
        <v>424237665</v>
      </c>
      <c r="D896">
        <v>417090856</v>
      </c>
      <c r="E896">
        <v>117</v>
      </c>
      <c r="F896">
        <v>1</v>
      </c>
      <c r="G896">
        <v>1</v>
      </c>
      <c r="H896">
        <v>1</v>
      </c>
      <c r="I896" t="s">
        <v>852</v>
      </c>
      <c r="J896" t="s">
        <v>3</v>
      </c>
      <c r="K896" t="s">
        <v>853</v>
      </c>
      <c r="L896">
        <v>1369</v>
      </c>
      <c r="N896">
        <v>1013</v>
      </c>
      <c r="O896" t="s">
        <v>851</v>
      </c>
      <c r="P896" t="s">
        <v>851</v>
      </c>
      <c r="Q896">
        <v>1</v>
      </c>
      <c r="X896">
        <v>2.99</v>
      </c>
      <c r="Y896">
        <v>0</v>
      </c>
      <c r="Z896">
        <v>0</v>
      </c>
      <c r="AA896">
        <v>0</v>
      </c>
      <c r="AB896">
        <v>479.27</v>
      </c>
      <c r="AC896">
        <v>0</v>
      </c>
      <c r="AD896">
        <v>1</v>
      </c>
      <c r="AE896">
        <v>1</v>
      </c>
      <c r="AF896" t="s">
        <v>3</v>
      </c>
      <c r="AG896">
        <v>2.99</v>
      </c>
      <c r="AH896">
        <v>2</v>
      </c>
      <c r="AI896">
        <v>424393353</v>
      </c>
      <c r="AJ896">
        <v>771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ROW(Source!A438)</f>
        <v>438</v>
      </c>
      <c r="B897">
        <v>424393354</v>
      </c>
      <c r="C897">
        <v>424237665</v>
      </c>
      <c r="D897">
        <v>417090864</v>
      </c>
      <c r="E897">
        <v>117</v>
      </c>
      <c r="F897">
        <v>1</v>
      </c>
      <c r="G897">
        <v>1</v>
      </c>
      <c r="H897">
        <v>1</v>
      </c>
      <c r="I897" t="s">
        <v>1103</v>
      </c>
      <c r="J897" t="s">
        <v>3</v>
      </c>
      <c r="K897" t="s">
        <v>1104</v>
      </c>
      <c r="L897">
        <v>1369</v>
      </c>
      <c r="N897">
        <v>1013</v>
      </c>
      <c r="O897" t="s">
        <v>851</v>
      </c>
      <c r="P897" t="s">
        <v>851</v>
      </c>
      <c r="Q897">
        <v>1</v>
      </c>
      <c r="X897">
        <v>2.99</v>
      </c>
      <c r="Y897">
        <v>0</v>
      </c>
      <c r="Z897">
        <v>0</v>
      </c>
      <c r="AA897">
        <v>0</v>
      </c>
      <c r="AB897">
        <v>620.24</v>
      </c>
      <c r="AC897">
        <v>0</v>
      </c>
      <c r="AD897">
        <v>1</v>
      </c>
      <c r="AE897">
        <v>1</v>
      </c>
      <c r="AF897" t="s">
        <v>3</v>
      </c>
      <c r="AG897">
        <v>2.99</v>
      </c>
      <c r="AH897">
        <v>2</v>
      </c>
      <c r="AI897">
        <v>424393354</v>
      </c>
      <c r="AJ897">
        <v>772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ROW(Source!A438)</f>
        <v>438</v>
      </c>
      <c r="B898">
        <v>424393355</v>
      </c>
      <c r="C898">
        <v>424237665</v>
      </c>
      <c r="D898">
        <v>417090896</v>
      </c>
      <c r="E898">
        <v>117</v>
      </c>
      <c r="F898">
        <v>1</v>
      </c>
      <c r="G898">
        <v>1</v>
      </c>
      <c r="H898">
        <v>1</v>
      </c>
      <c r="I898" t="s">
        <v>854</v>
      </c>
      <c r="J898" t="s">
        <v>3</v>
      </c>
      <c r="K898" t="s">
        <v>855</v>
      </c>
      <c r="L898">
        <v>1191</v>
      </c>
      <c r="N898">
        <v>1013</v>
      </c>
      <c r="O898" t="s">
        <v>856</v>
      </c>
      <c r="P898" t="s">
        <v>856</v>
      </c>
      <c r="Q898">
        <v>1</v>
      </c>
      <c r="X898">
        <v>0.49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3</v>
      </c>
      <c r="AG898">
        <v>0.49</v>
      </c>
      <c r="AH898">
        <v>2</v>
      </c>
      <c r="AI898">
        <v>424393355</v>
      </c>
      <c r="AJ898">
        <v>773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ROW(Source!A438)</f>
        <v>438</v>
      </c>
      <c r="B899">
        <v>424393356</v>
      </c>
      <c r="C899">
        <v>424237665</v>
      </c>
      <c r="D899">
        <v>417097566</v>
      </c>
      <c r="E899">
        <v>1</v>
      </c>
      <c r="F899">
        <v>1</v>
      </c>
      <c r="G899">
        <v>1</v>
      </c>
      <c r="H899">
        <v>2</v>
      </c>
      <c r="I899" t="s">
        <v>1173</v>
      </c>
      <c r="J899" t="s">
        <v>1174</v>
      </c>
      <c r="K899" t="s">
        <v>1175</v>
      </c>
      <c r="L899">
        <v>1368</v>
      </c>
      <c r="N899">
        <v>1011</v>
      </c>
      <c r="O899" t="s">
        <v>748</v>
      </c>
      <c r="P899" t="s">
        <v>748</v>
      </c>
      <c r="Q899">
        <v>1</v>
      </c>
      <c r="X899">
        <v>0.49</v>
      </c>
      <c r="Y899">
        <v>0</v>
      </c>
      <c r="Z899">
        <v>346.73</v>
      </c>
      <c r="AA899">
        <v>539.69000000000005</v>
      </c>
      <c r="AB899">
        <v>0</v>
      </c>
      <c r="AC899">
        <v>0</v>
      </c>
      <c r="AD899">
        <v>1</v>
      </c>
      <c r="AE899">
        <v>0</v>
      </c>
      <c r="AF899" t="s">
        <v>3</v>
      </c>
      <c r="AG899">
        <v>0.49</v>
      </c>
      <c r="AH899">
        <v>2</v>
      </c>
      <c r="AI899">
        <v>424393356</v>
      </c>
      <c r="AJ899">
        <v>774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ROW(Source!A438)</f>
        <v>438</v>
      </c>
      <c r="B900">
        <v>424393357</v>
      </c>
      <c r="C900">
        <v>424237665</v>
      </c>
      <c r="D900">
        <v>417163072</v>
      </c>
      <c r="E900">
        <v>1</v>
      </c>
      <c r="F900">
        <v>1</v>
      </c>
      <c r="G900">
        <v>1</v>
      </c>
      <c r="H900">
        <v>3</v>
      </c>
      <c r="I900" t="s">
        <v>1153</v>
      </c>
      <c r="J900" t="s">
        <v>1154</v>
      </c>
      <c r="K900" t="s">
        <v>1155</v>
      </c>
      <c r="L900">
        <v>1346</v>
      </c>
      <c r="N900">
        <v>1009</v>
      </c>
      <c r="O900" t="s">
        <v>1046</v>
      </c>
      <c r="P900" t="s">
        <v>1046</v>
      </c>
      <c r="Q900">
        <v>1</v>
      </c>
      <c r="X900">
        <v>4.3028000000000004</v>
      </c>
      <c r="Y900">
        <v>54.5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15</v>
      </c>
      <c r="AG900">
        <v>0</v>
      </c>
      <c r="AH900">
        <v>2</v>
      </c>
      <c r="AI900">
        <v>424393357</v>
      </c>
      <c r="AJ900">
        <v>775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ROW(Source!A438)</f>
        <v>438</v>
      </c>
      <c r="B901">
        <v>424393358</v>
      </c>
      <c r="C901">
        <v>424237665</v>
      </c>
      <c r="D901">
        <v>417096729</v>
      </c>
      <c r="E901">
        <v>117</v>
      </c>
      <c r="F901">
        <v>1</v>
      </c>
      <c r="G901">
        <v>1</v>
      </c>
      <c r="H901">
        <v>3</v>
      </c>
      <c r="I901" t="s">
        <v>1252</v>
      </c>
      <c r="J901" t="s">
        <v>3</v>
      </c>
      <c r="K901" t="s">
        <v>1253</v>
      </c>
      <c r="L901">
        <v>3277935</v>
      </c>
      <c r="N901">
        <v>1013</v>
      </c>
      <c r="O901" t="s">
        <v>1254</v>
      </c>
      <c r="P901" t="s">
        <v>1254</v>
      </c>
      <c r="Q901">
        <v>1</v>
      </c>
      <c r="X901">
        <v>2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 t="s">
        <v>15</v>
      </c>
      <c r="AG901">
        <v>0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ROW(Source!A440)</f>
        <v>440</v>
      </c>
      <c r="B902">
        <v>424393360</v>
      </c>
      <c r="C902">
        <v>424237679</v>
      </c>
      <c r="D902">
        <v>417090856</v>
      </c>
      <c r="E902">
        <v>117</v>
      </c>
      <c r="F902">
        <v>1</v>
      </c>
      <c r="G902">
        <v>1</v>
      </c>
      <c r="H902">
        <v>1</v>
      </c>
      <c r="I902" t="s">
        <v>852</v>
      </c>
      <c r="J902" t="s">
        <v>3</v>
      </c>
      <c r="K902" t="s">
        <v>853</v>
      </c>
      <c r="L902">
        <v>1369</v>
      </c>
      <c r="N902">
        <v>1013</v>
      </c>
      <c r="O902" t="s">
        <v>851</v>
      </c>
      <c r="P902" t="s">
        <v>851</v>
      </c>
      <c r="Q902">
        <v>1</v>
      </c>
      <c r="X902">
        <v>2.13</v>
      </c>
      <c r="Y902">
        <v>0</v>
      </c>
      <c r="Z902">
        <v>0</v>
      </c>
      <c r="AA902">
        <v>0</v>
      </c>
      <c r="AB902">
        <v>479.27</v>
      </c>
      <c r="AC902">
        <v>0</v>
      </c>
      <c r="AD902">
        <v>1</v>
      </c>
      <c r="AE902">
        <v>1</v>
      </c>
      <c r="AF902" t="s">
        <v>407</v>
      </c>
      <c r="AG902">
        <v>0.6389999999999999</v>
      </c>
      <c r="AH902">
        <v>2</v>
      </c>
      <c r="AI902">
        <v>424393360</v>
      </c>
      <c r="AJ902">
        <v>776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ROW(Source!A440)</f>
        <v>440</v>
      </c>
      <c r="B903">
        <v>424393361</v>
      </c>
      <c r="C903">
        <v>424237679</v>
      </c>
      <c r="D903">
        <v>417090860</v>
      </c>
      <c r="E903">
        <v>117</v>
      </c>
      <c r="F903">
        <v>1</v>
      </c>
      <c r="G903">
        <v>1</v>
      </c>
      <c r="H903">
        <v>1</v>
      </c>
      <c r="I903" t="s">
        <v>1101</v>
      </c>
      <c r="J903" t="s">
        <v>3</v>
      </c>
      <c r="K903" t="s">
        <v>1102</v>
      </c>
      <c r="L903">
        <v>1369</v>
      </c>
      <c r="N903">
        <v>1013</v>
      </c>
      <c r="O903" t="s">
        <v>851</v>
      </c>
      <c r="P903" t="s">
        <v>851</v>
      </c>
      <c r="Q903">
        <v>1</v>
      </c>
      <c r="X903">
        <v>2.13</v>
      </c>
      <c r="Y903">
        <v>0</v>
      </c>
      <c r="Z903">
        <v>0</v>
      </c>
      <c r="AA903">
        <v>0</v>
      </c>
      <c r="AB903">
        <v>539.69000000000005</v>
      </c>
      <c r="AC903">
        <v>0</v>
      </c>
      <c r="AD903">
        <v>1</v>
      </c>
      <c r="AE903">
        <v>1</v>
      </c>
      <c r="AF903" t="s">
        <v>407</v>
      </c>
      <c r="AG903">
        <v>0.6389999999999999</v>
      </c>
      <c r="AH903">
        <v>2</v>
      </c>
      <c r="AI903">
        <v>424393361</v>
      </c>
      <c r="AJ903">
        <v>777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ROW(Source!A440)</f>
        <v>440</v>
      </c>
      <c r="B904">
        <v>424393362</v>
      </c>
      <c r="C904">
        <v>424237679</v>
      </c>
      <c r="D904">
        <v>417090896</v>
      </c>
      <c r="E904">
        <v>117</v>
      </c>
      <c r="F904">
        <v>1</v>
      </c>
      <c r="G904">
        <v>1</v>
      </c>
      <c r="H904">
        <v>1</v>
      </c>
      <c r="I904" t="s">
        <v>854</v>
      </c>
      <c r="J904" t="s">
        <v>3</v>
      </c>
      <c r="K904" t="s">
        <v>855</v>
      </c>
      <c r="L904">
        <v>1191</v>
      </c>
      <c r="N904">
        <v>1013</v>
      </c>
      <c r="O904" t="s">
        <v>856</v>
      </c>
      <c r="P904" t="s">
        <v>856</v>
      </c>
      <c r="Q904">
        <v>1</v>
      </c>
      <c r="X904">
        <v>0.49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407</v>
      </c>
      <c r="AG904">
        <v>0.14699999999999999</v>
      </c>
      <c r="AH904">
        <v>2</v>
      </c>
      <c r="AI904">
        <v>424393362</v>
      </c>
      <c r="AJ904">
        <v>778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ROW(Source!A440)</f>
        <v>440</v>
      </c>
      <c r="B905">
        <v>424393363</v>
      </c>
      <c r="C905">
        <v>424237679</v>
      </c>
      <c r="D905">
        <v>417097566</v>
      </c>
      <c r="E905">
        <v>1</v>
      </c>
      <c r="F905">
        <v>1</v>
      </c>
      <c r="G905">
        <v>1</v>
      </c>
      <c r="H905">
        <v>2</v>
      </c>
      <c r="I905" t="s">
        <v>1173</v>
      </c>
      <c r="J905" t="s">
        <v>1174</v>
      </c>
      <c r="K905" t="s">
        <v>1175</v>
      </c>
      <c r="L905">
        <v>1368</v>
      </c>
      <c r="N905">
        <v>1011</v>
      </c>
      <c r="O905" t="s">
        <v>748</v>
      </c>
      <c r="P905" t="s">
        <v>748</v>
      </c>
      <c r="Q905">
        <v>1</v>
      </c>
      <c r="X905">
        <v>0.49</v>
      </c>
      <c r="Y905">
        <v>0</v>
      </c>
      <c r="Z905">
        <v>346.73</v>
      </c>
      <c r="AA905">
        <v>539.69000000000005</v>
      </c>
      <c r="AB905">
        <v>0</v>
      </c>
      <c r="AC905">
        <v>0</v>
      </c>
      <c r="AD905">
        <v>1</v>
      </c>
      <c r="AE905">
        <v>0</v>
      </c>
      <c r="AF905" t="s">
        <v>407</v>
      </c>
      <c r="AG905">
        <v>0.14699999999999999</v>
      </c>
      <c r="AH905">
        <v>2</v>
      </c>
      <c r="AI905">
        <v>424393363</v>
      </c>
      <c r="AJ905">
        <v>779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ROW(Source!A440)</f>
        <v>440</v>
      </c>
      <c r="B906">
        <v>424393364</v>
      </c>
      <c r="C906">
        <v>424237679</v>
      </c>
      <c r="D906">
        <v>417163072</v>
      </c>
      <c r="E906">
        <v>1</v>
      </c>
      <c r="F906">
        <v>1</v>
      </c>
      <c r="G906">
        <v>1</v>
      </c>
      <c r="H906">
        <v>3</v>
      </c>
      <c r="I906" t="s">
        <v>1153</v>
      </c>
      <c r="J906" t="s">
        <v>1154</v>
      </c>
      <c r="K906" t="s">
        <v>1155</v>
      </c>
      <c r="L906">
        <v>1346</v>
      </c>
      <c r="N906">
        <v>1009</v>
      </c>
      <c r="O906" t="s">
        <v>1046</v>
      </c>
      <c r="P906" t="s">
        <v>1046</v>
      </c>
      <c r="Q906">
        <v>1</v>
      </c>
      <c r="X906">
        <v>2.8117999999999999</v>
      </c>
      <c r="Y906">
        <v>54.5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342</v>
      </c>
      <c r="AG906">
        <v>0</v>
      </c>
      <c r="AH906">
        <v>2</v>
      </c>
      <c r="AI906">
        <v>424393364</v>
      </c>
      <c r="AJ906">
        <v>780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ROW(Source!A440)</f>
        <v>440</v>
      </c>
      <c r="B907">
        <v>424393365</v>
      </c>
      <c r="C907">
        <v>424237679</v>
      </c>
      <c r="D907">
        <v>417096729</v>
      </c>
      <c r="E907">
        <v>117</v>
      </c>
      <c r="F907">
        <v>1</v>
      </c>
      <c r="G907">
        <v>1</v>
      </c>
      <c r="H907">
        <v>3</v>
      </c>
      <c r="I907" t="s">
        <v>1252</v>
      </c>
      <c r="J907" t="s">
        <v>3</v>
      </c>
      <c r="K907" t="s">
        <v>1253</v>
      </c>
      <c r="L907">
        <v>3277935</v>
      </c>
      <c r="N907">
        <v>1013</v>
      </c>
      <c r="O907" t="s">
        <v>1254</v>
      </c>
      <c r="P907" t="s">
        <v>1254</v>
      </c>
      <c r="Q907">
        <v>1</v>
      </c>
      <c r="X907">
        <v>2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 t="s">
        <v>342</v>
      </c>
      <c r="AG907">
        <v>0</v>
      </c>
      <c r="AH907">
        <v>3</v>
      </c>
      <c r="AI907">
        <v>-1</v>
      </c>
      <c r="AJ907" t="s">
        <v>3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ROW(Source!A441)</f>
        <v>441</v>
      </c>
      <c r="B908">
        <v>424393367</v>
      </c>
      <c r="C908">
        <v>424237692</v>
      </c>
      <c r="D908">
        <v>417090856</v>
      </c>
      <c r="E908">
        <v>117</v>
      </c>
      <c r="F908">
        <v>1</v>
      </c>
      <c r="G908">
        <v>1</v>
      </c>
      <c r="H908">
        <v>1</v>
      </c>
      <c r="I908" t="s">
        <v>852</v>
      </c>
      <c r="J908" t="s">
        <v>3</v>
      </c>
      <c r="K908" t="s">
        <v>853</v>
      </c>
      <c r="L908">
        <v>1369</v>
      </c>
      <c r="N908">
        <v>1013</v>
      </c>
      <c r="O908" t="s">
        <v>851</v>
      </c>
      <c r="P908" t="s">
        <v>851</v>
      </c>
      <c r="Q908">
        <v>1</v>
      </c>
      <c r="X908">
        <v>2.13</v>
      </c>
      <c r="Y908">
        <v>0</v>
      </c>
      <c r="Z908">
        <v>0</v>
      </c>
      <c r="AA908">
        <v>0</v>
      </c>
      <c r="AB908">
        <v>479.27</v>
      </c>
      <c r="AC908">
        <v>0</v>
      </c>
      <c r="AD908">
        <v>1</v>
      </c>
      <c r="AE908">
        <v>1</v>
      </c>
      <c r="AF908" t="s">
        <v>3</v>
      </c>
      <c r="AG908">
        <v>2.13</v>
      </c>
      <c r="AH908">
        <v>2</v>
      </c>
      <c r="AI908">
        <v>424393367</v>
      </c>
      <c r="AJ908">
        <v>781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ROW(Source!A441)</f>
        <v>441</v>
      </c>
      <c r="B909">
        <v>424393368</v>
      </c>
      <c r="C909">
        <v>424237692</v>
      </c>
      <c r="D909">
        <v>417090860</v>
      </c>
      <c r="E909">
        <v>117</v>
      </c>
      <c r="F909">
        <v>1</v>
      </c>
      <c r="G909">
        <v>1</v>
      </c>
      <c r="H909">
        <v>1</v>
      </c>
      <c r="I909" t="s">
        <v>1101</v>
      </c>
      <c r="J909" t="s">
        <v>3</v>
      </c>
      <c r="K909" t="s">
        <v>1102</v>
      </c>
      <c r="L909">
        <v>1369</v>
      </c>
      <c r="N909">
        <v>1013</v>
      </c>
      <c r="O909" t="s">
        <v>851</v>
      </c>
      <c r="P909" t="s">
        <v>851</v>
      </c>
      <c r="Q909">
        <v>1</v>
      </c>
      <c r="X909">
        <v>2.13</v>
      </c>
      <c r="Y909">
        <v>0</v>
      </c>
      <c r="Z909">
        <v>0</v>
      </c>
      <c r="AA909">
        <v>0</v>
      </c>
      <c r="AB909">
        <v>539.69000000000005</v>
      </c>
      <c r="AC909">
        <v>0</v>
      </c>
      <c r="AD909">
        <v>1</v>
      </c>
      <c r="AE909">
        <v>1</v>
      </c>
      <c r="AF909" t="s">
        <v>3</v>
      </c>
      <c r="AG909">
        <v>2.13</v>
      </c>
      <c r="AH909">
        <v>2</v>
      </c>
      <c r="AI909">
        <v>424393368</v>
      </c>
      <c r="AJ909">
        <v>782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ROW(Source!A441)</f>
        <v>441</v>
      </c>
      <c r="B910">
        <v>424393369</v>
      </c>
      <c r="C910">
        <v>424237692</v>
      </c>
      <c r="D910">
        <v>417090896</v>
      </c>
      <c r="E910">
        <v>117</v>
      </c>
      <c r="F910">
        <v>1</v>
      </c>
      <c r="G910">
        <v>1</v>
      </c>
      <c r="H910">
        <v>1</v>
      </c>
      <c r="I910" t="s">
        <v>854</v>
      </c>
      <c r="J910" t="s">
        <v>3</v>
      </c>
      <c r="K910" t="s">
        <v>855</v>
      </c>
      <c r="L910">
        <v>1191</v>
      </c>
      <c r="N910">
        <v>1013</v>
      </c>
      <c r="O910" t="s">
        <v>856</v>
      </c>
      <c r="P910" t="s">
        <v>856</v>
      </c>
      <c r="Q910">
        <v>1</v>
      </c>
      <c r="X910">
        <v>0.49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2</v>
      </c>
      <c r="AF910" t="s">
        <v>3</v>
      </c>
      <c r="AG910">
        <v>0.49</v>
      </c>
      <c r="AH910">
        <v>2</v>
      </c>
      <c r="AI910">
        <v>424393369</v>
      </c>
      <c r="AJ910">
        <v>783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ROW(Source!A441)</f>
        <v>441</v>
      </c>
      <c r="B911">
        <v>424393370</v>
      </c>
      <c r="C911">
        <v>424237692</v>
      </c>
      <c r="D911">
        <v>417097566</v>
      </c>
      <c r="E911">
        <v>1</v>
      </c>
      <c r="F911">
        <v>1</v>
      </c>
      <c r="G911">
        <v>1</v>
      </c>
      <c r="H911">
        <v>2</v>
      </c>
      <c r="I911" t="s">
        <v>1173</v>
      </c>
      <c r="J911" t="s">
        <v>1174</v>
      </c>
      <c r="K911" t="s">
        <v>1175</v>
      </c>
      <c r="L911">
        <v>1368</v>
      </c>
      <c r="N911">
        <v>1011</v>
      </c>
      <c r="O911" t="s">
        <v>748</v>
      </c>
      <c r="P911" t="s">
        <v>748</v>
      </c>
      <c r="Q911">
        <v>1</v>
      </c>
      <c r="X911">
        <v>0.49</v>
      </c>
      <c r="Y911">
        <v>0</v>
      </c>
      <c r="Z911">
        <v>346.73</v>
      </c>
      <c r="AA911">
        <v>539.69000000000005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0.49</v>
      </c>
      <c r="AH911">
        <v>2</v>
      </c>
      <c r="AI911">
        <v>424393370</v>
      </c>
      <c r="AJ911">
        <v>784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ROW(Source!A441)</f>
        <v>441</v>
      </c>
      <c r="B912">
        <v>424393371</v>
      </c>
      <c r="C912">
        <v>424237692</v>
      </c>
      <c r="D912">
        <v>417163072</v>
      </c>
      <c r="E912">
        <v>1</v>
      </c>
      <c r="F912">
        <v>1</v>
      </c>
      <c r="G912">
        <v>1</v>
      </c>
      <c r="H912">
        <v>3</v>
      </c>
      <c r="I912" t="s">
        <v>1153</v>
      </c>
      <c r="J912" t="s">
        <v>1154</v>
      </c>
      <c r="K912" t="s">
        <v>1155</v>
      </c>
      <c r="L912">
        <v>1346</v>
      </c>
      <c r="N912">
        <v>1009</v>
      </c>
      <c r="O912" t="s">
        <v>1046</v>
      </c>
      <c r="P912" t="s">
        <v>1046</v>
      </c>
      <c r="Q912">
        <v>1</v>
      </c>
      <c r="X912">
        <v>2.8117999999999999</v>
      </c>
      <c r="Y912">
        <v>54.5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15</v>
      </c>
      <c r="AG912">
        <v>0</v>
      </c>
      <c r="AH912">
        <v>2</v>
      </c>
      <c r="AI912">
        <v>424393371</v>
      </c>
      <c r="AJ912">
        <v>785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ROW(Source!A441)</f>
        <v>441</v>
      </c>
      <c r="B913">
        <v>424393372</v>
      </c>
      <c r="C913">
        <v>424237692</v>
      </c>
      <c r="D913">
        <v>417096729</v>
      </c>
      <c r="E913">
        <v>117</v>
      </c>
      <c r="F913">
        <v>1</v>
      </c>
      <c r="G913">
        <v>1</v>
      </c>
      <c r="H913">
        <v>3</v>
      </c>
      <c r="I913" t="s">
        <v>1252</v>
      </c>
      <c r="J913" t="s">
        <v>3</v>
      </c>
      <c r="K913" t="s">
        <v>1253</v>
      </c>
      <c r="L913">
        <v>3277935</v>
      </c>
      <c r="N913">
        <v>1013</v>
      </c>
      <c r="O913" t="s">
        <v>1254</v>
      </c>
      <c r="P913" t="s">
        <v>1254</v>
      </c>
      <c r="Q913">
        <v>1</v>
      </c>
      <c r="X913">
        <v>2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 t="s">
        <v>15</v>
      </c>
      <c r="AG913">
        <v>0</v>
      </c>
      <c r="AH913">
        <v>3</v>
      </c>
      <c r="AI913">
        <v>-1</v>
      </c>
      <c r="AJ913" t="s">
        <v>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ROW(Source!A442)</f>
        <v>442</v>
      </c>
      <c r="B914">
        <v>424393374</v>
      </c>
      <c r="C914">
        <v>424237705</v>
      </c>
      <c r="D914">
        <v>417090856</v>
      </c>
      <c r="E914">
        <v>117</v>
      </c>
      <c r="F914">
        <v>1</v>
      </c>
      <c r="G914">
        <v>1</v>
      </c>
      <c r="H914">
        <v>1</v>
      </c>
      <c r="I914" t="s">
        <v>852</v>
      </c>
      <c r="J914" t="s">
        <v>3</v>
      </c>
      <c r="K914" t="s">
        <v>853</v>
      </c>
      <c r="L914">
        <v>1369</v>
      </c>
      <c r="N914">
        <v>1013</v>
      </c>
      <c r="O914" t="s">
        <v>851</v>
      </c>
      <c r="P914" t="s">
        <v>851</v>
      </c>
      <c r="Q914">
        <v>1</v>
      </c>
      <c r="X914">
        <v>2.54</v>
      </c>
      <c r="Y914">
        <v>0</v>
      </c>
      <c r="Z914">
        <v>0</v>
      </c>
      <c r="AA914">
        <v>0</v>
      </c>
      <c r="AB914">
        <v>479.27</v>
      </c>
      <c r="AC914">
        <v>0</v>
      </c>
      <c r="AD914">
        <v>1</v>
      </c>
      <c r="AE914">
        <v>1</v>
      </c>
      <c r="AF914" t="s">
        <v>407</v>
      </c>
      <c r="AG914">
        <v>0.76200000000000001</v>
      </c>
      <c r="AH914">
        <v>2</v>
      </c>
      <c r="AI914">
        <v>424393374</v>
      </c>
      <c r="AJ914">
        <v>786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ROW(Source!A442)</f>
        <v>442</v>
      </c>
      <c r="B915">
        <v>424393375</v>
      </c>
      <c r="C915">
        <v>424237705</v>
      </c>
      <c r="D915">
        <v>417090864</v>
      </c>
      <c r="E915">
        <v>117</v>
      </c>
      <c r="F915">
        <v>1</v>
      </c>
      <c r="G915">
        <v>1</v>
      </c>
      <c r="H915">
        <v>1</v>
      </c>
      <c r="I915" t="s">
        <v>1103</v>
      </c>
      <c r="J915" t="s">
        <v>3</v>
      </c>
      <c r="K915" t="s">
        <v>1104</v>
      </c>
      <c r="L915">
        <v>1369</v>
      </c>
      <c r="N915">
        <v>1013</v>
      </c>
      <c r="O915" t="s">
        <v>851</v>
      </c>
      <c r="P915" t="s">
        <v>851</v>
      </c>
      <c r="Q915">
        <v>1</v>
      </c>
      <c r="X915">
        <v>2.54</v>
      </c>
      <c r="Y915">
        <v>0</v>
      </c>
      <c r="Z915">
        <v>0</v>
      </c>
      <c r="AA915">
        <v>0</v>
      </c>
      <c r="AB915">
        <v>620.24</v>
      </c>
      <c r="AC915">
        <v>0</v>
      </c>
      <c r="AD915">
        <v>1</v>
      </c>
      <c r="AE915">
        <v>1</v>
      </c>
      <c r="AF915" t="s">
        <v>407</v>
      </c>
      <c r="AG915">
        <v>0.76200000000000001</v>
      </c>
      <c r="AH915">
        <v>2</v>
      </c>
      <c r="AI915">
        <v>424393375</v>
      </c>
      <c r="AJ915">
        <v>787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ROW(Source!A442)</f>
        <v>442</v>
      </c>
      <c r="B916">
        <v>424393376</v>
      </c>
      <c r="C916">
        <v>424237705</v>
      </c>
      <c r="D916">
        <v>417090896</v>
      </c>
      <c r="E916">
        <v>117</v>
      </c>
      <c r="F916">
        <v>1</v>
      </c>
      <c r="G916">
        <v>1</v>
      </c>
      <c r="H916">
        <v>1</v>
      </c>
      <c r="I916" t="s">
        <v>854</v>
      </c>
      <c r="J916" t="s">
        <v>3</v>
      </c>
      <c r="K916" t="s">
        <v>855</v>
      </c>
      <c r="L916">
        <v>1191</v>
      </c>
      <c r="N916">
        <v>1013</v>
      </c>
      <c r="O916" t="s">
        <v>856</v>
      </c>
      <c r="P916" t="s">
        <v>856</v>
      </c>
      <c r="Q916">
        <v>1</v>
      </c>
      <c r="X916">
        <v>0.49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2</v>
      </c>
      <c r="AF916" t="s">
        <v>407</v>
      </c>
      <c r="AG916">
        <v>0.14699999999999999</v>
      </c>
      <c r="AH916">
        <v>2</v>
      </c>
      <c r="AI916">
        <v>424393376</v>
      </c>
      <c r="AJ916">
        <v>788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ROW(Source!A442)</f>
        <v>442</v>
      </c>
      <c r="B917">
        <v>424393377</v>
      </c>
      <c r="C917">
        <v>424237705</v>
      </c>
      <c r="D917">
        <v>417097566</v>
      </c>
      <c r="E917">
        <v>1</v>
      </c>
      <c r="F917">
        <v>1</v>
      </c>
      <c r="G917">
        <v>1</v>
      </c>
      <c r="H917">
        <v>2</v>
      </c>
      <c r="I917" t="s">
        <v>1173</v>
      </c>
      <c r="J917" t="s">
        <v>1174</v>
      </c>
      <c r="K917" t="s">
        <v>1175</v>
      </c>
      <c r="L917">
        <v>1368</v>
      </c>
      <c r="N917">
        <v>1011</v>
      </c>
      <c r="O917" t="s">
        <v>748</v>
      </c>
      <c r="P917" t="s">
        <v>748</v>
      </c>
      <c r="Q917">
        <v>1</v>
      </c>
      <c r="X917">
        <v>0.49</v>
      </c>
      <c r="Y917">
        <v>0</v>
      </c>
      <c r="Z917">
        <v>346.73</v>
      </c>
      <c r="AA917">
        <v>539.69000000000005</v>
      </c>
      <c r="AB917">
        <v>0</v>
      </c>
      <c r="AC917">
        <v>0</v>
      </c>
      <c r="AD917">
        <v>1</v>
      </c>
      <c r="AE917">
        <v>0</v>
      </c>
      <c r="AF917" t="s">
        <v>407</v>
      </c>
      <c r="AG917">
        <v>0.14699999999999999</v>
      </c>
      <c r="AH917">
        <v>2</v>
      </c>
      <c r="AI917">
        <v>424393377</v>
      </c>
      <c r="AJ917">
        <v>789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ROW(Source!A442)</f>
        <v>442</v>
      </c>
      <c r="B918">
        <v>424393378</v>
      </c>
      <c r="C918">
        <v>424237705</v>
      </c>
      <c r="D918">
        <v>417163072</v>
      </c>
      <c r="E918">
        <v>1</v>
      </c>
      <c r="F918">
        <v>1</v>
      </c>
      <c r="G918">
        <v>1</v>
      </c>
      <c r="H918">
        <v>3</v>
      </c>
      <c r="I918" t="s">
        <v>1153</v>
      </c>
      <c r="J918" t="s">
        <v>1154</v>
      </c>
      <c r="K918" t="s">
        <v>1155</v>
      </c>
      <c r="L918">
        <v>1346</v>
      </c>
      <c r="N918">
        <v>1009</v>
      </c>
      <c r="O918" t="s">
        <v>1046</v>
      </c>
      <c r="P918" t="s">
        <v>1046</v>
      </c>
      <c r="Q918">
        <v>1</v>
      </c>
      <c r="X918">
        <v>3.4744999999999999</v>
      </c>
      <c r="Y918">
        <v>54.5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342</v>
      </c>
      <c r="AG918">
        <v>0</v>
      </c>
      <c r="AH918">
        <v>2</v>
      </c>
      <c r="AI918">
        <v>424393378</v>
      </c>
      <c r="AJ918">
        <v>790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ROW(Source!A442)</f>
        <v>442</v>
      </c>
      <c r="B919">
        <v>424393379</v>
      </c>
      <c r="C919">
        <v>424237705</v>
      </c>
      <c r="D919">
        <v>417096729</v>
      </c>
      <c r="E919">
        <v>117</v>
      </c>
      <c r="F919">
        <v>1</v>
      </c>
      <c r="G919">
        <v>1</v>
      </c>
      <c r="H919">
        <v>3</v>
      </c>
      <c r="I919" t="s">
        <v>1252</v>
      </c>
      <c r="J919" t="s">
        <v>3</v>
      </c>
      <c r="K919" t="s">
        <v>1253</v>
      </c>
      <c r="L919">
        <v>3277935</v>
      </c>
      <c r="N919">
        <v>1013</v>
      </c>
      <c r="O919" t="s">
        <v>1254</v>
      </c>
      <c r="P919" t="s">
        <v>1254</v>
      </c>
      <c r="Q919">
        <v>1</v>
      </c>
      <c r="X919">
        <v>2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 t="s">
        <v>342</v>
      </c>
      <c r="AG919">
        <v>0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ROW(Source!A443)</f>
        <v>443</v>
      </c>
      <c r="B920">
        <v>424393381</v>
      </c>
      <c r="C920">
        <v>424237718</v>
      </c>
      <c r="D920">
        <v>417090856</v>
      </c>
      <c r="E920">
        <v>117</v>
      </c>
      <c r="F920">
        <v>1</v>
      </c>
      <c r="G920">
        <v>1</v>
      </c>
      <c r="H920">
        <v>1</v>
      </c>
      <c r="I920" t="s">
        <v>852</v>
      </c>
      <c r="J920" t="s">
        <v>3</v>
      </c>
      <c r="K920" t="s">
        <v>853</v>
      </c>
      <c r="L920">
        <v>1369</v>
      </c>
      <c r="N920">
        <v>1013</v>
      </c>
      <c r="O920" t="s">
        <v>851</v>
      </c>
      <c r="P920" t="s">
        <v>851</v>
      </c>
      <c r="Q920">
        <v>1</v>
      </c>
      <c r="X920">
        <v>2.54</v>
      </c>
      <c r="Y920">
        <v>0</v>
      </c>
      <c r="Z920">
        <v>0</v>
      </c>
      <c r="AA920">
        <v>0</v>
      </c>
      <c r="AB920">
        <v>479.27</v>
      </c>
      <c r="AC920">
        <v>0</v>
      </c>
      <c r="AD920">
        <v>1</v>
      </c>
      <c r="AE920">
        <v>1</v>
      </c>
      <c r="AF920" t="s">
        <v>3</v>
      </c>
      <c r="AG920">
        <v>2.54</v>
      </c>
      <c r="AH920">
        <v>2</v>
      </c>
      <c r="AI920">
        <v>424393381</v>
      </c>
      <c r="AJ920">
        <v>791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ROW(Source!A443)</f>
        <v>443</v>
      </c>
      <c r="B921">
        <v>424393382</v>
      </c>
      <c r="C921">
        <v>424237718</v>
      </c>
      <c r="D921">
        <v>417090864</v>
      </c>
      <c r="E921">
        <v>117</v>
      </c>
      <c r="F921">
        <v>1</v>
      </c>
      <c r="G921">
        <v>1</v>
      </c>
      <c r="H921">
        <v>1</v>
      </c>
      <c r="I921" t="s">
        <v>1103</v>
      </c>
      <c r="J921" t="s">
        <v>3</v>
      </c>
      <c r="K921" t="s">
        <v>1104</v>
      </c>
      <c r="L921">
        <v>1369</v>
      </c>
      <c r="N921">
        <v>1013</v>
      </c>
      <c r="O921" t="s">
        <v>851</v>
      </c>
      <c r="P921" t="s">
        <v>851</v>
      </c>
      <c r="Q921">
        <v>1</v>
      </c>
      <c r="X921">
        <v>2.54</v>
      </c>
      <c r="Y921">
        <v>0</v>
      </c>
      <c r="Z921">
        <v>0</v>
      </c>
      <c r="AA921">
        <v>0</v>
      </c>
      <c r="AB921">
        <v>620.24</v>
      </c>
      <c r="AC921">
        <v>0</v>
      </c>
      <c r="AD921">
        <v>1</v>
      </c>
      <c r="AE921">
        <v>1</v>
      </c>
      <c r="AF921" t="s">
        <v>3</v>
      </c>
      <c r="AG921">
        <v>2.54</v>
      </c>
      <c r="AH921">
        <v>2</v>
      </c>
      <c r="AI921">
        <v>424393382</v>
      </c>
      <c r="AJ921">
        <v>792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ROW(Source!A443)</f>
        <v>443</v>
      </c>
      <c r="B922">
        <v>424393383</v>
      </c>
      <c r="C922">
        <v>424237718</v>
      </c>
      <c r="D922">
        <v>417090896</v>
      </c>
      <c r="E922">
        <v>117</v>
      </c>
      <c r="F922">
        <v>1</v>
      </c>
      <c r="G922">
        <v>1</v>
      </c>
      <c r="H922">
        <v>1</v>
      </c>
      <c r="I922" t="s">
        <v>854</v>
      </c>
      <c r="J922" t="s">
        <v>3</v>
      </c>
      <c r="K922" t="s">
        <v>855</v>
      </c>
      <c r="L922">
        <v>1191</v>
      </c>
      <c r="N922">
        <v>1013</v>
      </c>
      <c r="O922" t="s">
        <v>856</v>
      </c>
      <c r="P922" t="s">
        <v>856</v>
      </c>
      <c r="Q922">
        <v>1</v>
      </c>
      <c r="X922">
        <v>0.49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2</v>
      </c>
      <c r="AF922" t="s">
        <v>3</v>
      </c>
      <c r="AG922">
        <v>0.49</v>
      </c>
      <c r="AH922">
        <v>2</v>
      </c>
      <c r="AI922">
        <v>424393383</v>
      </c>
      <c r="AJ922">
        <v>793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ROW(Source!A443)</f>
        <v>443</v>
      </c>
      <c r="B923">
        <v>424393384</v>
      </c>
      <c r="C923">
        <v>424237718</v>
      </c>
      <c r="D923">
        <v>417097566</v>
      </c>
      <c r="E923">
        <v>1</v>
      </c>
      <c r="F923">
        <v>1</v>
      </c>
      <c r="G923">
        <v>1</v>
      </c>
      <c r="H923">
        <v>2</v>
      </c>
      <c r="I923" t="s">
        <v>1173</v>
      </c>
      <c r="J923" t="s">
        <v>1174</v>
      </c>
      <c r="K923" t="s">
        <v>1175</v>
      </c>
      <c r="L923">
        <v>1368</v>
      </c>
      <c r="N923">
        <v>1011</v>
      </c>
      <c r="O923" t="s">
        <v>748</v>
      </c>
      <c r="P923" t="s">
        <v>748</v>
      </c>
      <c r="Q923">
        <v>1</v>
      </c>
      <c r="X923">
        <v>0.49</v>
      </c>
      <c r="Y923">
        <v>0</v>
      </c>
      <c r="Z923">
        <v>346.73</v>
      </c>
      <c r="AA923">
        <v>539.69000000000005</v>
      </c>
      <c r="AB923">
        <v>0</v>
      </c>
      <c r="AC923">
        <v>0</v>
      </c>
      <c r="AD923">
        <v>1</v>
      </c>
      <c r="AE923">
        <v>0</v>
      </c>
      <c r="AF923" t="s">
        <v>3</v>
      </c>
      <c r="AG923">
        <v>0.49</v>
      </c>
      <c r="AH923">
        <v>2</v>
      </c>
      <c r="AI923">
        <v>424393384</v>
      </c>
      <c r="AJ923">
        <v>794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ROW(Source!A443)</f>
        <v>443</v>
      </c>
      <c r="B924">
        <v>424393385</v>
      </c>
      <c r="C924">
        <v>424237718</v>
      </c>
      <c r="D924">
        <v>417163072</v>
      </c>
      <c r="E924">
        <v>1</v>
      </c>
      <c r="F924">
        <v>1</v>
      </c>
      <c r="G924">
        <v>1</v>
      </c>
      <c r="H924">
        <v>3</v>
      </c>
      <c r="I924" t="s">
        <v>1153</v>
      </c>
      <c r="J924" t="s">
        <v>1154</v>
      </c>
      <c r="K924" t="s">
        <v>1155</v>
      </c>
      <c r="L924">
        <v>1346</v>
      </c>
      <c r="N924">
        <v>1009</v>
      </c>
      <c r="O924" t="s">
        <v>1046</v>
      </c>
      <c r="P924" t="s">
        <v>1046</v>
      </c>
      <c r="Q924">
        <v>1</v>
      </c>
      <c r="X924">
        <v>3.4744999999999999</v>
      </c>
      <c r="Y924">
        <v>54.5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15</v>
      </c>
      <c r="AG924">
        <v>0</v>
      </c>
      <c r="AH924">
        <v>2</v>
      </c>
      <c r="AI924">
        <v>424393385</v>
      </c>
      <c r="AJ924">
        <v>795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ROW(Source!A443)</f>
        <v>443</v>
      </c>
      <c r="B925">
        <v>424393386</v>
      </c>
      <c r="C925">
        <v>424237718</v>
      </c>
      <c r="D925">
        <v>417096729</v>
      </c>
      <c r="E925">
        <v>117</v>
      </c>
      <c r="F925">
        <v>1</v>
      </c>
      <c r="G925">
        <v>1</v>
      </c>
      <c r="H925">
        <v>3</v>
      </c>
      <c r="I925" t="s">
        <v>1252</v>
      </c>
      <c r="J925" t="s">
        <v>3</v>
      </c>
      <c r="K925" t="s">
        <v>1253</v>
      </c>
      <c r="L925">
        <v>3277935</v>
      </c>
      <c r="N925">
        <v>1013</v>
      </c>
      <c r="O925" t="s">
        <v>1254</v>
      </c>
      <c r="P925" t="s">
        <v>1254</v>
      </c>
      <c r="Q925">
        <v>1</v>
      </c>
      <c r="X925">
        <v>2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 t="s">
        <v>15</v>
      </c>
      <c r="AG925">
        <v>0</v>
      </c>
      <c r="AH925">
        <v>3</v>
      </c>
      <c r="AI925">
        <v>-1</v>
      </c>
      <c r="AJ925" t="s">
        <v>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ROW(Source!A444)</f>
        <v>444</v>
      </c>
      <c r="B926">
        <v>424393398</v>
      </c>
      <c r="C926">
        <v>424237731</v>
      </c>
      <c r="D926">
        <v>417090856</v>
      </c>
      <c r="E926">
        <v>117</v>
      </c>
      <c r="F926">
        <v>1</v>
      </c>
      <c r="G926">
        <v>1</v>
      </c>
      <c r="H926">
        <v>1</v>
      </c>
      <c r="I926" t="s">
        <v>852</v>
      </c>
      <c r="J926" t="s">
        <v>3</v>
      </c>
      <c r="K926" t="s">
        <v>853</v>
      </c>
      <c r="L926">
        <v>1369</v>
      </c>
      <c r="N926">
        <v>1013</v>
      </c>
      <c r="O926" t="s">
        <v>851</v>
      </c>
      <c r="P926" t="s">
        <v>851</v>
      </c>
      <c r="Q926">
        <v>1</v>
      </c>
      <c r="X926">
        <v>3.23</v>
      </c>
      <c r="Y926">
        <v>0</v>
      </c>
      <c r="Z926">
        <v>0</v>
      </c>
      <c r="AA926">
        <v>0</v>
      </c>
      <c r="AB926">
        <v>479.27</v>
      </c>
      <c r="AC926">
        <v>0</v>
      </c>
      <c r="AD926">
        <v>1</v>
      </c>
      <c r="AE926">
        <v>1</v>
      </c>
      <c r="AF926" t="s">
        <v>407</v>
      </c>
      <c r="AG926">
        <v>0.96899999999999997</v>
      </c>
      <c r="AH926">
        <v>2</v>
      </c>
      <c r="AI926">
        <v>424393398</v>
      </c>
      <c r="AJ926">
        <v>796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ROW(Source!A444)</f>
        <v>444</v>
      </c>
      <c r="B927">
        <v>424393399</v>
      </c>
      <c r="C927">
        <v>424237731</v>
      </c>
      <c r="D927">
        <v>417090864</v>
      </c>
      <c r="E927">
        <v>117</v>
      </c>
      <c r="F927">
        <v>1</v>
      </c>
      <c r="G927">
        <v>1</v>
      </c>
      <c r="H927">
        <v>1</v>
      </c>
      <c r="I927" t="s">
        <v>1103</v>
      </c>
      <c r="J927" t="s">
        <v>3</v>
      </c>
      <c r="K927" t="s">
        <v>1104</v>
      </c>
      <c r="L927">
        <v>1369</v>
      </c>
      <c r="N927">
        <v>1013</v>
      </c>
      <c r="O927" t="s">
        <v>851</v>
      </c>
      <c r="P927" t="s">
        <v>851</v>
      </c>
      <c r="Q927">
        <v>1</v>
      </c>
      <c r="X927">
        <v>3.23</v>
      </c>
      <c r="Y927">
        <v>0</v>
      </c>
      <c r="Z927">
        <v>0</v>
      </c>
      <c r="AA927">
        <v>0</v>
      </c>
      <c r="AB927">
        <v>620.24</v>
      </c>
      <c r="AC927">
        <v>0</v>
      </c>
      <c r="AD927">
        <v>1</v>
      </c>
      <c r="AE927">
        <v>1</v>
      </c>
      <c r="AF927" t="s">
        <v>407</v>
      </c>
      <c r="AG927">
        <v>0.96899999999999997</v>
      </c>
      <c r="AH927">
        <v>2</v>
      </c>
      <c r="AI927">
        <v>424393399</v>
      </c>
      <c r="AJ927">
        <v>797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ROW(Source!A444)</f>
        <v>444</v>
      </c>
      <c r="B928">
        <v>424393400</v>
      </c>
      <c r="C928">
        <v>424237731</v>
      </c>
      <c r="D928">
        <v>417090896</v>
      </c>
      <c r="E928">
        <v>117</v>
      </c>
      <c r="F928">
        <v>1</v>
      </c>
      <c r="G928">
        <v>1</v>
      </c>
      <c r="H928">
        <v>1</v>
      </c>
      <c r="I928" t="s">
        <v>854</v>
      </c>
      <c r="J928" t="s">
        <v>3</v>
      </c>
      <c r="K928" t="s">
        <v>855</v>
      </c>
      <c r="L928">
        <v>1191</v>
      </c>
      <c r="N928">
        <v>1013</v>
      </c>
      <c r="O928" t="s">
        <v>856</v>
      </c>
      <c r="P928" t="s">
        <v>856</v>
      </c>
      <c r="Q928">
        <v>1</v>
      </c>
      <c r="X928">
        <v>0.49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2</v>
      </c>
      <c r="AF928" t="s">
        <v>407</v>
      </c>
      <c r="AG928">
        <v>0.14699999999999999</v>
      </c>
      <c r="AH928">
        <v>2</v>
      </c>
      <c r="AI928">
        <v>424393400</v>
      </c>
      <c r="AJ928">
        <v>798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ROW(Source!A444)</f>
        <v>444</v>
      </c>
      <c r="B929">
        <v>424393401</v>
      </c>
      <c r="C929">
        <v>424237731</v>
      </c>
      <c r="D929">
        <v>417097566</v>
      </c>
      <c r="E929">
        <v>1</v>
      </c>
      <c r="F929">
        <v>1</v>
      </c>
      <c r="G929">
        <v>1</v>
      </c>
      <c r="H929">
        <v>2</v>
      </c>
      <c r="I929" t="s">
        <v>1173</v>
      </c>
      <c r="J929" t="s">
        <v>1174</v>
      </c>
      <c r="K929" t="s">
        <v>1175</v>
      </c>
      <c r="L929">
        <v>1368</v>
      </c>
      <c r="N929">
        <v>1011</v>
      </c>
      <c r="O929" t="s">
        <v>748</v>
      </c>
      <c r="P929" t="s">
        <v>748</v>
      </c>
      <c r="Q929">
        <v>1</v>
      </c>
      <c r="X929">
        <v>0.49</v>
      </c>
      <c r="Y929">
        <v>0</v>
      </c>
      <c r="Z929">
        <v>346.73</v>
      </c>
      <c r="AA929">
        <v>539.69000000000005</v>
      </c>
      <c r="AB929">
        <v>0</v>
      </c>
      <c r="AC929">
        <v>0</v>
      </c>
      <c r="AD929">
        <v>1</v>
      </c>
      <c r="AE929">
        <v>0</v>
      </c>
      <c r="AF929" t="s">
        <v>407</v>
      </c>
      <c r="AG929">
        <v>0.14699999999999999</v>
      </c>
      <c r="AH929">
        <v>2</v>
      </c>
      <c r="AI929">
        <v>424393401</v>
      </c>
      <c r="AJ929">
        <v>799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ROW(Source!A444)</f>
        <v>444</v>
      </c>
      <c r="B930">
        <v>424393402</v>
      </c>
      <c r="C930">
        <v>424237731</v>
      </c>
      <c r="D930">
        <v>417163072</v>
      </c>
      <c r="E930">
        <v>1</v>
      </c>
      <c r="F930">
        <v>1</v>
      </c>
      <c r="G930">
        <v>1</v>
      </c>
      <c r="H930">
        <v>3</v>
      </c>
      <c r="I930" t="s">
        <v>1153</v>
      </c>
      <c r="J930" t="s">
        <v>1154</v>
      </c>
      <c r="K930" t="s">
        <v>1155</v>
      </c>
      <c r="L930">
        <v>1346</v>
      </c>
      <c r="N930">
        <v>1009</v>
      </c>
      <c r="O930" t="s">
        <v>1046</v>
      </c>
      <c r="P930" t="s">
        <v>1046</v>
      </c>
      <c r="Q930">
        <v>1</v>
      </c>
      <c r="X930">
        <v>4.423</v>
      </c>
      <c r="Y930">
        <v>54.5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342</v>
      </c>
      <c r="AG930">
        <v>0</v>
      </c>
      <c r="AH930">
        <v>2</v>
      </c>
      <c r="AI930">
        <v>424393402</v>
      </c>
      <c r="AJ930">
        <v>800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ROW(Source!A444)</f>
        <v>444</v>
      </c>
      <c r="B931">
        <v>424393403</v>
      </c>
      <c r="C931">
        <v>424237731</v>
      </c>
      <c r="D931">
        <v>417096729</v>
      </c>
      <c r="E931">
        <v>117</v>
      </c>
      <c r="F931">
        <v>1</v>
      </c>
      <c r="G931">
        <v>1</v>
      </c>
      <c r="H931">
        <v>3</v>
      </c>
      <c r="I931" t="s">
        <v>1252</v>
      </c>
      <c r="J931" t="s">
        <v>3</v>
      </c>
      <c r="K931" t="s">
        <v>1253</v>
      </c>
      <c r="L931">
        <v>3277935</v>
      </c>
      <c r="N931">
        <v>1013</v>
      </c>
      <c r="O931" t="s">
        <v>1254</v>
      </c>
      <c r="P931" t="s">
        <v>1254</v>
      </c>
      <c r="Q931">
        <v>1</v>
      </c>
      <c r="X931">
        <v>2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 t="s">
        <v>342</v>
      </c>
      <c r="AG931">
        <v>0</v>
      </c>
      <c r="AH931">
        <v>3</v>
      </c>
      <c r="AI931">
        <v>-1</v>
      </c>
      <c r="AJ931" t="s">
        <v>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ROW(Source!A445)</f>
        <v>445</v>
      </c>
      <c r="B932">
        <v>424393405</v>
      </c>
      <c r="C932">
        <v>424237744</v>
      </c>
      <c r="D932">
        <v>417090856</v>
      </c>
      <c r="E932">
        <v>117</v>
      </c>
      <c r="F932">
        <v>1</v>
      </c>
      <c r="G932">
        <v>1</v>
      </c>
      <c r="H932">
        <v>1</v>
      </c>
      <c r="I932" t="s">
        <v>852</v>
      </c>
      <c r="J932" t="s">
        <v>3</v>
      </c>
      <c r="K932" t="s">
        <v>853</v>
      </c>
      <c r="L932">
        <v>1369</v>
      </c>
      <c r="N932">
        <v>1013</v>
      </c>
      <c r="O932" t="s">
        <v>851</v>
      </c>
      <c r="P932" t="s">
        <v>851</v>
      </c>
      <c r="Q932">
        <v>1</v>
      </c>
      <c r="X932">
        <v>3.23</v>
      </c>
      <c r="Y932">
        <v>0</v>
      </c>
      <c r="Z932">
        <v>0</v>
      </c>
      <c r="AA932">
        <v>0</v>
      </c>
      <c r="AB932">
        <v>479.27</v>
      </c>
      <c r="AC932">
        <v>0</v>
      </c>
      <c r="AD932">
        <v>1</v>
      </c>
      <c r="AE932">
        <v>1</v>
      </c>
      <c r="AF932" t="s">
        <v>3</v>
      </c>
      <c r="AG932">
        <v>3.23</v>
      </c>
      <c r="AH932">
        <v>2</v>
      </c>
      <c r="AI932">
        <v>424393405</v>
      </c>
      <c r="AJ932">
        <v>801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ROW(Source!A445)</f>
        <v>445</v>
      </c>
      <c r="B933">
        <v>424393406</v>
      </c>
      <c r="C933">
        <v>424237744</v>
      </c>
      <c r="D933">
        <v>417090864</v>
      </c>
      <c r="E933">
        <v>117</v>
      </c>
      <c r="F933">
        <v>1</v>
      </c>
      <c r="G933">
        <v>1</v>
      </c>
      <c r="H933">
        <v>1</v>
      </c>
      <c r="I933" t="s">
        <v>1103</v>
      </c>
      <c r="J933" t="s">
        <v>3</v>
      </c>
      <c r="K933" t="s">
        <v>1104</v>
      </c>
      <c r="L933">
        <v>1369</v>
      </c>
      <c r="N933">
        <v>1013</v>
      </c>
      <c r="O933" t="s">
        <v>851</v>
      </c>
      <c r="P933" t="s">
        <v>851</v>
      </c>
      <c r="Q933">
        <v>1</v>
      </c>
      <c r="X933">
        <v>3.23</v>
      </c>
      <c r="Y933">
        <v>0</v>
      </c>
      <c r="Z933">
        <v>0</v>
      </c>
      <c r="AA933">
        <v>0</v>
      </c>
      <c r="AB933">
        <v>620.24</v>
      </c>
      <c r="AC933">
        <v>0</v>
      </c>
      <c r="AD933">
        <v>1</v>
      </c>
      <c r="AE933">
        <v>1</v>
      </c>
      <c r="AF933" t="s">
        <v>3</v>
      </c>
      <c r="AG933">
        <v>3.23</v>
      </c>
      <c r="AH933">
        <v>2</v>
      </c>
      <c r="AI933">
        <v>424393406</v>
      </c>
      <c r="AJ933">
        <v>802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ROW(Source!A445)</f>
        <v>445</v>
      </c>
      <c r="B934">
        <v>424393407</v>
      </c>
      <c r="C934">
        <v>424237744</v>
      </c>
      <c r="D934">
        <v>417090896</v>
      </c>
      <c r="E934">
        <v>117</v>
      </c>
      <c r="F934">
        <v>1</v>
      </c>
      <c r="G934">
        <v>1</v>
      </c>
      <c r="H934">
        <v>1</v>
      </c>
      <c r="I934" t="s">
        <v>854</v>
      </c>
      <c r="J934" t="s">
        <v>3</v>
      </c>
      <c r="K934" t="s">
        <v>855</v>
      </c>
      <c r="L934">
        <v>1191</v>
      </c>
      <c r="N934">
        <v>1013</v>
      </c>
      <c r="O934" t="s">
        <v>856</v>
      </c>
      <c r="P934" t="s">
        <v>856</v>
      </c>
      <c r="Q934">
        <v>1</v>
      </c>
      <c r="X934">
        <v>0.49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2</v>
      </c>
      <c r="AF934" t="s">
        <v>3</v>
      </c>
      <c r="AG934">
        <v>0.49</v>
      </c>
      <c r="AH934">
        <v>2</v>
      </c>
      <c r="AI934">
        <v>424393407</v>
      </c>
      <c r="AJ934">
        <v>803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ROW(Source!A445)</f>
        <v>445</v>
      </c>
      <c r="B935">
        <v>424393408</v>
      </c>
      <c r="C935">
        <v>424237744</v>
      </c>
      <c r="D935">
        <v>417097566</v>
      </c>
      <c r="E935">
        <v>1</v>
      </c>
      <c r="F935">
        <v>1</v>
      </c>
      <c r="G935">
        <v>1</v>
      </c>
      <c r="H935">
        <v>2</v>
      </c>
      <c r="I935" t="s">
        <v>1173</v>
      </c>
      <c r="J935" t="s">
        <v>1174</v>
      </c>
      <c r="K935" t="s">
        <v>1175</v>
      </c>
      <c r="L935">
        <v>1368</v>
      </c>
      <c r="N935">
        <v>1011</v>
      </c>
      <c r="O935" t="s">
        <v>748</v>
      </c>
      <c r="P935" t="s">
        <v>748</v>
      </c>
      <c r="Q935">
        <v>1</v>
      </c>
      <c r="X935">
        <v>0.49</v>
      </c>
      <c r="Y935">
        <v>0</v>
      </c>
      <c r="Z935">
        <v>346.73</v>
      </c>
      <c r="AA935">
        <v>539.69000000000005</v>
      </c>
      <c r="AB935">
        <v>0</v>
      </c>
      <c r="AC935">
        <v>0</v>
      </c>
      <c r="AD935">
        <v>1</v>
      </c>
      <c r="AE935">
        <v>0</v>
      </c>
      <c r="AF935" t="s">
        <v>3</v>
      </c>
      <c r="AG935">
        <v>0.49</v>
      </c>
      <c r="AH935">
        <v>2</v>
      </c>
      <c r="AI935">
        <v>424393408</v>
      </c>
      <c r="AJ935">
        <v>804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ROW(Source!A445)</f>
        <v>445</v>
      </c>
      <c r="B936">
        <v>424393409</v>
      </c>
      <c r="C936">
        <v>424237744</v>
      </c>
      <c r="D936">
        <v>417163072</v>
      </c>
      <c r="E936">
        <v>1</v>
      </c>
      <c r="F936">
        <v>1</v>
      </c>
      <c r="G936">
        <v>1</v>
      </c>
      <c r="H936">
        <v>3</v>
      </c>
      <c r="I936" t="s">
        <v>1153</v>
      </c>
      <c r="J936" t="s">
        <v>1154</v>
      </c>
      <c r="K936" t="s">
        <v>1155</v>
      </c>
      <c r="L936">
        <v>1346</v>
      </c>
      <c r="N936">
        <v>1009</v>
      </c>
      <c r="O936" t="s">
        <v>1046</v>
      </c>
      <c r="P936" t="s">
        <v>1046</v>
      </c>
      <c r="Q936">
        <v>1</v>
      </c>
      <c r="X936">
        <v>4.423</v>
      </c>
      <c r="Y936">
        <v>54.5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15</v>
      </c>
      <c r="AG936">
        <v>0</v>
      </c>
      <c r="AH936">
        <v>2</v>
      </c>
      <c r="AI936">
        <v>424393409</v>
      </c>
      <c r="AJ936">
        <v>805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ROW(Source!A445)</f>
        <v>445</v>
      </c>
      <c r="B937">
        <v>424393410</v>
      </c>
      <c r="C937">
        <v>424237744</v>
      </c>
      <c r="D937">
        <v>417096729</v>
      </c>
      <c r="E937">
        <v>117</v>
      </c>
      <c r="F937">
        <v>1</v>
      </c>
      <c r="G937">
        <v>1</v>
      </c>
      <c r="H937">
        <v>3</v>
      </c>
      <c r="I937" t="s">
        <v>1252</v>
      </c>
      <c r="J937" t="s">
        <v>3</v>
      </c>
      <c r="K937" t="s">
        <v>1253</v>
      </c>
      <c r="L937">
        <v>3277935</v>
      </c>
      <c r="N937">
        <v>1013</v>
      </c>
      <c r="O937" t="s">
        <v>1254</v>
      </c>
      <c r="P937" t="s">
        <v>1254</v>
      </c>
      <c r="Q937">
        <v>1</v>
      </c>
      <c r="X937">
        <v>2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 t="s">
        <v>15</v>
      </c>
      <c r="AG937">
        <v>0</v>
      </c>
      <c r="AH937">
        <v>3</v>
      </c>
      <c r="AI937">
        <v>-1</v>
      </c>
      <c r="AJ937" t="s">
        <v>3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ROW(Source!A447)</f>
        <v>447</v>
      </c>
      <c r="B938">
        <v>424393412</v>
      </c>
      <c r="C938">
        <v>424237758</v>
      </c>
      <c r="D938">
        <v>417090726</v>
      </c>
      <c r="E938">
        <v>117</v>
      </c>
      <c r="F938">
        <v>1</v>
      </c>
      <c r="G938">
        <v>1</v>
      </c>
      <c r="H938">
        <v>1</v>
      </c>
      <c r="I938" t="s">
        <v>969</v>
      </c>
      <c r="J938" t="s">
        <v>3</v>
      </c>
      <c r="K938" t="s">
        <v>970</v>
      </c>
      <c r="L938">
        <v>1191</v>
      </c>
      <c r="N938">
        <v>1013</v>
      </c>
      <c r="O938" t="s">
        <v>856</v>
      </c>
      <c r="P938" t="s">
        <v>856</v>
      </c>
      <c r="Q938">
        <v>1</v>
      </c>
      <c r="X938">
        <v>13.52</v>
      </c>
      <c r="Y938">
        <v>0</v>
      </c>
      <c r="Z938">
        <v>0</v>
      </c>
      <c r="AA938">
        <v>0</v>
      </c>
      <c r="AB938">
        <v>539.69000000000005</v>
      </c>
      <c r="AC938">
        <v>0</v>
      </c>
      <c r="AD938">
        <v>1</v>
      </c>
      <c r="AE938">
        <v>1</v>
      </c>
      <c r="AF938" t="s">
        <v>407</v>
      </c>
      <c r="AG938">
        <v>4.056</v>
      </c>
      <c r="AH938">
        <v>2</v>
      </c>
      <c r="AI938">
        <v>424393412</v>
      </c>
      <c r="AJ938">
        <v>806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ROW(Source!A447)</f>
        <v>447</v>
      </c>
      <c r="B939">
        <v>424393413</v>
      </c>
      <c r="C939">
        <v>424237758</v>
      </c>
      <c r="D939">
        <v>417090896</v>
      </c>
      <c r="E939">
        <v>117</v>
      </c>
      <c r="F939">
        <v>1</v>
      </c>
      <c r="G939">
        <v>1</v>
      </c>
      <c r="H939">
        <v>1</v>
      </c>
      <c r="I939" t="s">
        <v>854</v>
      </c>
      <c r="J939" t="s">
        <v>3</v>
      </c>
      <c r="K939" t="s">
        <v>855</v>
      </c>
      <c r="L939">
        <v>1191</v>
      </c>
      <c r="N939">
        <v>1013</v>
      </c>
      <c r="O939" t="s">
        <v>856</v>
      </c>
      <c r="P939" t="s">
        <v>856</v>
      </c>
      <c r="Q939">
        <v>1</v>
      </c>
      <c r="X939">
        <v>0.16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2</v>
      </c>
      <c r="AF939" t="s">
        <v>407</v>
      </c>
      <c r="AG939">
        <v>4.8000000000000001E-2</v>
      </c>
      <c r="AH939">
        <v>2</v>
      </c>
      <c r="AI939">
        <v>424393413</v>
      </c>
      <c r="AJ939">
        <v>807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ROW(Source!A447)</f>
        <v>447</v>
      </c>
      <c r="B940">
        <v>424393414</v>
      </c>
      <c r="C940">
        <v>424237758</v>
      </c>
      <c r="D940">
        <v>417097392</v>
      </c>
      <c r="E940">
        <v>1</v>
      </c>
      <c r="F940">
        <v>1</v>
      </c>
      <c r="G940">
        <v>1</v>
      </c>
      <c r="H940">
        <v>2</v>
      </c>
      <c r="I940" t="s">
        <v>963</v>
      </c>
      <c r="J940" t="s">
        <v>964</v>
      </c>
      <c r="K940" t="s">
        <v>965</v>
      </c>
      <c r="L940">
        <v>1368</v>
      </c>
      <c r="N940">
        <v>1011</v>
      </c>
      <c r="O940" t="s">
        <v>748</v>
      </c>
      <c r="P940" t="s">
        <v>748</v>
      </c>
      <c r="Q940">
        <v>1</v>
      </c>
      <c r="X940">
        <v>0.08</v>
      </c>
      <c r="Y940">
        <v>0</v>
      </c>
      <c r="Z940">
        <v>1626.29</v>
      </c>
      <c r="AA940">
        <v>724.95</v>
      </c>
      <c r="AB940">
        <v>0</v>
      </c>
      <c r="AC940">
        <v>0</v>
      </c>
      <c r="AD940">
        <v>1</v>
      </c>
      <c r="AE940">
        <v>0</v>
      </c>
      <c r="AF940" t="s">
        <v>407</v>
      </c>
      <c r="AG940">
        <v>2.4E-2</v>
      </c>
      <c r="AH940">
        <v>2</v>
      </c>
      <c r="AI940">
        <v>424393414</v>
      </c>
      <c r="AJ940">
        <v>808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ROW(Source!A447)</f>
        <v>447</v>
      </c>
      <c r="B941">
        <v>424393415</v>
      </c>
      <c r="C941">
        <v>424237758</v>
      </c>
      <c r="D941">
        <v>417098287</v>
      </c>
      <c r="E941">
        <v>1</v>
      </c>
      <c r="F941">
        <v>1</v>
      </c>
      <c r="G941">
        <v>1</v>
      </c>
      <c r="H941">
        <v>2</v>
      </c>
      <c r="I941" t="s">
        <v>901</v>
      </c>
      <c r="J941" t="s">
        <v>902</v>
      </c>
      <c r="K941" t="s">
        <v>903</v>
      </c>
      <c r="L941">
        <v>1368</v>
      </c>
      <c r="N941">
        <v>1011</v>
      </c>
      <c r="O941" t="s">
        <v>748</v>
      </c>
      <c r="P941" t="s">
        <v>748</v>
      </c>
      <c r="Q941">
        <v>1</v>
      </c>
      <c r="X941">
        <v>0.08</v>
      </c>
      <c r="Y941">
        <v>0</v>
      </c>
      <c r="Z941">
        <v>641.70000000000005</v>
      </c>
      <c r="AA941">
        <v>539.69000000000005</v>
      </c>
      <c r="AB941">
        <v>0</v>
      </c>
      <c r="AC941">
        <v>0</v>
      </c>
      <c r="AD941">
        <v>1</v>
      </c>
      <c r="AE941">
        <v>0</v>
      </c>
      <c r="AF941" t="s">
        <v>407</v>
      </c>
      <c r="AG941">
        <v>2.4E-2</v>
      </c>
      <c r="AH941">
        <v>2</v>
      </c>
      <c r="AI941">
        <v>424393415</v>
      </c>
      <c r="AJ941">
        <v>809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ROW(Source!A447)</f>
        <v>447</v>
      </c>
      <c r="B942">
        <v>424393416</v>
      </c>
      <c r="C942">
        <v>424237758</v>
      </c>
      <c r="D942">
        <v>417162811</v>
      </c>
      <c r="E942">
        <v>1</v>
      </c>
      <c r="F942">
        <v>1</v>
      </c>
      <c r="G942">
        <v>1</v>
      </c>
      <c r="H942">
        <v>3</v>
      </c>
      <c r="I942" t="s">
        <v>1156</v>
      </c>
      <c r="J942" t="s">
        <v>1157</v>
      </c>
      <c r="K942" t="s">
        <v>1158</v>
      </c>
      <c r="L942">
        <v>1346</v>
      </c>
      <c r="N942">
        <v>1009</v>
      </c>
      <c r="O942" t="s">
        <v>1046</v>
      </c>
      <c r="P942" t="s">
        <v>1046</v>
      </c>
      <c r="Q942">
        <v>1</v>
      </c>
      <c r="X942">
        <v>0.25</v>
      </c>
      <c r="Y942">
        <v>2056.77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342</v>
      </c>
      <c r="AG942">
        <v>0</v>
      </c>
      <c r="AH942">
        <v>2</v>
      </c>
      <c r="AI942">
        <v>424393416</v>
      </c>
      <c r="AJ942">
        <v>810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ROW(Source!A447)</f>
        <v>447</v>
      </c>
      <c r="B943">
        <v>424393417</v>
      </c>
      <c r="C943">
        <v>424237758</v>
      </c>
      <c r="D943">
        <v>417163005</v>
      </c>
      <c r="E943">
        <v>1</v>
      </c>
      <c r="F943">
        <v>1</v>
      </c>
      <c r="G943">
        <v>1</v>
      </c>
      <c r="H943">
        <v>3</v>
      </c>
      <c r="I943" t="s">
        <v>1159</v>
      </c>
      <c r="J943" t="s">
        <v>1160</v>
      </c>
      <c r="K943" t="s">
        <v>1161</v>
      </c>
      <c r="L943">
        <v>1348</v>
      </c>
      <c r="N943">
        <v>1009</v>
      </c>
      <c r="O943" t="s">
        <v>635</v>
      </c>
      <c r="P943" t="s">
        <v>635</v>
      </c>
      <c r="Q943">
        <v>1000</v>
      </c>
      <c r="X943">
        <v>3.5E-4</v>
      </c>
      <c r="Y943">
        <v>81827.199999999997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342</v>
      </c>
      <c r="AG943">
        <v>0</v>
      </c>
      <c r="AH943">
        <v>2</v>
      </c>
      <c r="AI943">
        <v>424393417</v>
      </c>
      <c r="AJ943">
        <v>811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ROW(Source!A447)</f>
        <v>447</v>
      </c>
      <c r="B944">
        <v>424393418</v>
      </c>
      <c r="C944">
        <v>424237758</v>
      </c>
      <c r="D944">
        <v>417163072</v>
      </c>
      <c r="E944">
        <v>1</v>
      </c>
      <c r="F944">
        <v>1</v>
      </c>
      <c r="G944">
        <v>1</v>
      </c>
      <c r="H944">
        <v>3</v>
      </c>
      <c r="I944" t="s">
        <v>1153</v>
      </c>
      <c r="J944" t="s">
        <v>1154</v>
      </c>
      <c r="K944" t="s">
        <v>1155</v>
      </c>
      <c r="L944">
        <v>1346</v>
      </c>
      <c r="N944">
        <v>1009</v>
      </c>
      <c r="O944" t="s">
        <v>1046</v>
      </c>
      <c r="P944" t="s">
        <v>1046</v>
      </c>
      <c r="Q944">
        <v>1</v>
      </c>
      <c r="X944">
        <v>5</v>
      </c>
      <c r="Y944">
        <v>54.5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342</v>
      </c>
      <c r="AG944">
        <v>0</v>
      </c>
      <c r="AH944">
        <v>2</v>
      </c>
      <c r="AI944">
        <v>424393418</v>
      </c>
      <c r="AJ944">
        <v>812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ROW(Source!A447)</f>
        <v>447</v>
      </c>
      <c r="B945">
        <v>424393419</v>
      </c>
      <c r="C945">
        <v>424237758</v>
      </c>
      <c r="D945">
        <v>417167710</v>
      </c>
      <c r="E945">
        <v>1</v>
      </c>
      <c r="F945">
        <v>1</v>
      </c>
      <c r="G945">
        <v>1</v>
      </c>
      <c r="H945">
        <v>3</v>
      </c>
      <c r="I945" t="s">
        <v>1162</v>
      </c>
      <c r="J945" t="s">
        <v>1163</v>
      </c>
      <c r="K945" t="s">
        <v>1164</v>
      </c>
      <c r="L945">
        <v>1330</v>
      </c>
      <c r="N945">
        <v>1005</v>
      </c>
      <c r="O945" t="s">
        <v>224</v>
      </c>
      <c r="P945" t="s">
        <v>224</v>
      </c>
      <c r="Q945">
        <v>10</v>
      </c>
      <c r="X945">
        <v>0.01</v>
      </c>
      <c r="Y945">
        <v>386.46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342</v>
      </c>
      <c r="AG945">
        <v>0</v>
      </c>
      <c r="AH945">
        <v>2</v>
      </c>
      <c r="AI945">
        <v>424393419</v>
      </c>
      <c r="AJ945">
        <v>813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ROW(Source!A447)</f>
        <v>447</v>
      </c>
      <c r="B946">
        <v>424393420</v>
      </c>
      <c r="C946">
        <v>424237758</v>
      </c>
      <c r="D946">
        <v>417175540</v>
      </c>
      <c r="E946">
        <v>1</v>
      </c>
      <c r="F946">
        <v>1</v>
      </c>
      <c r="G946">
        <v>1</v>
      </c>
      <c r="H946">
        <v>3</v>
      </c>
      <c r="I946" t="s">
        <v>1165</v>
      </c>
      <c r="J946" t="s">
        <v>1166</v>
      </c>
      <c r="K946" t="s">
        <v>1167</v>
      </c>
      <c r="L946">
        <v>1348</v>
      </c>
      <c r="N946">
        <v>1009</v>
      </c>
      <c r="O946" t="s">
        <v>635</v>
      </c>
      <c r="P946" t="s">
        <v>635</v>
      </c>
      <c r="Q946">
        <v>1000</v>
      </c>
      <c r="X946">
        <v>6.9999999999999999E-4</v>
      </c>
      <c r="Y946">
        <v>1050091.7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342</v>
      </c>
      <c r="AG946">
        <v>0</v>
      </c>
      <c r="AH946">
        <v>2</v>
      </c>
      <c r="AI946">
        <v>424393420</v>
      </c>
      <c r="AJ946">
        <v>814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ROW(Source!A447)</f>
        <v>447</v>
      </c>
      <c r="B947">
        <v>424393421</v>
      </c>
      <c r="C947">
        <v>424237758</v>
      </c>
      <c r="D947">
        <v>417175577</v>
      </c>
      <c r="E947">
        <v>1</v>
      </c>
      <c r="F947">
        <v>1</v>
      </c>
      <c r="G947">
        <v>1</v>
      </c>
      <c r="H947">
        <v>3</v>
      </c>
      <c r="I947" t="s">
        <v>1141</v>
      </c>
      <c r="J947" t="s">
        <v>1142</v>
      </c>
      <c r="K947" t="s">
        <v>1143</v>
      </c>
      <c r="L947">
        <v>1346</v>
      </c>
      <c r="N947">
        <v>1009</v>
      </c>
      <c r="O947" t="s">
        <v>1046</v>
      </c>
      <c r="P947" t="s">
        <v>1046</v>
      </c>
      <c r="Q947">
        <v>1</v>
      </c>
      <c r="X947">
        <v>2.4</v>
      </c>
      <c r="Y947">
        <v>931.11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342</v>
      </c>
      <c r="AG947">
        <v>0</v>
      </c>
      <c r="AH947">
        <v>2</v>
      </c>
      <c r="AI947">
        <v>424393421</v>
      </c>
      <c r="AJ947">
        <v>815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ROW(Source!A447)</f>
        <v>447</v>
      </c>
      <c r="B948">
        <v>424393422</v>
      </c>
      <c r="C948">
        <v>424237758</v>
      </c>
      <c r="D948">
        <v>417183758</v>
      </c>
      <c r="E948">
        <v>1</v>
      </c>
      <c r="F948">
        <v>1</v>
      </c>
      <c r="G948">
        <v>1</v>
      </c>
      <c r="H948">
        <v>3</v>
      </c>
      <c r="I948" t="s">
        <v>1135</v>
      </c>
      <c r="J948" t="s">
        <v>1136</v>
      </c>
      <c r="K948" t="s">
        <v>1137</v>
      </c>
      <c r="L948">
        <v>1346</v>
      </c>
      <c r="N948">
        <v>1009</v>
      </c>
      <c r="O948" t="s">
        <v>1046</v>
      </c>
      <c r="P948" t="s">
        <v>1046</v>
      </c>
      <c r="Q948">
        <v>1</v>
      </c>
      <c r="X948">
        <v>0.4</v>
      </c>
      <c r="Y948">
        <v>79.88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342</v>
      </c>
      <c r="AG948">
        <v>0</v>
      </c>
      <c r="AH948">
        <v>2</v>
      </c>
      <c r="AI948">
        <v>424393422</v>
      </c>
      <c r="AJ948">
        <v>816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ROW(Source!A447)</f>
        <v>447</v>
      </c>
      <c r="B949">
        <v>424393423</v>
      </c>
      <c r="C949">
        <v>424237758</v>
      </c>
      <c r="D949">
        <v>417191017</v>
      </c>
      <c r="E949">
        <v>1</v>
      </c>
      <c r="F949">
        <v>1</v>
      </c>
      <c r="G949">
        <v>1</v>
      </c>
      <c r="H949">
        <v>3</v>
      </c>
      <c r="I949" t="s">
        <v>1168</v>
      </c>
      <c r="J949" t="s">
        <v>1169</v>
      </c>
      <c r="K949" t="s">
        <v>1170</v>
      </c>
      <c r="L949">
        <v>1346</v>
      </c>
      <c r="N949">
        <v>1009</v>
      </c>
      <c r="O949" t="s">
        <v>1046</v>
      </c>
      <c r="P949" t="s">
        <v>1046</v>
      </c>
      <c r="Q949">
        <v>1</v>
      </c>
      <c r="X949">
        <v>0.06</v>
      </c>
      <c r="Y949">
        <v>646.78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342</v>
      </c>
      <c r="AG949">
        <v>0</v>
      </c>
      <c r="AH949">
        <v>2</v>
      </c>
      <c r="AI949">
        <v>424393423</v>
      </c>
      <c r="AJ949">
        <v>817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ROW(Source!A447)</f>
        <v>447</v>
      </c>
      <c r="B950">
        <v>424393424</v>
      </c>
      <c r="C950">
        <v>424237758</v>
      </c>
      <c r="D950">
        <v>417096729</v>
      </c>
      <c r="E950">
        <v>117</v>
      </c>
      <c r="F950">
        <v>1</v>
      </c>
      <c r="G950">
        <v>1</v>
      </c>
      <c r="H950">
        <v>3</v>
      </c>
      <c r="I950" t="s">
        <v>1252</v>
      </c>
      <c r="J950" t="s">
        <v>3</v>
      </c>
      <c r="K950" t="s">
        <v>1253</v>
      </c>
      <c r="L950">
        <v>3277935</v>
      </c>
      <c r="N950">
        <v>1013</v>
      </c>
      <c r="O950" t="s">
        <v>1254</v>
      </c>
      <c r="P950" t="s">
        <v>1254</v>
      </c>
      <c r="Q950">
        <v>1</v>
      </c>
      <c r="X950">
        <v>2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 t="s">
        <v>342</v>
      </c>
      <c r="AG950">
        <v>0</v>
      </c>
      <c r="AH950">
        <v>3</v>
      </c>
      <c r="AI950">
        <v>-1</v>
      </c>
      <c r="AJ950" t="s">
        <v>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ROW(Source!A448)</f>
        <v>448</v>
      </c>
      <c r="B951">
        <v>424393426</v>
      </c>
      <c r="C951">
        <v>424237785</v>
      </c>
      <c r="D951">
        <v>417090726</v>
      </c>
      <c r="E951">
        <v>117</v>
      </c>
      <c r="F951">
        <v>1</v>
      </c>
      <c r="G951">
        <v>1</v>
      </c>
      <c r="H951">
        <v>1</v>
      </c>
      <c r="I951" t="s">
        <v>969</v>
      </c>
      <c r="J951" t="s">
        <v>3</v>
      </c>
      <c r="K951" t="s">
        <v>970</v>
      </c>
      <c r="L951">
        <v>1191</v>
      </c>
      <c r="N951">
        <v>1013</v>
      </c>
      <c r="O951" t="s">
        <v>856</v>
      </c>
      <c r="P951" t="s">
        <v>856</v>
      </c>
      <c r="Q951">
        <v>1</v>
      </c>
      <c r="X951">
        <v>13.52</v>
      </c>
      <c r="Y951">
        <v>0</v>
      </c>
      <c r="Z951">
        <v>0</v>
      </c>
      <c r="AA951">
        <v>0</v>
      </c>
      <c r="AB951">
        <v>539.69000000000005</v>
      </c>
      <c r="AC951">
        <v>0</v>
      </c>
      <c r="AD951">
        <v>1</v>
      </c>
      <c r="AE951">
        <v>1</v>
      </c>
      <c r="AF951" t="s">
        <v>3</v>
      </c>
      <c r="AG951">
        <v>13.52</v>
      </c>
      <c r="AH951">
        <v>2</v>
      </c>
      <c r="AI951">
        <v>424393426</v>
      </c>
      <c r="AJ951">
        <v>818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ROW(Source!A448)</f>
        <v>448</v>
      </c>
      <c r="B952">
        <v>424393427</v>
      </c>
      <c r="C952">
        <v>424237785</v>
      </c>
      <c r="D952">
        <v>417090896</v>
      </c>
      <c r="E952">
        <v>117</v>
      </c>
      <c r="F952">
        <v>1</v>
      </c>
      <c r="G952">
        <v>1</v>
      </c>
      <c r="H952">
        <v>1</v>
      </c>
      <c r="I952" t="s">
        <v>854</v>
      </c>
      <c r="J952" t="s">
        <v>3</v>
      </c>
      <c r="K952" t="s">
        <v>855</v>
      </c>
      <c r="L952">
        <v>1191</v>
      </c>
      <c r="N952">
        <v>1013</v>
      </c>
      <c r="O952" t="s">
        <v>856</v>
      </c>
      <c r="P952" t="s">
        <v>856</v>
      </c>
      <c r="Q952">
        <v>1</v>
      </c>
      <c r="X952">
        <v>0.16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2</v>
      </c>
      <c r="AF952" t="s">
        <v>3</v>
      </c>
      <c r="AG952">
        <v>0.16</v>
      </c>
      <c r="AH952">
        <v>2</v>
      </c>
      <c r="AI952">
        <v>424393427</v>
      </c>
      <c r="AJ952">
        <v>819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ROW(Source!A448)</f>
        <v>448</v>
      </c>
      <c r="B953">
        <v>424393428</v>
      </c>
      <c r="C953">
        <v>424237785</v>
      </c>
      <c r="D953">
        <v>417097392</v>
      </c>
      <c r="E953">
        <v>1</v>
      </c>
      <c r="F953">
        <v>1</v>
      </c>
      <c r="G953">
        <v>1</v>
      </c>
      <c r="H953">
        <v>2</v>
      </c>
      <c r="I953" t="s">
        <v>963</v>
      </c>
      <c r="J953" t="s">
        <v>964</v>
      </c>
      <c r="K953" t="s">
        <v>965</v>
      </c>
      <c r="L953">
        <v>1368</v>
      </c>
      <c r="N953">
        <v>1011</v>
      </c>
      <c r="O953" t="s">
        <v>748</v>
      </c>
      <c r="P953" t="s">
        <v>748</v>
      </c>
      <c r="Q953">
        <v>1</v>
      </c>
      <c r="X953">
        <v>0.08</v>
      </c>
      <c r="Y953">
        <v>0</v>
      </c>
      <c r="Z953">
        <v>1626.29</v>
      </c>
      <c r="AA953">
        <v>724.95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0.08</v>
      </c>
      <c r="AH953">
        <v>2</v>
      </c>
      <c r="AI953">
        <v>424393428</v>
      </c>
      <c r="AJ953">
        <v>820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ROW(Source!A448)</f>
        <v>448</v>
      </c>
      <c r="B954">
        <v>424393429</v>
      </c>
      <c r="C954">
        <v>424237785</v>
      </c>
      <c r="D954">
        <v>417098287</v>
      </c>
      <c r="E954">
        <v>1</v>
      </c>
      <c r="F954">
        <v>1</v>
      </c>
      <c r="G954">
        <v>1</v>
      </c>
      <c r="H954">
        <v>2</v>
      </c>
      <c r="I954" t="s">
        <v>901</v>
      </c>
      <c r="J954" t="s">
        <v>902</v>
      </c>
      <c r="K954" t="s">
        <v>903</v>
      </c>
      <c r="L954">
        <v>1368</v>
      </c>
      <c r="N954">
        <v>1011</v>
      </c>
      <c r="O954" t="s">
        <v>748</v>
      </c>
      <c r="P954" t="s">
        <v>748</v>
      </c>
      <c r="Q954">
        <v>1</v>
      </c>
      <c r="X954">
        <v>0.08</v>
      </c>
      <c r="Y954">
        <v>0</v>
      </c>
      <c r="Z954">
        <v>641.70000000000005</v>
      </c>
      <c r="AA954">
        <v>539.69000000000005</v>
      </c>
      <c r="AB954">
        <v>0</v>
      </c>
      <c r="AC954">
        <v>0</v>
      </c>
      <c r="AD954">
        <v>1</v>
      </c>
      <c r="AE954">
        <v>0</v>
      </c>
      <c r="AF954" t="s">
        <v>3</v>
      </c>
      <c r="AG954">
        <v>0.08</v>
      </c>
      <c r="AH954">
        <v>2</v>
      </c>
      <c r="AI954">
        <v>424393429</v>
      </c>
      <c r="AJ954">
        <v>821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ROW(Source!A448)</f>
        <v>448</v>
      </c>
      <c r="B955">
        <v>424393430</v>
      </c>
      <c r="C955">
        <v>424237785</v>
      </c>
      <c r="D955">
        <v>417162811</v>
      </c>
      <c r="E955">
        <v>1</v>
      </c>
      <c r="F955">
        <v>1</v>
      </c>
      <c r="G955">
        <v>1</v>
      </c>
      <c r="H955">
        <v>3</v>
      </c>
      <c r="I955" t="s">
        <v>1156</v>
      </c>
      <c r="J955" t="s">
        <v>1157</v>
      </c>
      <c r="K955" t="s">
        <v>1158</v>
      </c>
      <c r="L955">
        <v>1346</v>
      </c>
      <c r="N955">
        <v>1009</v>
      </c>
      <c r="O955" t="s">
        <v>1046</v>
      </c>
      <c r="P955" t="s">
        <v>1046</v>
      </c>
      <c r="Q955">
        <v>1</v>
      </c>
      <c r="X955">
        <v>0.25</v>
      </c>
      <c r="Y955">
        <v>2056.77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15</v>
      </c>
      <c r="AG955">
        <v>0</v>
      </c>
      <c r="AH955">
        <v>2</v>
      </c>
      <c r="AI955">
        <v>424393430</v>
      </c>
      <c r="AJ955">
        <v>822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ROW(Source!A448)</f>
        <v>448</v>
      </c>
      <c r="B956">
        <v>424393431</v>
      </c>
      <c r="C956">
        <v>424237785</v>
      </c>
      <c r="D956">
        <v>417163005</v>
      </c>
      <c r="E956">
        <v>1</v>
      </c>
      <c r="F956">
        <v>1</v>
      </c>
      <c r="G956">
        <v>1</v>
      </c>
      <c r="H956">
        <v>3</v>
      </c>
      <c r="I956" t="s">
        <v>1159</v>
      </c>
      <c r="J956" t="s">
        <v>1160</v>
      </c>
      <c r="K956" t="s">
        <v>1161</v>
      </c>
      <c r="L956">
        <v>1348</v>
      </c>
      <c r="N956">
        <v>1009</v>
      </c>
      <c r="O956" t="s">
        <v>635</v>
      </c>
      <c r="P956" t="s">
        <v>635</v>
      </c>
      <c r="Q956">
        <v>1000</v>
      </c>
      <c r="X956">
        <v>3.5E-4</v>
      </c>
      <c r="Y956">
        <v>81827.199999999997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15</v>
      </c>
      <c r="AG956">
        <v>0</v>
      </c>
      <c r="AH956">
        <v>2</v>
      </c>
      <c r="AI956">
        <v>424393431</v>
      </c>
      <c r="AJ956">
        <v>823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ROW(Source!A448)</f>
        <v>448</v>
      </c>
      <c r="B957">
        <v>424393432</v>
      </c>
      <c r="C957">
        <v>424237785</v>
      </c>
      <c r="D957">
        <v>417163072</v>
      </c>
      <c r="E957">
        <v>1</v>
      </c>
      <c r="F957">
        <v>1</v>
      </c>
      <c r="G957">
        <v>1</v>
      </c>
      <c r="H957">
        <v>3</v>
      </c>
      <c r="I957" t="s">
        <v>1153</v>
      </c>
      <c r="J957" t="s">
        <v>1154</v>
      </c>
      <c r="K957" t="s">
        <v>1155</v>
      </c>
      <c r="L957">
        <v>1346</v>
      </c>
      <c r="N957">
        <v>1009</v>
      </c>
      <c r="O957" t="s">
        <v>1046</v>
      </c>
      <c r="P957" t="s">
        <v>1046</v>
      </c>
      <c r="Q957">
        <v>1</v>
      </c>
      <c r="X957">
        <v>5</v>
      </c>
      <c r="Y957">
        <v>54.5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15</v>
      </c>
      <c r="AG957">
        <v>0</v>
      </c>
      <c r="AH957">
        <v>2</v>
      </c>
      <c r="AI957">
        <v>424393432</v>
      </c>
      <c r="AJ957">
        <v>824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ROW(Source!A448)</f>
        <v>448</v>
      </c>
      <c r="B958">
        <v>424393433</v>
      </c>
      <c r="C958">
        <v>424237785</v>
      </c>
      <c r="D958">
        <v>417167710</v>
      </c>
      <c r="E958">
        <v>1</v>
      </c>
      <c r="F958">
        <v>1</v>
      </c>
      <c r="G958">
        <v>1</v>
      </c>
      <c r="H958">
        <v>3</v>
      </c>
      <c r="I958" t="s">
        <v>1162</v>
      </c>
      <c r="J958" t="s">
        <v>1163</v>
      </c>
      <c r="K958" t="s">
        <v>1164</v>
      </c>
      <c r="L958">
        <v>1330</v>
      </c>
      <c r="N958">
        <v>1005</v>
      </c>
      <c r="O958" t="s">
        <v>224</v>
      </c>
      <c r="P958" t="s">
        <v>224</v>
      </c>
      <c r="Q958">
        <v>10</v>
      </c>
      <c r="X958">
        <v>0.01</v>
      </c>
      <c r="Y958">
        <v>386.46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15</v>
      </c>
      <c r="AG958">
        <v>0</v>
      </c>
      <c r="AH958">
        <v>2</v>
      </c>
      <c r="AI958">
        <v>424393433</v>
      </c>
      <c r="AJ958">
        <v>825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ROW(Source!A448)</f>
        <v>448</v>
      </c>
      <c r="B959">
        <v>424393434</v>
      </c>
      <c r="C959">
        <v>424237785</v>
      </c>
      <c r="D959">
        <v>417175540</v>
      </c>
      <c r="E959">
        <v>1</v>
      </c>
      <c r="F959">
        <v>1</v>
      </c>
      <c r="G959">
        <v>1</v>
      </c>
      <c r="H959">
        <v>3</v>
      </c>
      <c r="I959" t="s">
        <v>1165</v>
      </c>
      <c r="J959" t="s">
        <v>1166</v>
      </c>
      <c r="K959" t="s">
        <v>1167</v>
      </c>
      <c r="L959">
        <v>1348</v>
      </c>
      <c r="N959">
        <v>1009</v>
      </c>
      <c r="O959" t="s">
        <v>635</v>
      </c>
      <c r="P959" t="s">
        <v>635</v>
      </c>
      <c r="Q959">
        <v>1000</v>
      </c>
      <c r="X959">
        <v>6.9999999999999999E-4</v>
      </c>
      <c r="Y959">
        <v>1050091.7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15</v>
      </c>
      <c r="AG959">
        <v>0</v>
      </c>
      <c r="AH959">
        <v>2</v>
      </c>
      <c r="AI959">
        <v>424393434</v>
      </c>
      <c r="AJ959">
        <v>826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ROW(Source!A448)</f>
        <v>448</v>
      </c>
      <c r="B960">
        <v>424393435</v>
      </c>
      <c r="C960">
        <v>424237785</v>
      </c>
      <c r="D960">
        <v>417175577</v>
      </c>
      <c r="E960">
        <v>1</v>
      </c>
      <c r="F960">
        <v>1</v>
      </c>
      <c r="G960">
        <v>1</v>
      </c>
      <c r="H960">
        <v>3</v>
      </c>
      <c r="I960" t="s">
        <v>1141</v>
      </c>
      <c r="J960" t="s">
        <v>1142</v>
      </c>
      <c r="K960" t="s">
        <v>1143</v>
      </c>
      <c r="L960">
        <v>1346</v>
      </c>
      <c r="N960">
        <v>1009</v>
      </c>
      <c r="O960" t="s">
        <v>1046</v>
      </c>
      <c r="P960" t="s">
        <v>1046</v>
      </c>
      <c r="Q960">
        <v>1</v>
      </c>
      <c r="X960">
        <v>2.4</v>
      </c>
      <c r="Y960">
        <v>931.11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15</v>
      </c>
      <c r="AG960">
        <v>0</v>
      </c>
      <c r="AH960">
        <v>2</v>
      </c>
      <c r="AI960">
        <v>424393435</v>
      </c>
      <c r="AJ960">
        <v>827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ROW(Source!A448)</f>
        <v>448</v>
      </c>
      <c r="B961">
        <v>424393436</v>
      </c>
      <c r="C961">
        <v>424237785</v>
      </c>
      <c r="D961">
        <v>417183758</v>
      </c>
      <c r="E961">
        <v>1</v>
      </c>
      <c r="F961">
        <v>1</v>
      </c>
      <c r="G961">
        <v>1</v>
      </c>
      <c r="H961">
        <v>3</v>
      </c>
      <c r="I961" t="s">
        <v>1135</v>
      </c>
      <c r="J961" t="s">
        <v>1136</v>
      </c>
      <c r="K961" t="s">
        <v>1137</v>
      </c>
      <c r="L961">
        <v>1346</v>
      </c>
      <c r="N961">
        <v>1009</v>
      </c>
      <c r="O961" t="s">
        <v>1046</v>
      </c>
      <c r="P961" t="s">
        <v>1046</v>
      </c>
      <c r="Q961">
        <v>1</v>
      </c>
      <c r="X961">
        <v>0.4</v>
      </c>
      <c r="Y961">
        <v>79.88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15</v>
      </c>
      <c r="AG961">
        <v>0</v>
      </c>
      <c r="AH961">
        <v>2</v>
      </c>
      <c r="AI961">
        <v>424393436</v>
      </c>
      <c r="AJ961">
        <v>828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ROW(Source!A448)</f>
        <v>448</v>
      </c>
      <c r="B962">
        <v>424393437</v>
      </c>
      <c r="C962">
        <v>424237785</v>
      </c>
      <c r="D962">
        <v>417191017</v>
      </c>
      <c r="E962">
        <v>1</v>
      </c>
      <c r="F962">
        <v>1</v>
      </c>
      <c r="G962">
        <v>1</v>
      </c>
      <c r="H962">
        <v>3</v>
      </c>
      <c r="I962" t="s">
        <v>1168</v>
      </c>
      <c r="J962" t="s">
        <v>1169</v>
      </c>
      <c r="K962" t="s">
        <v>1170</v>
      </c>
      <c r="L962">
        <v>1346</v>
      </c>
      <c r="N962">
        <v>1009</v>
      </c>
      <c r="O962" t="s">
        <v>1046</v>
      </c>
      <c r="P962" t="s">
        <v>1046</v>
      </c>
      <c r="Q962">
        <v>1</v>
      </c>
      <c r="X962">
        <v>0.06</v>
      </c>
      <c r="Y962">
        <v>646.78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15</v>
      </c>
      <c r="AG962">
        <v>0</v>
      </c>
      <c r="AH962">
        <v>2</v>
      </c>
      <c r="AI962">
        <v>424393437</v>
      </c>
      <c r="AJ962">
        <v>829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ROW(Source!A448)</f>
        <v>448</v>
      </c>
      <c r="B963">
        <v>424393438</v>
      </c>
      <c r="C963">
        <v>424237785</v>
      </c>
      <c r="D963">
        <v>417096729</v>
      </c>
      <c r="E963">
        <v>117</v>
      </c>
      <c r="F963">
        <v>1</v>
      </c>
      <c r="G963">
        <v>1</v>
      </c>
      <c r="H963">
        <v>3</v>
      </c>
      <c r="I963" t="s">
        <v>1252</v>
      </c>
      <c r="J963" t="s">
        <v>3</v>
      </c>
      <c r="K963" t="s">
        <v>1253</v>
      </c>
      <c r="L963">
        <v>3277935</v>
      </c>
      <c r="N963">
        <v>1013</v>
      </c>
      <c r="O963" t="s">
        <v>1254</v>
      </c>
      <c r="P963" t="s">
        <v>1254</v>
      </c>
      <c r="Q963">
        <v>1</v>
      </c>
      <c r="X963">
        <v>2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 t="s">
        <v>15</v>
      </c>
      <c r="AG963">
        <v>0</v>
      </c>
      <c r="AH963">
        <v>3</v>
      </c>
      <c r="AI963">
        <v>-1</v>
      </c>
      <c r="AJ963" t="s">
        <v>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ROW(Source!A484)</f>
        <v>484</v>
      </c>
      <c r="B964">
        <v>424393440</v>
      </c>
      <c r="C964">
        <v>424237812</v>
      </c>
      <c r="D964">
        <v>417090720</v>
      </c>
      <c r="E964">
        <v>117</v>
      </c>
      <c r="F964">
        <v>1</v>
      </c>
      <c r="G964">
        <v>1</v>
      </c>
      <c r="H964">
        <v>1</v>
      </c>
      <c r="I964" t="s">
        <v>1087</v>
      </c>
      <c r="J964" t="s">
        <v>3</v>
      </c>
      <c r="K964" t="s">
        <v>1088</v>
      </c>
      <c r="L964">
        <v>1191</v>
      </c>
      <c r="N964">
        <v>1013</v>
      </c>
      <c r="O964" t="s">
        <v>856</v>
      </c>
      <c r="P964" t="s">
        <v>856</v>
      </c>
      <c r="Q964">
        <v>1</v>
      </c>
      <c r="X964">
        <v>54</v>
      </c>
      <c r="Y964">
        <v>0</v>
      </c>
      <c r="Z964">
        <v>0</v>
      </c>
      <c r="AA964">
        <v>0</v>
      </c>
      <c r="AB964">
        <v>527.6</v>
      </c>
      <c r="AC964">
        <v>0</v>
      </c>
      <c r="AD964">
        <v>1</v>
      </c>
      <c r="AE964">
        <v>1</v>
      </c>
      <c r="AF964" t="s">
        <v>3</v>
      </c>
      <c r="AG964">
        <v>54</v>
      </c>
      <c r="AH964">
        <v>2</v>
      </c>
      <c r="AI964">
        <v>424393440</v>
      </c>
      <c r="AJ964">
        <v>830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ROW(Source!A484)</f>
        <v>484</v>
      </c>
      <c r="B965">
        <v>424393441</v>
      </c>
      <c r="C965">
        <v>424237812</v>
      </c>
      <c r="D965">
        <v>417090896</v>
      </c>
      <c r="E965">
        <v>117</v>
      </c>
      <c r="F965">
        <v>1</v>
      </c>
      <c r="G965">
        <v>1</v>
      </c>
      <c r="H965">
        <v>1</v>
      </c>
      <c r="I965" t="s">
        <v>854</v>
      </c>
      <c r="J965" t="s">
        <v>3</v>
      </c>
      <c r="K965" t="s">
        <v>855</v>
      </c>
      <c r="L965">
        <v>1191</v>
      </c>
      <c r="N965">
        <v>1013</v>
      </c>
      <c r="O965" t="s">
        <v>856</v>
      </c>
      <c r="P965" t="s">
        <v>856</v>
      </c>
      <c r="Q965">
        <v>1</v>
      </c>
      <c r="X965">
        <v>0.4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2</v>
      </c>
      <c r="AF965" t="s">
        <v>3</v>
      </c>
      <c r="AG965">
        <v>0.4</v>
      </c>
      <c r="AH965">
        <v>2</v>
      </c>
      <c r="AI965">
        <v>424393441</v>
      </c>
      <c r="AJ965">
        <v>831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ROW(Source!A484)</f>
        <v>484</v>
      </c>
      <c r="B966">
        <v>424393442</v>
      </c>
      <c r="C966">
        <v>424237812</v>
      </c>
      <c r="D966">
        <v>417097392</v>
      </c>
      <c r="E966">
        <v>1</v>
      </c>
      <c r="F966">
        <v>1</v>
      </c>
      <c r="G966">
        <v>1</v>
      </c>
      <c r="H966">
        <v>2</v>
      </c>
      <c r="I966" t="s">
        <v>963</v>
      </c>
      <c r="J966" t="s">
        <v>964</v>
      </c>
      <c r="K966" t="s">
        <v>965</v>
      </c>
      <c r="L966">
        <v>1368</v>
      </c>
      <c r="N966">
        <v>1011</v>
      </c>
      <c r="O966" t="s">
        <v>748</v>
      </c>
      <c r="P966" t="s">
        <v>748</v>
      </c>
      <c r="Q966">
        <v>1</v>
      </c>
      <c r="X966">
        <v>0.2</v>
      </c>
      <c r="Y966">
        <v>0</v>
      </c>
      <c r="Z966">
        <v>1626.29</v>
      </c>
      <c r="AA966">
        <v>724.95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0.2</v>
      </c>
      <c r="AH966">
        <v>2</v>
      </c>
      <c r="AI966">
        <v>424393442</v>
      </c>
      <c r="AJ966">
        <v>832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ROW(Source!A484)</f>
        <v>484</v>
      </c>
      <c r="B967">
        <v>424393443</v>
      </c>
      <c r="C967">
        <v>424237812</v>
      </c>
      <c r="D967">
        <v>417098287</v>
      </c>
      <c r="E967">
        <v>1</v>
      </c>
      <c r="F967">
        <v>1</v>
      </c>
      <c r="G967">
        <v>1</v>
      </c>
      <c r="H967">
        <v>2</v>
      </c>
      <c r="I967" t="s">
        <v>901</v>
      </c>
      <c r="J967" t="s">
        <v>902</v>
      </c>
      <c r="K967" t="s">
        <v>903</v>
      </c>
      <c r="L967">
        <v>1368</v>
      </c>
      <c r="N967">
        <v>1011</v>
      </c>
      <c r="O967" t="s">
        <v>748</v>
      </c>
      <c r="P967" t="s">
        <v>748</v>
      </c>
      <c r="Q967">
        <v>1</v>
      </c>
      <c r="X967">
        <v>0.2</v>
      </c>
      <c r="Y967">
        <v>0</v>
      </c>
      <c r="Z967">
        <v>641.70000000000005</v>
      </c>
      <c r="AA967">
        <v>539.69000000000005</v>
      </c>
      <c r="AB967">
        <v>0</v>
      </c>
      <c r="AC967">
        <v>0</v>
      </c>
      <c r="AD967">
        <v>1</v>
      </c>
      <c r="AE967">
        <v>0</v>
      </c>
      <c r="AF967" t="s">
        <v>3</v>
      </c>
      <c r="AG967">
        <v>0.2</v>
      </c>
      <c r="AH967">
        <v>2</v>
      </c>
      <c r="AI967">
        <v>424393443</v>
      </c>
      <c r="AJ967">
        <v>833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ROW(Source!A484)</f>
        <v>484</v>
      </c>
      <c r="B968">
        <v>424393444</v>
      </c>
      <c r="C968">
        <v>424237812</v>
      </c>
      <c r="D968">
        <v>417098483</v>
      </c>
      <c r="E968">
        <v>1</v>
      </c>
      <c r="F968">
        <v>1</v>
      </c>
      <c r="G968">
        <v>1</v>
      </c>
      <c r="H968">
        <v>2</v>
      </c>
      <c r="I968" t="s">
        <v>1176</v>
      </c>
      <c r="J968" t="s">
        <v>1177</v>
      </c>
      <c r="K968" t="s">
        <v>1178</v>
      </c>
      <c r="L968">
        <v>1368</v>
      </c>
      <c r="N968">
        <v>1011</v>
      </c>
      <c r="O968" t="s">
        <v>748</v>
      </c>
      <c r="P968" t="s">
        <v>748</v>
      </c>
      <c r="Q968">
        <v>1</v>
      </c>
      <c r="X968">
        <v>14.88</v>
      </c>
      <c r="Y968">
        <v>0</v>
      </c>
      <c r="Z968">
        <v>34.61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3</v>
      </c>
      <c r="AG968">
        <v>14.88</v>
      </c>
      <c r="AH968">
        <v>2</v>
      </c>
      <c r="AI968">
        <v>424393444</v>
      </c>
      <c r="AJ968">
        <v>834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ROW(Source!A484)</f>
        <v>484</v>
      </c>
      <c r="B969">
        <v>424393445</v>
      </c>
      <c r="C969">
        <v>424237812</v>
      </c>
      <c r="D969">
        <v>417165805</v>
      </c>
      <c r="E969">
        <v>1</v>
      </c>
      <c r="F969">
        <v>1</v>
      </c>
      <c r="G969">
        <v>1</v>
      </c>
      <c r="H969">
        <v>3</v>
      </c>
      <c r="I969" t="s">
        <v>1179</v>
      </c>
      <c r="J969" t="s">
        <v>1180</v>
      </c>
      <c r="K969" t="s">
        <v>1181</v>
      </c>
      <c r="L969">
        <v>1346</v>
      </c>
      <c r="N969">
        <v>1009</v>
      </c>
      <c r="O969" t="s">
        <v>1046</v>
      </c>
      <c r="P969" t="s">
        <v>1046</v>
      </c>
      <c r="Q969">
        <v>1</v>
      </c>
      <c r="X969">
        <v>1.49</v>
      </c>
      <c r="Y969">
        <v>155.63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15</v>
      </c>
      <c r="AG969">
        <v>0</v>
      </c>
      <c r="AH969">
        <v>2</v>
      </c>
      <c r="AI969">
        <v>424393445</v>
      </c>
      <c r="AJ969">
        <v>835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ROW(Source!A484)</f>
        <v>484</v>
      </c>
      <c r="B970">
        <v>424393446</v>
      </c>
      <c r="C970">
        <v>424237812</v>
      </c>
      <c r="D970">
        <v>417168430</v>
      </c>
      <c r="E970">
        <v>1</v>
      </c>
      <c r="F970">
        <v>1</v>
      </c>
      <c r="G970">
        <v>1</v>
      </c>
      <c r="H970">
        <v>3</v>
      </c>
      <c r="I970" t="s">
        <v>1182</v>
      </c>
      <c r="J970" t="s">
        <v>1183</v>
      </c>
      <c r="K970" t="s">
        <v>1184</v>
      </c>
      <c r="L970">
        <v>1348</v>
      </c>
      <c r="N970">
        <v>1009</v>
      </c>
      <c r="O970" t="s">
        <v>635</v>
      </c>
      <c r="P970" t="s">
        <v>635</v>
      </c>
      <c r="Q970">
        <v>1000</v>
      </c>
      <c r="X970">
        <v>3.7399999999999998E-3</v>
      </c>
      <c r="Y970">
        <v>4800.8500000000004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15</v>
      </c>
      <c r="AG970">
        <v>0</v>
      </c>
      <c r="AH970">
        <v>2</v>
      </c>
      <c r="AI970">
        <v>424393446</v>
      </c>
      <c r="AJ970">
        <v>836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ROW(Source!A484)</f>
        <v>484</v>
      </c>
      <c r="B971">
        <v>424393447</v>
      </c>
      <c r="C971">
        <v>424237812</v>
      </c>
      <c r="D971">
        <v>417183788</v>
      </c>
      <c r="E971">
        <v>1</v>
      </c>
      <c r="F971">
        <v>1</v>
      </c>
      <c r="G971">
        <v>1</v>
      </c>
      <c r="H971">
        <v>3</v>
      </c>
      <c r="I971" t="s">
        <v>1138</v>
      </c>
      <c r="J971" t="s">
        <v>1139</v>
      </c>
      <c r="K971" t="s">
        <v>1140</v>
      </c>
      <c r="L971">
        <v>1348</v>
      </c>
      <c r="N971">
        <v>1009</v>
      </c>
      <c r="O971" t="s">
        <v>635</v>
      </c>
      <c r="P971" t="s">
        <v>635</v>
      </c>
      <c r="Q971">
        <v>1000</v>
      </c>
      <c r="X971">
        <v>7.7999999999999996E-3</v>
      </c>
      <c r="Y971">
        <v>82698.14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15</v>
      </c>
      <c r="AG971">
        <v>0</v>
      </c>
      <c r="AH971">
        <v>2</v>
      </c>
      <c r="AI971">
        <v>424393447</v>
      </c>
      <c r="AJ971">
        <v>837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ROW(Source!A484)</f>
        <v>484</v>
      </c>
      <c r="B972">
        <v>424393448</v>
      </c>
      <c r="C972">
        <v>424237812</v>
      </c>
      <c r="D972">
        <v>417096729</v>
      </c>
      <c r="E972">
        <v>117</v>
      </c>
      <c r="F972">
        <v>1</v>
      </c>
      <c r="G972">
        <v>1</v>
      </c>
      <c r="H972">
        <v>3</v>
      </c>
      <c r="I972" t="s">
        <v>1252</v>
      </c>
      <c r="J972" t="s">
        <v>3</v>
      </c>
      <c r="K972" t="s">
        <v>1253</v>
      </c>
      <c r="L972">
        <v>3277935</v>
      </c>
      <c r="N972">
        <v>1013</v>
      </c>
      <c r="O972" t="s">
        <v>1254</v>
      </c>
      <c r="P972" t="s">
        <v>1254</v>
      </c>
      <c r="Q972">
        <v>1</v>
      </c>
      <c r="X972">
        <v>2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 t="s">
        <v>15</v>
      </c>
      <c r="AG972">
        <v>0</v>
      </c>
      <c r="AH972">
        <v>3</v>
      </c>
      <c r="AI972">
        <v>-1</v>
      </c>
      <c r="AJ972" t="s">
        <v>3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ROW(Source!A485)</f>
        <v>485</v>
      </c>
      <c r="B973">
        <v>424393450</v>
      </c>
      <c r="C973">
        <v>424237831</v>
      </c>
      <c r="D973">
        <v>417090720</v>
      </c>
      <c r="E973">
        <v>117</v>
      </c>
      <c r="F973">
        <v>1</v>
      </c>
      <c r="G973">
        <v>1</v>
      </c>
      <c r="H973">
        <v>1</v>
      </c>
      <c r="I973" t="s">
        <v>1087</v>
      </c>
      <c r="J973" t="s">
        <v>3</v>
      </c>
      <c r="K973" t="s">
        <v>1088</v>
      </c>
      <c r="L973">
        <v>1191</v>
      </c>
      <c r="N973">
        <v>1013</v>
      </c>
      <c r="O973" t="s">
        <v>856</v>
      </c>
      <c r="P973" t="s">
        <v>856</v>
      </c>
      <c r="Q973">
        <v>1</v>
      </c>
      <c r="X973">
        <v>0.51</v>
      </c>
      <c r="Y973">
        <v>0</v>
      </c>
      <c r="Z973">
        <v>0</v>
      </c>
      <c r="AA973">
        <v>0</v>
      </c>
      <c r="AB973">
        <v>527.6</v>
      </c>
      <c r="AC973">
        <v>0</v>
      </c>
      <c r="AD973">
        <v>1</v>
      </c>
      <c r="AE973">
        <v>1</v>
      </c>
      <c r="AF973" t="s">
        <v>3</v>
      </c>
      <c r="AG973">
        <v>0.51</v>
      </c>
      <c r="AH973">
        <v>2</v>
      </c>
      <c r="AI973">
        <v>424393450</v>
      </c>
      <c r="AJ973">
        <v>838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ROW(Source!A485)</f>
        <v>485</v>
      </c>
      <c r="B974">
        <v>424393451</v>
      </c>
      <c r="C974">
        <v>424237831</v>
      </c>
      <c r="D974">
        <v>417173884</v>
      </c>
      <c r="E974">
        <v>1</v>
      </c>
      <c r="F974">
        <v>1</v>
      </c>
      <c r="G974">
        <v>1</v>
      </c>
      <c r="H974">
        <v>3</v>
      </c>
      <c r="I974" t="s">
        <v>1185</v>
      </c>
      <c r="J974" t="s">
        <v>1186</v>
      </c>
      <c r="K974" t="s">
        <v>1187</v>
      </c>
      <c r="L974">
        <v>1348</v>
      </c>
      <c r="N974">
        <v>1009</v>
      </c>
      <c r="O974" t="s">
        <v>635</v>
      </c>
      <c r="P974" t="s">
        <v>635</v>
      </c>
      <c r="Q974">
        <v>1000</v>
      </c>
      <c r="X974">
        <v>1.06E-3</v>
      </c>
      <c r="Y974">
        <v>49995.77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15</v>
      </c>
      <c r="AG974">
        <v>0</v>
      </c>
      <c r="AH974">
        <v>2</v>
      </c>
      <c r="AI974">
        <v>424393451</v>
      </c>
      <c r="AJ974">
        <v>839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ROW(Source!A485)</f>
        <v>485</v>
      </c>
      <c r="B975">
        <v>424393452</v>
      </c>
      <c r="C975">
        <v>424237831</v>
      </c>
      <c r="D975">
        <v>417174138</v>
      </c>
      <c r="E975">
        <v>1</v>
      </c>
      <c r="F975">
        <v>1</v>
      </c>
      <c r="G975">
        <v>1</v>
      </c>
      <c r="H975">
        <v>3</v>
      </c>
      <c r="I975" t="s">
        <v>1132</v>
      </c>
      <c r="J975" t="s">
        <v>1133</v>
      </c>
      <c r="K975" t="s">
        <v>1134</v>
      </c>
      <c r="L975">
        <v>1348</v>
      </c>
      <c r="N975">
        <v>1009</v>
      </c>
      <c r="O975" t="s">
        <v>635</v>
      </c>
      <c r="P975" t="s">
        <v>635</v>
      </c>
      <c r="Q975">
        <v>1000</v>
      </c>
      <c r="X975">
        <v>5.0899999999999999E-3</v>
      </c>
      <c r="Y975">
        <v>41746.199999999997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15</v>
      </c>
      <c r="AG975">
        <v>0</v>
      </c>
      <c r="AH975">
        <v>2</v>
      </c>
      <c r="AI975">
        <v>424393452</v>
      </c>
      <c r="AJ975">
        <v>840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ROW(Source!A485)</f>
        <v>485</v>
      </c>
      <c r="B976">
        <v>424393453</v>
      </c>
      <c r="C976">
        <v>424237831</v>
      </c>
      <c r="D976">
        <v>417183898</v>
      </c>
      <c r="E976">
        <v>1</v>
      </c>
      <c r="F976">
        <v>1</v>
      </c>
      <c r="G976">
        <v>1</v>
      </c>
      <c r="H976">
        <v>3</v>
      </c>
      <c r="I976" t="s">
        <v>1188</v>
      </c>
      <c r="J976" t="s">
        <v>1189</v>
      </c>
      <c r="K976" t="s">
        <v>1190</v>
      </c>
      <c r="L976">
        <v>1348</v>
      </c>
      <c r="N976">
        <v>1009</v>
      </c>
      <c r="O976" t="s">
        <v>635</v>
      </c>
      <c r="P976" t="s">
        <v>635</v>
      </c>
      <c r="Q976">
        <v>1000</v>
      </c>
      <c r="X976">
        <v>2.0000000000000001E-4</v>
      </c>
      <c r="Y976">
        <v>360146.05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15</v>
      </c>
      <c r="AG976">
        <v>0</v>
      </c>
      <c r="AH976">
        <v>2</v>
      </c>
      <c r="AI976">
        <v>424393453</v>
      </c>
      <c r="AJ976">
        <v>841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ROW(Source!A485)</f>
        <v>485</v>
      </c>
      <c r="B977">
        <v>424393454</v>
      </c>
      <c r="C977">
        <v>424237831</v>
      </c>
      <c r="D977">
        <v>417096729</v>
      </c>
      <c r="E977">
        <v>117</v>
      </c>
      <c r="F977">
        <v>1</v>
      </c>
      <c r="G977">
        <v>1</v>
      </c>
      <c r="H977">
        <v>3</v>
      </c>
      <c r="I977" t="s">
        <v>1252</v>
      </c>
      <c r="J977" t="s">
        <v>3</v>
      </c>
      <c r="K977" t="s">
        <v>1253</v>
      </c>
      <c r="L977">
        <v>3277935</v>
      </c>
      <c r="N977">
        <v>1013</v>
      </c>
      <c r="O977" t="s">
        <v>1254</v>
      </c>
      <c r="P977" t="s">
        <v>1254</v>
      </c>
      <c r="Q977">
        <v>1</v>
      </c>
      <c r="X977">
        <v>2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 t="s">
        <v>15</v>
      </c>
      <c r="AG977">
        <v>0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ROW(Source!A486)</f>
        <v>486</v>
      </c>
      <c r="B978">
        <v>424393456</v>
      </c>
      <c r="C978">
        <v>424237842</v>
      </c>
      <c r="D978">
        <v>417090712</v>
      </c>
      <c r="E978">
        <v>117</v>
      </c>
      <c r="F978">
        <v>1</v>
      </c>
      <c r="G978">
        <v>1</v>
      </c>
      <c r="H978">
        <v>1</v>
      </c>
      <c r="I978" t="s">
        <v>1171</v>
      </c>
      <c r="J978" t="s">
        <v>3</v>
      </c>
      <c r="K978" t="s">
        <v>1172</v>
      </c>
      <c r="L978">
        <v>1191</v>
      </c>
      <c r="N978">
        <v>1013</v>
      </c>
      <c r="O978" t="s">
        <v>856</v>
      </c>
      <c r="P978" t="s">
        <v>856</v>
      </c>
      <c r="Q978">
        <v>1</v>
      </c>
      <c r="X978">
        <v>306</v>
      </c>
      <c r="Y978">
        <v>0</v>
      </c>
      <c r="Z978">
        <v>0</v>
      </c>
      <c r="AA978">
        <v>0</v>
      </c>
      <c r="AB978">
        <v>509.48</v>
      </c>
      <c r="AC978">
        <v>0</v>
      </c>
      <c r="AD978">
        <v>1</v>
      </c>
      <c r="AE978">
        <v>1</v>
      </c>
      <c r="AF978" t="s">
        <v>646</v>
      </c>
      <c r="AG978">
        <v>244.8</v>
      </c>
      <c r="AH978">
        <v>2</v>
      </c>
      <c r="AI978">
        <v>424393456</v>
      </c>
      <c r="AJ978">
        <v>842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ROW(Source!A486)</f>
        <v>486</v>
      </c>
      <c r="B979">
        <v>424393457</v>
      </c>
      <c r="C979">
        <v>424237842</v>
      </c>
      <c r="D979">
        <v>417090896</v>
      </c>
      <c r="E979">
        <v>117</v>
      </c>
      <c r="F979">
        <v>1</v>
      </c>
      <c r="G979">
        <v>1</v>
      </c>
      <c r="H979">
        <v>1</v>
      </c>
      <c r="I979" t="s">
        <v>854</v>
      </c>
      <c r="J979" t="s">
        <v>3</v>
      </c>
      <c r="K979" t="s">
        <v>855</v>
      </c>
      <c r="L979">
        <v>1191</v>
      </c>
      <c r="N979">
        <v>1013</v>
      </c>
      <c r="O979" t="s">
        <v>856</v>
      </c>
      <c r="P979" t="s">
        <v>856</v>
      </c>
      <c r="Q979">
        <v>1</v>
      </c>
      <c r="X979">
        <v>0.9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2</v>
      </c>
      <c r="AF979" t="s">
        <v>646</v>
      </c>
      <c r="AG979">
        <v>0.72000000000000008</v>
      </c>
      <c r="AH979">
        <v>2</v>
      </c>
      <c r="AI979">
        <v>424393457</v>
      </c>
      <c r="AJ979">
        <v>843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ROW(Source!A486)</f>
        <v>486</v>
      </c>
      <c r="B980">
        <v>424393458</v>
      </c>
      <c r="C980">
        <v>424237842</v>
      </c>
      <c r="D980">
        <v>417097392</v>
      </c>
      <c r="E980">
        <v>1</v>
      </c>
      <c r="F980">
        <v>1</v>
      </c>
      <c r="G980">
        <v>1</v>
      </c>
      <c r="H980">
        <v>2</v>
      </c>
      <c r="I980" t="s">
        <v>963</v>
      </c>
      <c r="J980" t="s">
        <v>964</v>
      </c>
      <c r="K980" t="s">
        <v>965</v>
      </c>
      <c r="L980">
        <v>1368</v>
      </c>
      <c r="N980">
        <v>1011</v>
      </c>
      <c r="O980" t="s">
        <v>748</v>
      </c>
      <c r="P980" t="s">
        <v>748</v>
      </c>
      <c r="Q980">
        <v>1</v>
      </c>
      <c r="X980">
        <v>0.36</v>
      </c>
      <c r="Y980">
        <v>0</v>
      </c>
      <c r="Z980">
        <v>1626.29</v>
      </c>
      <c r="AA980">
        <v>724.95</v>
      </c>
      <c r="AB980">
        <v>0</v>
      </c>
      <c r="AC980">
        <v>0</v>
      </c>
      <c r="AD980">
        <v>1</v>
      </c>
      <c r="AE980">
        <v>0</v>
      </c>
      <c r="AF980" t="s">
        <v>646</v>
      </c>
      <c r="AG980">
        <v>0.28799999999999998</v>
      </c>
      <c r="AH980">
        <v>2</v>
      </c>
      <c r="AI980">
        <v>424393458</v>
      </c>
      <c r="AJ980">
        <v>844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ROW(Source!A486)</f>
        <v>486</v>
      </c>
      <c r="B981">
        <v>424393459</v>
      </c>
      <c r="C981">
        <v>424237842</v>
      </c>
      <c r="D981">
        <v>417098287</v>
      </c>
      <c r="E981">
        <v>1</v>
      </c>
      <c r="F981">
        <v>1</v>
      </c>
      <c r="G981">
        <v>1</v>
      </c>
      <c r="H981">
        <v>2</v>
      </c>
      <c r="I981" t="s">
        <v>901</v>
      </c>
      <c r="J981" t="s">
        <v>902</v>
      </c>
      <c r="K981" t="s">
        <v>903</v>
      </c>
      <c r="L981">
        <v>1368</v>
      </c>
      <c r="N981">
        <v>1011</v>
      </c>
      <c r="O981" t="s">
        <v>748</v>
      </c>
      <c r="P981" t="s">
        <v>748</v>
      </c>
      <c r="Q981">
        <v>1</v>
      </c>
      <c r="X981">
        <v>0.54</v>
      </c>
      <c r="Y981">
        <v>0</v>
      </c>
      <c r="Z981">
        <v>641.70000000000005</v>
      </c>
      <c r="AA981">
        <v>539.69000000000005</v>
      </c>
      <c r="AB981">
        <v>0</v>
      </c>
      <c r="AC981">
        <v>0</v>
      </c>
      <c r="AD981">
        <v>1</v>
      </c>
      <c r="AE981">
        <v>0</v>
      </c>
      <c r="AF981" t="s">
        <v>646</v>
      </c>
      <c r="AG981">
        <v>0.43200000000000005</v>
      </c>
      <c r="AH981">
        <v>2</v>
      </c>
      <c r="AI981">
        <v>424393459</v>
      </c>
      <c r="AJ981">
        <v>845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ROW(Source!A486)</f>
        <v>486</v>
      </c>
      <c r="B982">
        <v>424393460</v>
      </c>
      <c r="C982">
        <v>424237842</v>
      </c>
      <c r="D982">
        <v>417165052</v>
      </c>
      <c r="E982">
        <v>1</v>
      </c>
      <c r="F982">
        <v>1</v>
      </c>
      <c r="G982">
        <v>1</v>
      </c>
      <c r="H982">
        <v>3</v>
      </c>
      <c r="I982" t="s">
        <v>907</v>
      </c>
      <c r="J982" t="s">
        <v>908</v>
      </c>
      <c r="K982" t="s">
        <v>909</v>
      </c>
      <c r="L982">
        <v>1339</v>
      </c>
      <c r="N982">
        <v>1007</v>
      </c>
      <c r="O982" t="s">
        <v>910</v>
      </c>
      <c r="P982" t="s">
        <v>910</v>
      </c>
      <c r="Q982">
        <v>1</v>
      </c>
      <c r="X982">
        <v>18</v>
      </c>
      <c r="Y982">
        <v>35.71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15</v>
      </c>
      <c r="AG982">
        <v>0</v>
      </c>
      <c r="AH982">
        <v>2</v>
      </c>
      <c r="AI982">
        <v>424393460</v>
      </c>
      <c r="AJ982">
        <v>846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ROW(Source!A486)</f>
        <v>486</v>
      </c>
      <c r="B983">
        <v>424393461</v>
      </c>
      <c r="C983">
        <v>424237842</v>
      </c>
      <c r="D983">
        <v>417165535</v>
      </c>
      <c r="E983">
        <v>1</v>
      </c>
      <c r="F983">
        <v>1</v>
      </c>
      <c r="G983">
        <v>1</v>
      </c>
      <c r="H983">
        <v>3</v>
      </c>
      <c r="I983" t="s">
        <v>1191</v>
      </c>
      <c r="J983" t="s">
        <v>1192</v>
      </c>
      <c r="K983" t="s">
        <v>1193</v>
      </c>
      <c r="L983">
        <v>1346</v>
      </c>
      <c r="N983">
        <v>1009</v>
      </c>
      <c r="O983" t="s">
        <v>1046</v>
      </c>
      <c r="P983" t="s">
        <v>1046</v>
      </c>
      <c r="Q983">
        <v>1</v>
      </c>
      <c r="X983">
        <v>116</v>
      </c>
      <c r="Y983">
        <v>152.78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15</v>
      </c>
      <c r="AG983">
        <v>0</v>
      </c>
      <c r="AH983">
        <v>2</v>
      </c>
      <c r="AI983">
        <v>424393461</v>
      </c>
      <c r="AJ983">
        <v>847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ROW(Source!A486)</f>
        <v>486</v>
      </c>
      <c r="B984">
        <v>424393462</v>
      </c>
      <c r="C984">
        <v>424237842</v>
      </c>
      <c r="D984">
        <v>417091727</v>
      </c>
      <c r="E984">
        <v>117</v>
      </c>
      <c r="F984">
        <v>1</v>
      </c>
      <c r="G984">
        <v>1</v>
      </c>
      <c r="H984">
        <v>3</v>
      </c>
      <c r="I984" t="s">
        <v>1255</v>
      </c>
      <c r="J984" t="s">
        <v>3</v>
      </c>
      <c r="K984" t="s">
        <v>1256</v>
      </c>
      <c r="L984">
        <v>1346</v>
      </c>
      <c r="N984">
        <v>1009</v>
      </c>
      <c r="O984" t="s">
        <v>1046</v>
      </c>
      <c r="P984" t="s">
        <v>1046</v>
      </c>
      <c r="Q984">
        <v>1</v>
      </c>
      <c r="X984">
        <v>82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 t="s">
        <v>15</v>
      </c>
      <c r="AG984">
        <v>0</v>
      </c>
      <c r="AH984">
        <v>3</v>
      </c>
      <c r="AI984">
        <v>-1</v>
      </c>
      <c r="AJ984" t="s">
        <v>3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ROW(Source!A486)</f>
        <v>486</v>
      </c>
      <c r="B985">
        <v>424393463</v>
      </c>
      <c r="C985">
        <v>424237842</v>
      </c>
      <c r="D985">
        <v>417169022</v>
      </c>
      <c r="E985">
        <v>1</v>
      </c>
      <c r="F985">
        <v>1</v>
      </c>
      <c r="G985">
        <v>1</v>
      </c>
      <c r="H985">
        <v>3</v>
      </c>
      <c r="I985" t="s">
        <v>988</v>
      </c>
      <c r="J985" t="s">
        <v>989</v>
      </c>
      <c r="K985" t="s">
        <v>990</v>
      </c>
      <c r="L985">
        <v>1339</v>
      </c>
      <c r="N985">
        <v>1007</v>
      </c>
      <c r="O985" t="s">
        <v>910</v>
      </c>
      <c r="P985" t="s">
        <v>910</v>
      </c>
      <c r="Q985">
        <v>1</v>
      </c>
      <c r="X985">
        <v>0.93</v>
      </c>
      <c r="Y985">
        <v>3778.62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15</v>
      </c>
      <c r="AG985">
        <v>0</v>
      </c>
      <c r="AH985">
        <v>2</v>
      </c>
      <c r="AI985">
        <v>424393463</v>
      </c>
      <c r="AJ985">
        <v>848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ROW(Source!A486)</f>
        <v>486</v>
      </c>
      <c r="B986">
        <v>424393464</v>
      </c>
      <c r="C986">
        <v>424237842</v>
      </c>
      <c r="D986">
        <v>417175961</v>
      </c>
      <c r="E986">
        <v>1</v>
      </c>
      <c r="F986">
        <v>1</v>
      </c>
      <c r="G986">
        <v>1</v>
      </c>
      <c r="H986">
        <v>3</v>
      </c>
      <c r="I986" t="s">
        <v>1194</v>
      </c>
      <c r="J986" t="s">
        <v>1195</v>
      </c>
      <c r="K986" t="s">
        <v>1196</v>
      </c>
      <c r="L986">
        <v>1339</v>
      </c>
      <c r="N986">
        <v>1007</v>
      </c>
      <c r="O986" t="s">
        <v>910</v>
      </c>
      <c r="P986" t="s">
        <v>910</v>
      </c>
      <c r="Q986">
        <v>1</v>
      </c>
      <c r="X986">
        <v>7.0000000000000007E-2</v>
      </c>
      <c r="Y986">
        <v>16496.03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15</v>
      </c>
      <c r="AG986">
        <v>0</v>
      </c>
      <c r="AH986">
        <v>2</v>
      </c>
      <c r="AI986">
        <v>424393464</v>
      </c>
      <c r="AJ986">
        <v>849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ROW(Source!A486)</f>
        <v>486</v>
      </c>
      <c r="B987">
        <v>424393465</v>
      </c>
      <c r="C987">
        <v>424237842</v>
      </c>
      <c r="D987">
        <v>417096277</v>
      </c>
      <c r="E987">
        <v>117</v>
      </c>
      <c r="F987">
        <v>1</v>
      </c>
      <c r="G987">
        <v>1</v>
      </c>
      <c r="H987">
        <v>3</v>
      </c>
      <c r="I987" t="s">
        <v>1257</v>
      </c>
      <c r="J987" t="s">
        <v>3</v>
      </c>
      <c r="K987" t="s">
        <v>1258</v>
      </c>
      <c r="L987">
        <v>1301</v>
      </c>
      <c r="N987">
        <v>1003</v>
      </c>
      <c r="O987" t="s">
        <v>340</v>
      </c>
      <c r="P987" t="s">
        <v>340</v>
      </c>
      <c r="Q987">
        <v>1</v>
      </c>
      <c r="X987">
        <v>1008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 t="s">
        <v>15</v>
      </c>
      <c r="AG987">
        <v>0</v>
      </c>
      <c r="AH987">
        <v>3</v>
      </c>
      <c r="AI987">
        <v>-1</v>
      </c>
      <c r="AJ987" t="s">
        <v>3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ROW(Source!A486)</f>
        <v>486</v>
      </c>
      <c r="B988">
        <v>424393466</v>
      </c>
      <c r="C988">
        <v>424237842</v>
      </c>
      <c r="D988">
        <v>417096298</v>
      </c>
      <c r="E988">
        <v>117</v>
      </c>
      <c r="F988">
        <v>1</v>
      </c>
      <c r="G988">
        <v>1</v>
      </c>
      <c r="H988">
        <v>3</v>
      </c>
      <c r="I988" t="s">
        <v>1259</v>
      </c>
      <c r="J988" t="s">
        <v>3</v>
      </c>
      <c r="K988" t="s">
        <v>1260</v>
      </c>
      <c r="L988">
        <v>1371</v>
      </c>
      <c r="N988">
        <v>1013</v>
      </c>
      <c r="O988" t="s">
        <v>369</v>
      </c>
      <c r="P988" t="s">
        <v>369</v>
      </c>
      <c r="Q988">
        <v>1</v>
      </c>
      <c r="X988">
        <v>338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 t="s">
        <v>15</v>
      </c>
      <c r="AG988">
        <v>0</v>
      </c>
      <c r="AH988">
        <v>3</v>
      </c>
      <c r="AI988">
        <v>-1</v>
      </c>
      <c r="AJ988" t="s">
        <v>3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ROW(Source!A487)</f>
        <v>487</v>
      </c>
      <c r="B989">
        <v>424393470</v>
      </c>
      <c r="C989">
        <v>424237865</v>
      </c>
      <c r="D989">
        <v>417090720</v>
      </c>
      <c r="E989">
        <v>117</v>
      </c>
      <c r="F989">
        <v>1</v>
      </c>
      <c r="G989">
        <v>1</v>
      </c>
      <c r="H989">
        <v>1</v>
      </c>
      <c r="I989" t="s">
        <v>1087</v>
      </c>
      <c r="J989" t="s">
        <v>3</v>
      </c>
      <c r="K989" t="s">
        <v>1088</v>
      </c>
      <c r="L989">
        <v>1191</v>
      </c>
      <c r="N989">
        <v>1013</v>
      </c>
      <c r="O989" t="s">
        <v>856</v>
      </c>
      <c r="P989" t="s">
        <v>856</v>
      </c>
      <c r="Q989">
        <v>1</v>
      </c>
      <c r="X989">
        <v>5.3</v>
      </c>
      <c r="Y989">
        <v>0</v>
      </c>
      <c r="Z989">
        <v>0</v>
      </c>
      <c r="AA989">
        <v>0</v>
      </c>
      <c r="AB989">
        <v>527.6</v>
      </c>
      <c r="AC989">
        <v>0</v>
      </c>
      <c r="AD989">
        <v>1</v>
      </c>
      <c r="AE989">
        <v>1</v>
      </c>
      <c r="AF989" t="s">
        <v>3</v>
      </c>
      <c r="AG989">
        <v>5.3</v>
      </c>
      <c r="AH989">
        <v>2</v>
      </c>
      <c r="AI989">
        <v>424393470</v>
      </c>
      <c r="AJ989">
        <v>850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ROW(Source!A487)</f>
        <v>487</v>
      </c>
      <c r="B990">
        <v>424393471</v>
      </c>
      <c r="C990">
        <v>424237865</v>
      </c>
      <c r="D990">
        <v>417090896</v>
      </c>
      <c r="E990">
        <v>117</v>
      </c>
      <c r="F990">
        <v>1</v>
      </c>
      <c r="G990">
        <v>1</v>
      </c>
      <c r="H990">
        <v>1</v>
      </c>
      <c r="I990" t="s">
        <v>854</v>
      </c>
      <c r="J990" t="s">
        <v>3</v>
      </c>
      <c r="K990" t="s">
        <v>855</v>
      </c>
      <c r="L990">
        <v>1191</v>
      </c>
      <c r="N990">
        <v>1013</v>
      </c>
      <c r="O990" t="s">
        <v>856</v>
      </c>
      <c r="P990" t="s">
        <v>856</v>
      </c>
      <c r="Q990">
        <v>1</v>
      </c>
      <c r="X990">
        <v>3.9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2</v>
      </c>
      <c r="AF990" t="s">
        <v>3</v>
      </c>
      <c r="AG990">
        <v>3.9</v>
      </c>
      <c r="AH990">
        <v>2</v>
      </c>
      <c r="AI990">
        <v>424393471</v>
      </c>
      <c r="AJ990">
        <v>851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ROW(Source!A487)</f>
        <v>487</v>
      </c>
      <c r="B991">
        <v>424393472</v>
      </c>
      <c r="C991">
        <v>424237865</v>
      </c>
      <c r="D991">
        <v>417098287</v>
      </c>
      <c r="E991">
        <v>1</v>
      </c>
      <c r="F991">
        <v>1</v>
      </c>
      <c r="G991">
        <v>1</v>
      </c>
      <c r="H991">
        <v>2</v>
      </c>
      <c r="I991" t="s">
        <v>901</v>
      </c>
      <c r="J991" t="s">
        <v>902</v>
      </c>
      <c r="K991" t="s">
        <v>903</v>
      </c>
      <c r="L991">
        <v>1368</v>
      </c>
      <c r="N991">
        <v>1011</v>
      </c>
      <c r="O991" t="s">
        <v>748</v>
      </c>
      <c r="P991" t="s">
        <v>748</v>
      </c>
      <c r="Q991">
        <v>1</v>
      </c>
      <c r="X991">
        <v>3.9</v>
      </c>
      <c r="Y991">
        <v>0</v>
      </c>
      <c r="Z991">
        <v>641.70000000000005</v>
      </c>
      <c r="AA991">
        <v>539.69000000000005</v>
      </c>
      <c r="AB991">
        <v>0</v>
      </c>
      <c r="AC991">
        <v>0</v>
      </c>
      <c r="AD991">
        <v>1</v>
      </c>
      <c r="AE991">
        <v>0</v>
      </c>
      <c r="AF991" t="s">
        <v>3</v>
      </c>
      <c r="AG991">
        <v>3.9</v>
      </c>
      <c r="AH991">
        <v>2</v>
      </c>
      <c r="AI991">
        <v>424393472</v>
      </c>
      <c r="AJ991">
        <v>852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ROW(Source!A487)</f>
        <v>487</v>
      </c>
      <c r="B992">
        <v>424393473</v>
      </c>
      <c r="C992">
        <v>424237865</v>
      </c>
      <c r="D992">
        <v>417096729</v>
      </c>
      <c r="E992">
        <v>117</v>
      </c>
      <c r="F992">
        <v>1</v>
      </c>
      <c r="G992">
        <v>1</v>
      </c>
      <c r="H992">
        <v>3</v>
      </c>
      <c r="I992" t="s">
        <v>1252</v>
      </c>
      <c r="J992" t="s">
        <v>3</v>
      </c>
      <c r="K992" t="s">
        <v>1253</v>
      </c>
      <c r="L992">
        <v>3277935</v>
      </c>
      <c r="N992">
        <v>1013</v>
      </c>
      <c r="O992" t="s">
        <v>1254</v>
      </c>
      <c r="P992" t="s">
        <v>1254</v>
      </c>
      <c r="Q992">
        <v>1</v>
      </c>
      <c r="X992">
        <v>2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 t="s">
        <v>15</v>
      </c>
      <c r="AG992">
        <v>0</v>
      </c>
      <c r="AH992">
        <v>3</v>
      </c>
      <c r="AI992">
        <v>-1</v>
      </c>
      <c r="AJ992" t="s">
        <v>3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ROW(Source!A488)</f>
        <v>488</v>
      </c>
      <c r="B993">
        <v>424393475</v>
      </c>
      <c r="C993">
        <v>424237874</v>
      </c>
      <c r="D993">
        <v>417090720</v>
      </c>
      <c r="E993">
        <v>117</v>
      </c>
      <c r="F993">
        <v>1</v>
      </c>
      <c r="G993">
        <v>1</v>
      </c>
      <c r="H993">
        <v>1</v>
      </c>
      <c r="I993" t="s">
        <v>1087</v>
      </c>
      <c r="J993" t="s">
        <v>3</v>
      </c>
      <c r="K993" t="s">
        <v>1088</v>
      </c>
      <c r="L993">
        <v>1191</v>
      </c>
      <c r="N993">
        <v>1013</v>
      </c>
      <c r="O993" t="s">
        <v>856</v>
      </c>
      <c r="P993" t="s">
        <v>856</v>
      </c>
      <c r="Q993">
        <v>1</v>
      </c>
      <c r="X993">
        <v>1.99</v>
      </c>
      <c r="Y993">
        <v>0</v>
      </c>
      <c r="Z993">
        <v>0</v>
      </c>
      <c r="AA993">
        <v>0</v>
      </c>
      <c r="AB993">
        <v>527.6</v>
      </c>
      <c r="AC993">
        <v>0</v>
      </c>
      <c r="AD993">
        <v>1</v>
      </c>
      <c r="AE993">
        <v>1</v>
      </c>
      <c r="AF993" t="s">
        <v>3</v>
      </c>
      <c r="AG993">
        <v>1.99</v>
      </c>
      <c r="AH993">
        <v>2</v>
      </c>
      <c r="AI993">
        <v>424393475</v>
      </c>
      <c r="AJ993">
        <v>853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ROW(Source!A488)</f>
        <v>488</v>
      </c>
      <c r="B994">
        <v>424393476</v>
      </c>
      <c r="C994">
        <v>424237874</v>
      </c>
      <c r="D994">
        <v>417090896</v>
      </c>
      <c r="E994">
        <v>117</v>
      </c>
      <c r="F994">
        <v>1</v>
      </c>
      <c r="G994">
        <v>1</v>
      </c>
      <c r="H994">
        <v>1</v>
      </c>
      <c r="I994" t="s">
        <v>854</v>
      </c>
      <c r="J994" t="s">
        <v>3</v>
      </c>
      <c r="K994" t="s">
        <v>855</v>
      </c>
      <c r="L994">
        <v>1191</v>
      </c>
      <c r="N994">
        <v>1013</v>
      </c>
      <c r="O994" t="s">
        <v>856</v>
      </c>
      <c r="P994" t="s">
        <v>856</v>
      </c>
      <c r="Q994">
        <v>1</v>
      </c>
      <c r="X994">
        <v>0.08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2</v>
      </c>
      <c r="AF994" t="s">
        <v>3</v>
      </c>
      <c r="AG994">
        <v>0.08</v>
      </c>
      <c r="AH994">
        <v>2</v>
      </c>
      <c r="AI994">
        <v>424393476</v>
      </c>
      <c r="AJ994">
        <v>854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ROW(Source!A488)</f>
        <v>488</v>
      </c>
      <c r="B995">
        <v>424393477</v>
      </c>
      <c r="C995">
        <v>424237874</v>
      </c>
      <c r="D995">
        <v>417098287</v>
      </c>
      <c r="E995">
        <v>1</v>
      </c>
      <c r="F995">
        <v>1</v>
      </c>
      <c r="G995">
        <v>1</v>
      </c>
      <c r="H995">
        <v>2</v>
      </c>
      <c r="I995" t="s">
        <v>901</v>
      </c>
      <c r="J995" t="s">
        <v>902</v>
      </c>
      <c r="K995" t="s">
        <v>903</v>
      </c>
      <c r="L995">
        <v>1368</v>
      </c>
      <c r="N995">
        <v>1011</v>
      </c>
      <c r="O995" t="s">
        <v>748</v>
      </c>
      <c r="P995" t="s">
        <v>748</v>
      </c>
      <c r="Q995">
        <v>1</v>
      </c>
      <c r="X995">
        <v>0.08</v>
      </c>
      <c r="Y995">
        <v>0</v>
      </c>
      <c r="Z995">
        <v>641.70000000000005</v>
      </c>
      <c r="AA995">
        <v>539.69000000000005</v>
      </c>
      <c r="AB995">
        <v>0</v>
      </c>
      <c r="AC995">
        <v>0</v>
      </c>
      <c r="AD995">
        <v>1</v>
      </c>
      <c r="AE995">
        <v>0</v>
      </c>
      <c r="AF995" t="s">
        <v>3</v>
      </c>
      <c r="AG995">
        <v>0.08</v>
      </c>
      <c r="AH995">
        <v>2</v>
      </c>
      <c r="AI995">
        <v>424393477</v>
      </c>
      <c r="AJ995">
        <v>855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ROW(Source!A488)</f>
        <v>488</v>
      </c>
      <c r="B996">
        <v>424393478</v>
      </c>
      <c r="C996">
        <v>424237874</v>
      </c>
      <c r="D996">
        <v>417096729</v>
      </c>
      <c r="E996">
        <v>117</v>
      </c>
      <c r="F996">
        <v>1</v>
      </c>
      <c r="G996">
        <v>1</v>
      </c>
      <c r="H996">
        <v>3</v>
      </c>
      <c r="I996" t="s">
        <v>1252</v>
      </c>
      <c r="J996" t="s">
        <v>3</v>
      </c>
      <c r="K996" t="s">
        <v>1253</v>
      </c>
      <c r="L996">
        <v>3277935</v>
      </c>
      <c r="N996">
        <v>1013</v>
      </c>
      <c r="O996" t="s">
        <v>1254</v>
      </c>
      <c r="P996" t="s">
        <v>1254</v>
      </c>
      <c r="Q996">
        <v>1</v>
      </c>
      <c r="X996">
        <v>2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 t="s">
        <v>15</v>
      </c>
      <c r="AG996">
        <v>0</v>
      </c>
      <c r="AH996">
        <v>3</v>
      </c>
      <c r="AI996">
        <v>-1</v>
      </c>
      <c r="AJ996" t="s">
        <v>3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ROW(Source!A489)</f>
        <v>489</v>
      </c>
      <c r="B997">
        <v>424393480</v>
      </c>
      <c r="C997">
        <v>424237883</v>
      </c>
      <c r="D997">
        <v>417090720</v>
      </c>
      <c r="E997">
        <v>117</v>
      </c>
      <c r="F997">
        <v>1</v>
      </c>
      <c r="G997">
        <v>1</v>
      </c>
      <c r="H997">
        <v>1</v>
      </c>
      <c r="I997" t="s">
        <v>1087</v>
      </c>
      <c r="J997" t="s">
        <v>3</v>
      </c>
      <c r="K997" t="s">
        <v>1088</v>
      </c>
      <c r="L997">
        <v>1191</v>
      </c>
      <c r="N997">
        <v>1013</v>
      </c>
      <c r="O997" t="s">
        <v>856</v>
      </c>
      <c r="P997" t="s">
        <v>856</v>
      </c>
      <c r="Q997">
        <v>1</v>
      </c>
      <c r="X997">
        <v>5.21</v>
      </c>
      <c r="Y997">
        <v>0</v>
      </c>
      <c r="Z997">
        <v>0</v>
      </c>
      <c r="AA997">
        <v>0</v>
      </c>
      <c r="AB997">
        <v>527.6</v>
      </c>
      <c r="AC997">
        <v>0</v>
      </c>
      <c r="AD997">
        <v>1</v>
      </c>
      <c r="AE997">
        <v>1</v>
      </c>
      <c r="AF997" t="s">
        <v>3</v>
      </c>
      <c r="AG997">
        <v>5.21</v>
      </c>
      <c r="AH997">
        <v>2</v>
      </c>
      <c r="AI997">
        <v>424393480</v>
      </c>
      <c r="AJ997">
        <v>856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ROW(Source!A489)</f>
        <v>489</v>
      </c>
      <c r="B998">
        <v>424393481</v>
      </c>
      <c r="C998">
        <v>424237883</v>
      </c>
      <c r="D998">
        <v>417090896</v>
      </c>
      <c r="E998">
        <v>117</v>
      </c>
      <c r="F998">
        <v>1</v>
      </c>
      <c r="G998">
        <v>1</v>
      </c>
      <c r="H998">
        <v>1</v>
      </c>
      <c r="I998" t="s">
        <v>854</v>
      </c>
      <c r="J998" t="s">
        <v>3</v>
      </c>
      <c r="K998" t="s">
        <v>855</v>
      </c>
      <c r="L998">
        <v>1191</v>
      </c>
      <c r="N998">
        <v>1013</v>
      </c>
      <c r="O998" t="s">
        <v>856</v>
      </c>
      <c r="P998" t="s">
        <v>856</v>
      </c>
      <c r="Q998">
        <v>1</v>
      </c>
      <c r="X998">
        <v>3.46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2</v>
      </c>
      <c r="AF998" t="s">
        <v>3</v>
      </c>
      <c r="AG998">
        <v>3.46</v>
      </c>
      <c r="AH998">
        <v>2</v>
      </c>
      <c r="AI998">
        <v>424393481</v>
      </c>
      <c r="AJ998">
        <v>857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ROW(Source!A489)</f>
        <v>489</v>
      </c>
      <c r="B999">
        <v>424393482</v>
      </c>
      <c r="C999">
        <v>424237883</v>
      </c>
      <c r="D999">
        <v>417097392</v>
      </c>
      <c r="E999">
        <v>1</v>
      </c>
      <c r="F999">
        <v>1</v>
      </c>
      <c r="G999">
        <v>1</v>
      </c>
      <c r="H999">
        <v>2</v>
      </c>
      <c r="I999" t="s">
        <v>963</v>
      </c>
      <c r="J999" t="s">
        <v>964</v>
      </c>
      <c r="K999" t="s">
        <v>965</v>
      </c>
      <c r="L999">
        <v>1368</v>
      </c>
      <c r="N999">
        <v>1011</v>
      </c>
      <c r="O999" t="s">
        <v>748</v>
      </c>
      <c r="P999" t="s">
        <v>748</v>
      </c>
      <c r="Q999">
        <v>1</v>
      </c>
      <c r="X999">
        <v>1.73</v>
      </c>
      <c r="Y999">
        <v>0</v>
      </c>
      <c r="Z999">
        <v>1626.29</v>
      </c>
      <c r="AA999">
        <v>724.95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1.73</v>
      </c>
      <c r="AH999">
        <v>2</v>
      </c>
      <c r="AI999">
        <v>424393482</v>
      </c>
      <c r="AJ999">
        <v>858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ROW(Source!A489)</f>
        <v>489</v>
      </c>
      <c r="B1000">
        <v>424393483</v>
      </c>
      <c r="C1000">
        <v>424237883</v>
      </c>
      <c r="D1000">
        <v>417098287</v>
      </c>
      <c r="E1000">
        <v>1</v>
      </c>
      <c r="F1000">
        <v>1</v>
      </c>
      <c r="G1000">
        <v>1</v>
      </c>
      <c r="H1000">
        <v>2</v>
      </c>
      <c r="I1000" t="s">
        <v>901</v>
      </c>
      <c r="J1000" t="s">
        <v>902</v>
      </c>
      <c r="K1000" t="s">
        <v>903</v>
      </c>
      <c r="L1000">
        <v>1368</v>
      </c>
      <c r="N1000">
        <v>1011</v>
      </c>
      <c r="O1000" t="s">
        <v>748</v>
      </c>
      <c r="P1000" t="s">
        <v>748</v>
      </c>
      <c r="Q1000">
        <v>1</v>
      </c>
      <c r="X1000">
        <v>1.73</v>
      </c>
      <c r="Y1000">
        <v>0</v>
      </c>
      <c r="Z1000">
        <v>641.70000000000005</v>
      </c>
      <c r="AA1000">
        <v>539.69000000000005</v>
      </c>
      <c r="AB1000">
        <v>0</v>
      </c>
      <c r="AC1000">
        <v>0</v>
      </c>
      <c r="AD1000">
        <v>1</v>
      </c>
      <c r="AE1000">
        <v>0</v>
      </c>
      <c r="AF1000" t="s">
        <v>3</v>
      </c>
      <c r="AG1000">
        <v>1.73</v>
      </c>
      <c r="AH1000">
        <v>2</v>
      </c>
      <c r="AI1000">
        <v>424393483</v>
      </c>
      <c r="AJ1000">
        <v>859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ROW(Source!A489)</f>
        <v>489</v>
      </c>
      <c r="B1001">
        <v>424393484</v>
      </c>
      <c r="C1001">
        <v>424237883</v>
      </c>
      <c r="D1001">
        <v>417096729</v>
      </c>
      <c r="E1001">
        <v>117</v>
      </c>
      <c r="F1001">
        <v>1</v>
      </c>
      <c r="G1001">
        <v>1</v>
      </c>
      <c r="H1001">
        <v>3</v>
      </c>
      <c r="I1001" t="s">
        <v>1252</v>
      </c>
      <c r="J1001" t="s">
        <v>3</v>
      </c>
      <c r="K1001" t="s">
        <v>1253</v>
      </c>
      <c r="L1001">
        <v>3277935</v>
      </c>
      <c r="N1001">
        <v>1013</v>
      </c>
      <c r="O1001" t="s">
        <v>1254</v>
      </c>
      <c r="P1001" t="s">
        <v>1254</v>
      </c>
      <c r="Q1001">
        <v>1</v>
      </c>
      <c r="X1001">
        <v>2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 t="s">
        <v>15</v>
      </c>
      <c r="AG1001">
        <v>0</v>
      </c>
      <c r="AH1001">
        <v>3</v>
      </c>
      <c r="AI1001">
        <v>-1</v>
      </c>
      <c r="AJ1001" t="s">
        <v>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ROW(Source!A490)</f>
        <v>490</v>
      </c>
      <c r="B1002">
        <v>424393486</v>
      </c>
      <c r="C1002">
        <v>424237894</v>
      </c>
      <c r="D1002">
        <v>417090720</v>
      </c>
      <c r="E1002">
        <v>117</v>
      </c>
      <c r="F1002">
        <v>1</v>
      </c>
      <c r="G1002">
        <v>1</v>
      </c>
      <c r="H1002">
        <v>1</v>
      </c>
      <c r="I1002" t="s">
        <v>1087</v>
      </c>
      <c r="J1002" t="s">
        <v>3</v>
      </c>
      <c r="K1002" t="s">
        <v>1088</v>
      </c>
      <c r="L1002">
        <v>1191</v>
      </c>
      <c r="N1002">
        <v>1013</v>
      </c>
      <c r="O1002" t="s">
        <v>856</v>
      </c>
      <c r="P1002" t="s">
        <v>856</v>
      </c>
      <c r="Q1002">
        <v>1</v>
      </c>
      <c r="X1002">
        <v>2.72</v>
      </c>
      <c r="Y1002">
        <v>0</v>
      </c>
      <c r="Z1002">
        <v>0</v>
      </c>
      <c r="AA1002">
        <v>0</v>
      </c>
      <c r="AB1002">
        <v>527.6</v>
      </c>
      <c r="AC1002">
        <v>0</v>
      </c>
      <c r="AD1002">
        <v>1</v>
      </c>
      <c r="AE1002">
        <v>1</v>
      </c>
      <c r="AF1002" t="s">
        <v>3</v>
      </c>
      <c r="AG1002">
        <v>2.72</v>
      </c>
      <c r="AH1002">
        <v>2</v>
      </c>
      <c r="AI1002">
        <v>424393486</v>
      </c>
      <c r="AJ1002">
        <v>860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ROW(Source!A490)</f>
        <v>490</v>
      </c>
      <c r="B1003">
        <v>424393487</v>
      </c>
      <c r="C1003">
        <v>424237894</v>
      </c>
      <c r="D1003">
        <v>417090896</v>
      </c>
      <c r="E1003">
        <v>117</v>
      </c>
      <c r="F1003">
        <v>1</v>
      </c>
      <c r="G1003">
        <v>1</v>
      </c>
      <c r="H1003">
        <v>1</v>
      </c>
      <c r="I1003" t="s">
        <v>854</v>
      </c>
      <c r="J1003" t="s">
        <v>3</v>
      </c>
      <c r="K1003" t="s">
        <v>855</v>
      </c>
      <c r="L1003">
        <v>1191</v>
      </c>
      <c r="N1003">
        <v>1013</v>
      </c>
      <c r="O1003" t="s">
        <v>856</v>
      </c>
      <c r="P1003" t="s">
        <v>856</v>
      </c>
      <c r="Q1003">
        <v>1</v>
      </c>
      <c r="X1003">
        <v>1.82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2</v>
      </c>
      <c r="AF1003" t="s">
        <v>3</v>
      </c>
      <c r="AG1003">
        <v>1.82</v>
      </c>
      <c r="AH1003">
        <v>2</v>
      </c>
      <c r="AI1003">
        <v>424393487</v>
      </c>
      <c r="AJ1003">
        <v>861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ROW(Source!A490)</f>
        <v>490</v>
      </c>
      <c r="B1004">
        <v>424393488</v>
      </c>
      <c r="C1004">
        <v>424237894</v>
      </c>
      <c r="D1004">
        <v>417097392</v>
      </c>
      <c r="E1004">
        <v>1</v>
      </c>
      <c r="F1004">
        <v>1</v>
      </c>
      <c r="G1004">
        <v>1</v>
      </c>
      <c r="H1004">
        <v>2</v>
      </c>
      <c r="I1004" t="s">
        <v>963</v>
      </c>
      <c r="J1004" t="s">
        <v>964</v>
      </c>
      <c r="K1004" t="s">
        <v>965</v>
      </c>
      <c r="L1004">
        <v>1368</v>
      </c>
      <c r="N1004">
        <v>1011</v>
      </c>
      <c r="O1004" t="s">
        <v>748</v>
      </c>
      <c r="P1004" t="s">
        <v>748</v>
      </c>
      <c r="Q1004">
        <v>1</v>
      </c>
      <c r="X1004">
        <v>0.91</v>
      </c>
      <c r="Y1004">
        <v>0</v>
      </c>
      <c r="Z1004">
        <v>1626.29</v>
      </c>
      <c r="AA1004">
        <v>724.95</v>
      </c>
      <c r="AB1004">
        <v>0</v>
      </c>
      <c r="AC1004">
        <v>0</v>
      </c>
      <c r="AD1004">
        <v>1</v>
      </c>
      <c r="AE1004">
        <v>0</v>
      </c>
      <c r="AF1004" t="s">
        <v>3</v>
      </c>
      <c r="AG1004">
        <v>0.91</v>
      </c>
      <c r="AH1004">
        <v>2</v>
      </c>
      <c r="AI1004">
        <v>424393488</v>
      </c>
      <c r="AJ1004">
        <v>862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ROW(Source!A490)</f>
        <v>490</v>
      </c>
      <c r="B1005">
        <v>424393489</v>
      </c>
      <c r="C1005">
        <v>424237894</v>
      </c>
      <c r="D1005">
        <v>417098287</v>
      </c>
      <c r="E1005">
        <v>1</v>
      </c>
      <c r="F1005">
        <v>1</v>
      </c>
      <c r="G1005">
        <v>1</v>
      </c>
      <c r="H1005">
        <v>2</v>
      </c>
      <c r="I1005" t="s">
        <v>901</v>
      </c>
      <c r="J1005" t="s">
        <v>902</v>
      </c>
      <c r="K1005" t="s">
        <v>903</v>
      </c>
      <c r="L1005">
        <v>1368</v>
      </c>
      <c r="N1005">
        <v>1011</v>
      </c>
      <c r="O1005" t="s">
        <v>748</v>
      </c>
      <c r="P1005" t="s">
        <v>748</v>
      </c>
      <c r="Q1005">
        <v>1</v>
      </c>
      <c r="X1005">
        <v>0.91</v>
      </c>
      <c r="Y1005">
        <v>0</v>
      </c>
      <c r="Z1005">
        <v>641.70000000000005</v>
      </c>
      <c r="AA1005">
        <v>539.69000000000005</v>
      </c>
      <c r="AB1005">
        <v>0</v>
      </c>
      <c r="AC1005">
        <v>0</v>
      </c>
      <c r="AD1005">
        <v>1</v>
      </c>
      <c r="AE1005">
        <v>0</v>
      </c>
      <c r="AF1005" t="s">
        <v>3</v>
      </c>
      <c r="AG1005">
        <v>0.91</v>
      </c>
      <c r="AH1005">
        <v>2</v>
      </c>
      <c r="AI1005">
        <v>424393489</v>
      </c>
      <c r="AJ1005">
        <v>863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ROW(Source!A490)</f>
        <v>490</v>
      </c>
      <c r="B1006">
        <v>424393490</v>
      </c>
      <c r="C1006">
        <v>424237894</v>
      </c>
      <c r="D1006">
        <v>417096729</v>
      </c>
      <c r="E1006">
        <v>117</v>
      </c>
      <c r="F1006">
        <v>1</v>
      </c>
      <c r="G1006">
        <v>1</v>
      </c>
      <c r="H1006">
        <v>3</v>
      </c>
      <c r="I1006" t="s">
        <v>1252</v>
      </c>
      <c r="J1006" t="s">
        <v>3</v>
      </c>
      <c r="K1006" t="s">
        <v>1253</v>
      </c>
      <c r="L1006">
        <v>3277935</v>
      </c>
      <c r="N1006">
        <v>1013</v>
      </c>
      <c r="O1006" t="s">
        <v>1254</v>
      </c>
      <c r="P1006" t="s">
        <v>1254</v>
      </c>
      <c r="Q1006">
        <v>1</v>
      </c>
      <c r="X1006">
        <v>2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 t="s">
        <v>15</v>
      </c>
      <c r="AG1006">
        <v>0</v>
      </c>
      <c r="AH1006">
        <v>3</v>
      </c>
      <c r="AI1006">
        <v>-1</v>
      </c>
      <c r="AJ1006" t="s">
        <v>3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ROW(Source!A491)</f>
        <v>491</v>
      </c>
      <c r="B1007">
        <v>424393492</v>
      </c>
      <c r="C1007">
        <v>424237905</v>
      </c>
      <c r="D1007">
        <v>417090720</v>
      </c>
      <c r="E1007">
        <v>117</v>
      </c>
      <c r="F1007">
        <v>1</v>
      </c>
      <c r="G1007">
        <v>1</v>
      </c>
      <c r="H1007">
        <v>1</v>
      </c>
      <c r="I1007" t="s">
        <v>1087</v>
      </c>
      <c r="J1007" t="s">
        <v>3</v>
      </c>
      <c r="K1007" t="s">
        <v>1088</v>
      </c>
      <c r="L1007">
        <v>1191</v>
      </c>
      <c r="N1007">
        <v>1013</v>
      </c>
      <c r="O1007" t="s">
        <v>856</v>
      </c>
      <c r="P1007" t="s">
        <v>856</v>
      </c>
      <c r="Q1007">
        <v>1</v>
      </c>
      <c r="X1007">
        <v>5.74</v>
      </c>
      <c r="Y1007">
        <v>0</v>
      </c>
      <c r="Z1007">
        <v>0</v>
      </c>
      <c r="AA1007">
        <v>0</v>
      </c>
      <c r="AB1007">
        <v>527.6</v>
      </c>
      <c r="AC1007">
        <v>0</v>
      </c>
      <c r="AD1007">
        <v>1</v>
      </c>
      <c r="AE1007">
        <v>1</v>
      </c>
      <c r="AF1007" t="s">
        <v>3</v>
      </c>
      <c r="AG1007">
        <v>5.74</v>
      </c>
      <c r="AH1007">
        <v>2</v>
      </c>
      <c r="AI1007">
        <v>424393492</v>
      </c>
      <c r="AJ1007">
        <v>864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ROW(Source!A491)</f>
        <v>491</v>
      </c>
      <c r="B1008">
        <v>424393493</v>
      </c>
      <c r="C1008">
        <v>424237905</v>
      </c>
      <c r="D1008">
        <v>417090896</v>
      </c>
      <c r="E1008">
        <v>117</v>
      </c>
      <c r="F1008">
        <v>1</v>
      </c>
      <c r="G1008">
        <v>1</v>
      </c>
      <c r="H1008">
        <v>1</v>
      </c>
      <c r="I1008" t="s">
        <v>854</v>
      </c>
      <c r="J1008" t="s">
        <v>3</v>
      </c>
      <c r="K1008" t="s">
        <v>855</v>
      </c>
      <c r="L1008">
        <v>1191</v>
      </c>
      <c r="N1008">
        <v>1013</v>
      </c>
      <c r="O1008" t="s">
        <v>856</v>
      </c>
      <c r="P1008" t="s">
        <v>856</v>
      </c>
      <c r="Q1008">
        <v>1</v>
      </c>
      <c r="X1008">
        <v>3.84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2</v>
      </c>
      <c r="AF1008" t="s">
        <v>3</v>
      </c>
      <c r="AG1008">
        <v>3.84</v>
      </c>
      <c r="AH1008">
        <v>2</v>
      </c>
      <c r="AI1008">
        <v>424393493</v>
      </c>
      <c r="AJ1008">
        <v>865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ROW(Source!A491)</f>
        <v>491</v>
      </c>
      <c r="B1009">
        <v>424393494</v>
      </c>
      <c r="C1009">
        <v>424237905</v>
      </c>
      <c r="D1009">
        <v>417097392</v>
      </c>
      <c r="E1009">
        <v>1</v>
      </c>
      <c r="F1009">
        <v>1</v>
      </c>
      <c r="G1009">
        <v>1</v>
      </c>
      <c r="H1009">
        <v>2</v>
      </c>
      <c r="I1009" t="s">
        <v>963</v>
      </c>
      <c r="J1009" t="s">
        <v>964</v>
      </c>
      <c r="K1009" t="s">
        <v>965</v>
      </c>
      <c r="L1009">
        <v>1368</v>
      </c>
      <c r="N1009">
        <v>1011</v>
      </c>
      <c r="O1009" t="s">
        <v>748</v>
      </c>
      <c r="P1009" t="s">
        <v>748</v>
      </c>
      <c r="Q1009">
        <v>1</v>
      </c>
      <c r="X1009">
        <v>1.92</v>
      </c>
      <c r="Y1009">
        <v>0</v>
      </c>
      <c r="Z1009">
        <v>1626.29</v>
      </c>
      <c r="AA1009">
        <v>724.95</v>
      </c>
      <c r="AB1009">
        <v>0</v>
      </c>
      <c r="AC1009">
        <v>0</v>
      </c>
      <c r="AD1009">
        <v>1</v>
      </c>
      <c r="AE1009">
        <v>0</v>
      </c>
      <c r="AF1009" t="s">
        <v>3</v>
      </c>
      <c r="AG1009">
        <v>1.92</v>
      </c>
      <c r="AH1009">
        <v>2</v>
      </c>
      <c r="AI1009">
        <v>424393494</v>
      </c>
      <c r="AJ1009">
        <v>866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ROW(Source!A491)</f>
        <v>491</v>
      </c>
      <c r="B1010">
        <v>424393495</v>
      </c>
      <c r="C1010">
        <v>424237905</v>
      </c>
      <c r="D1010">
        <v>417098287</v>
      </c>
      <c r="E1010">
        <v>1</v>
      </c>
      <c r="F1010">
        <v>1</v>
      </c>
      <c r="G1010">
        <v>1</v>
      </c>
      <c r="H1010">
        <v>2</v>
      </c>
      <c r="I1010" t="s">
        <v>901</v>
      </c>
      <c r="J1010" t="s">
        <v>902</v>
      </c>
      <c r="K1010" t="s">
        <v>903</v>
      </c>
      <c r="L1010">
        <v>1368</v>
      </c>
      <c r="N1010">
        <v>1011</v>
      </c>
      <c r="O1010" t="s">
        <v>748</v>
      </c>
      <c r="P1010" t="s">
        <v>748</v>
      </c>
      <c r="Q1010">
        <v>1</v>
      </c>
      <c r="X1010">
        <v>1.92</v>
      </c>
      <c r="Y1010">
        <v>0</v>
      </c>
      <c r="Z1010">
        <v>641.70000000000005</v>
      </c>
      <c r="AA1010">
        <v>539.69000000000005</v>
      </c>
      <c r="AB1010">
        <v>0</v>
      </c>
      <c r="AC1010">
        <v>0</v>
      </c>
      <c r="AD1010">
        <v>1</v>
      </c>
      <c r="AE1010">
        <v>0</v>
      </c>
      <c r="AF1010" t="s">
        <v>3</v>
      </c>
      <c r="AG1010">
        <v>1.92</v>
      </c>
      <c r="AH1010">
        <v>2</v>
      </c>
      <c r="AI1010">
        <v>424393495</v>
      </c>
      <c r="AJ1010">
        <v>867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ROW(Source!A491)</f>
        <v>491</v>
      </c>
      <c r="B1011">
        <v>424393496</v>
      </c>
      <c r="C1011">
        <v>424237905</v>
      </c>
      <c r="D1011">
        <v>417096729</v>
      </c>
      <c r="E1011">
        <v>117</v>
      </c>
      <c r="F1011">
        <v>1</v>
      </c>
      <c r="G1011">
        <v>1</v>
      </c>
      <c r="H1011">
        <v>3</v>
      </c>
      <c r="I1011" t="s">
        <v>1252</v>
      </c>
      <c r="J1011" t="s">
        <v>3</v>
      </c>
      <c r="K1011" t="s">
        <v>1253</v>
      </c>
      <c r="L1011">
        <v>3277935</v>
      </c>
      <c r="N1011">
        <v>1013</v>
      </c>
      <c r="O1011" t="s">
        <v>1254</v>
      </c>
      <c r="P1011" t="s">
        <v>1254</v>
      </c>
      <c r="Q1011">
        <v>1</v>
      </c>
      <c r="X1011">
        <v>2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 t="s">
        <v>15</v>
      </c>
      <c r="AG1011">
        <v>0</v>
      </c>
      <c r="AH1011">
        <v>3</v>
      </c>
      <c r="AI1011">
        <v>-1</v>
      </c>
      <c r="AJ1011" t="s">
        <v>3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ROW(Source!A492)</f>
        <v>492</v>
      </c>
      <c r="B1012">
        <v>424393498</v>
      </c>
      <c r="C1012">
        <v>424237916</v>
      </c>
      <c r="D1012">
        <v>417090720</v>
      </c>
      <c r="E1012">
        <v>117</v>
      </c>
      <c r="F1012">
        <v>1</v>
      </c>
      <c r="G1012">
        <v>1</v>
      </c>
      <c r="H1012">
        <v>1</v>
      </c>
      <c r="I1012" t="s">
        <v>1087</v>
      </c>
      <c r="J1012" t="s">
        <v>3</v>
      </c>
      <c r="K1012" t="s">
        <v>1088</v>
      </c>
      <c r="L1012">
        <v>1191</v>
      </c>
      <c r="N1012">
        <v>1013</v>
      </c>
      <c r="O1012" t="s">
        <v>856</v>
      </c>
      <c r="P1012" t="s">
        <v>856</v>
      </c>
      <c r="Q1012">
        <v>1</v>
      </c>
      <c r="X1012">
        <v>2.78</v>
      </c>
      <c r="Y1012">
        <v>0</v>
      </c>
      <c r="Z1012">
        <v>0</v>
      </c>
      <c r="AA1012">
        <v>0</v>
      </c>
      <c r="AB1012">
        <v>527.6</v>
      </c>
      <c r="AC1012">
        <v>0</v>
      </c>
      <c r="AD1012">
        <v>1</v>
      </c>
      <c r="AE1012">
        <v>1</v>
      </c>
      <c r="AF1012" t="s">
        <v>3</v>
      </c>
      <c r="AG1012">
        <v>2.78</v>
      </c>
      <c r="AH1012">
        <v>2</v>
      </c>
      <c r="AI1012">
        <v>424393498</v>
      </c>
      <c r="AJ1012">
        <v>868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ROW(Source!A492)</f>
        <v>492</v>
      </c>
      <c r="B1013">
        <v>424393499</v>
      </c>
      <c r="C1013">
        <v>424237916</v>
      </c>
      <c r="D1013">
        <v>417090896</v>
      </c>
      <c r="E1013">
        <v>117</v>
      </c>
      <c r="F1013">
        <v>1</v>
      </c>
      <c r="G1013">
        <v>1</v>
      </c>
      <c r="H1013">
        <v>1</v>
      </c>
      <c r="I1013" t="s">
        <v>854</v>
      </c>
      <c r="J1013" t="s">
        <v>3</v>
      </c>
      <c r="K1013" t="s">
        <v>855</v>
      </c>
      <c r="L1013">
        <v>1191</v>
      </c>
      <c r="N1013">
        <v>1013</v>
      </c>
      <c r="O1013" t="s">
        <v>856</v>
      </c>
      <c r="P1013" t="s">
        <v>856</v>
      </c>
      <c r="Q1013">
        <v>1</v>
      </c>
      <c r="X1013">
        <v>1.84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2</v>
      </c>
      <c r="AF1013" t="s">
        <v>3</v>
      </c>
      <c r="AG1013">
        <v>1.84</v>
      </c>
      <c r="AH1013">
        <v>2</v>
      </c>
      <c r="AI1013">
        <v>424393499</v>
      </c>
      <c r="AJ1013">
        <v>869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ROW(Source!A492)</f>
        <v>492</v>
      </c>
      <c r="B1014">
        <v>424393500</v>
      </c>
      <c r="C1014">
        <v>424237916</v>
      </c>
      <c r="D1014">
        <v>417097392</v>
      </c>
      <c r="E1014">
        <v>1</v>
      </c>
      <c r="F1014">
        <v>1</v>
      </c>
      <c r="G1014">
        <v>1</v>
      </c>
      <c r="H1014">
        <v>2</v>
      </c>
      <c r="I1014" t="s">
        <v>963</v>
      </c>
      <c r="J1014" t="s">
        <v>964</v>
      </c>
      <c r="K1014" t="s">
        <v>965</v>
      </c>
      <c r="L1014">
        <v>1368</v>
      </c>
      <c r="N1014">
        <v>1011</v>
      </c>
      <c r="O1014" t="s">
        <v>748</v>
      </c>
      <c r="P1014" t="s">
        <v>748</v>
      </c>
      <c r="Q1014">
        <v>1</v>
      </c>
      <c r="X1014">
        <v>0.92</v>
      </c>
      <c r="Y1014">
        <v>0</v>
      </c>
      <c r="Z1014">
        <v>1626.29</v>
      </c>
      <c r="AA1014">
        <v>724.95</v>
      </c>
      <c r="AB1014">
        <v>0</v>
      </c>
      <c r="AC1014">
        <v>0</v>
      </c>
      <c r="AD1014">
        <v>1</v>
      </c>
      <c r="AE1014">
        <v>0</v>
      </c>
      <c r="AF1014" t="s">
        <v>3</v>
      </c>
      <c r="AG1014">
        <v>0.92</v>
      </c>
      <c r="AH1014">
        <v>2</v>
      </c>
      <c r="AI1014">
        <v>424393500</v>
      </c>
      <c r="AJ1014">
        <v>870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ROW(Source!A492)</f>
        <v>492</v>
      </c>
      <c r="B1015">
        <v>424393501</v>
      </c>
      <c r="C1015">
        <v>424237916</v>
      </c>
      <c r="D1015">
        <v>417098287</v>
      </c>
      <c r="E1015">
        <v>1</v>
      </c>
      <c r="F1015">
        <v>1</v>
      </c>
      <c r="G1015">
        <v>1</v>
      </c>
      <c r="H1015">
        <v>2</v>
      </c>
      <c r="I1015" t="s">
        <v>901</v>
      </c>
      <c r="J1015" t="s">
        <v>902</v>
      </c>
      <c r="K1015" t="s">
        <v>903</v>
      </c>
      <c r="L1015">
        <v>1368</v>
      </c>
      <c r="N1015">
        <v>1011</v>
      </c>
      <c r="O1015" t="s">
        <v>748</v>
      </c>
      <c r="P1015" t="s">
        <v>748</v>
      </c>
      <c r="Q1015">
        <v>1</v>
      </c>
      <c r="X1015">
        <v>0.92</v>
      </c>
      <c r="Y1015">
        <v>0</v>
      </c>
      <c r="Z1015">
        <v>641.70000000000005</v>
      </c>
      <c r="AA1015">
        <v>539.69000000000005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0.92</v>
      </c>
      <c r="AH1015">
        <v>2</v>
      </c>
      <c r="AI1015">
        <v>424393501</v>
      </c>
      <c r="AJ1015">
        <v>871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ROW(Source!A492)</f>
        <v>492</v>
      </c>
      <c r="B1016">
        <v>424393502</v>
      </c>
      <c r="C1016">
        <v>424237916</v>
      </c>
      <c r="D1016">
        <v>417096729</v>
      </c>
      <c r="E1016">
        <v>117</v>
      </c>
      <c r="F1016">
        <v>1</v>
      </c>
      <c r="G1016">
        <v>1</v>
      </c>
      <c r="H1016">
        <v>3</v>
      </c>
      <c r="I1016" t="s">
        <v>1252</v>
      </c>
      <c r="J1016" t="s">
        <v>3</v>
      </c>
      <c r="K1016" t="s">
        <v>1253</v>
      </c>
      <c r="L1016">
        <v>3277935</v>
      </c>
      <c r="N1016">
        <v>1013</v>
      </c>
      <c r="O1016" t="s">
        <v>1254</v>
      </c>
      <c r="P1016" t="s">
        <v>1254</v>
      </c>
      <c r="Q1016">
        <v>1</v>
      </c>
      <c r="X1016">
        <v>2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 t="s">
        <v>15</v>
      </c>
      <c r="AG1016">
        <v>0</v>
      </c>
      <c r="AH1016">
        <v>3</v>
      </c>
      <c r="AI1016">
        <v>-1</v>
      </c>
      <c r="AJ1016" t="s">
        <v>3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ROW(Source!A493)</f>
        <v>493</v>
      </c>
      <c r="B1017">
        <v>424393504</v>
      </c>
      <c r="C1017">
        <v>424237927</v>
      </c>
      <c r="D1017">
        <v>417090678</v>
      </c>
      <c r="E1017">
        <v>117</v>
      </c>
      <c r="F1017">
        <v>1</v>
      </c>
      <c r="G1017">
        <v>1</v>
      </c>
      <c r="H1017">
        <v>1</v>
      </c>
      <c r="I1017" t="s">
        <v>953</v>
      </c>
      <c r="J1017" t="s">
        <v>3</v>
      </c>
      <c r="K1017" t="s">
        <v>954</v>
      </c>
      <c r="L1017">
        <v>1191</v>
      </c>
      <c r="N1017">
        <v>1013</v>
      </c>
      <c r="O1017" t="s">
        <v>856</v>
      </c>
      <c r="P1017" t="s">
        <v>856</v>
      </c>
      <c r="Q1017">
        <v>1</v>
      </c>
      <c r="X1017">
        <v>0.48</v>
      </c>
      <c r="Y1017">
        <v>0</v>
      </c>
      <c r="Z1017">
        <v>0</v>
      </c>
      <c r="AA1017">
        <v>0</v>
      </c>
      <c r="AB1017">
        <v>451.08</v>
      </c>
      <c r="AC1017">
        <v>0</v>
      </c>
      <c r="AD1017">
        <v>1</v>
      </c>
      <c r="AE1017">
        <v>1</v>
      </c>
      <c r="AF1017" t="s">
        <v>3</v>
      </c>
      <c r="AG1017">
        <v>0.48</v>
      </c>
      <c r="AH1017">
        <v>2</v>
      </c>
      <c r="AI1017">
        <v>424393504</v>
      </c>
      <c r="AJ1017">
        <v>872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ROW(Source!A493)</f>
        <v>493</v>
      </c>
      <c r="B1018">
        <v>424393505</v>
      </c>
      <c r="C1018">
        <v>424237927</v>
      </c>
      <c r="D1018">
        <v>417090896</v>
      </c>
      <c r="E1018">
        <v>117</v>
      </c>
      <c r="F1018">
        <v>1</v>
      </c>
      <c r="G1018">
        <v>1</v>
      </c>
      <c r="H1018">
        <v>1</v>
      </c>
      <c r="I1018" t="s">
        <v>854</v>
      </c>
      <c r="J1018" t="s">
        <v>3</v>
      </c>
      <c r="K1018" t="s">
        <v>855</v>
      </c>
      <c r="L1018">
        <v>1191</v>
      </c>
      <c r="N1018">
        <v>1013</v>
      </c>
      <c r="O1018" t="s">
        <v>856</v>
      </c>
      <c r="P1018" t="s">
        <v>856</v>
      </c>
      <c r="Q1018">
        <v>1</v>
      </c>
      <c r="X1018">
        <v>0.02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2</v>
      </c>
      <c r="AF1018" t="s">
        <v>3</v>
      </c>
      <c r="AG1018">
        <v>0.02</v>
      </c>
      <c r="AH1018">
        <v>2</v>
      </c>
      <c r="AI1018">
        <v>424393505</v>
      </c>
      <c r="AJ1018">
        <v>873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ROW(Source!A493)</f>
        <v>493</v>
      </c>
      <c r="B1019">
        <v>424393506</v>
      </c>
      <c r="C1019">
        <v>424237927</v>
      </c>
      <c r="D1019">
        <v>417098287</v>
      </c>
      <c r="E1019">
        <v>1</v>
      </c>
      <c r="F1019">
        <v>1</v>
      </c>
      <c r="G1019">
        <v>1</v>
      </c>
      <c r="H1019">
        <v>2</v>
      </c>
      <c r="I1019" t="s">
        <v>901</v>
      </c>
      <c r="J1019" t="s">
        <v>902</v>
      </c>
      <c r="K1019" t="s">
        <v>903</v>
      </c>
      <c r="L1019">
        <v>1368</v>
      </c>
      <c r="N1019">
        <v>1011</v>
      </c>
      <c r="O1019" t="s">
        <v>748</v>
      </c>
      <c r="P1019" t="s">
        <v>748</v>
      </c>
      <c r="Q1019">
        <v>1</v>
      </c>
      <c r="X1019">
        <v>0.02</v>
      </c>
      <c r="Y1019">
        <v>0</v>
      </c>
      <c r="Z1019">
        <v>641.70000000000005</v>
      </c>
      <c r="AA1019">
        <v>539.69000000000005</v>
      </c>
      <c r="AB1019">
        <v>0</v>
      </c>
      <c r="AC1019">
        <v>0</v>
      </c>
      <c r="AD1019">
        <v>1</v>
      </c>
      <c r="AE1019">
        <v>0</v>
      </c>
      <c r="AF1019" t="s">
        <v>3</v>
      </c>
      <c r="AG1019">
        <v>0.02</v>
      </c>
      <c r="AH1019">
        <v>2</v>
      </c>
      <c r="AI1019">
        <v>424393506</v>
      </c>
      <c r="AJ1019">
        <v>874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ROW(Source!A493)</f>
        <v>493</v>
      </c>
      <c r="B1020">
        <v>424393507</v>
      </c>
      <c r="C1020">
        <v>424237927</v>
      </c>
      <c r="D1020">
        <v>417096729</v>
      </c>
      <c r="E1020">
        <v>117</v>
      </c>
      <c r="F1020">
        <v>1</v>
      </c>
      <c r="G1020">
        <v>1</v>
      </c>
      <c r="H1020">
        <v>3</v>
      </c>
      <c r="I1020" t="s">
        <v>1252</v>
      </c>
      <c r="J1020" t="s">
        <v>3</v>
      </c>
      <c r="K1020" t="s">
        <v>1253</v>
      </c>
      <c r="L1020">
        <v>3277935</v>
      </c>
      <c r="N1020">
        <v>1013</v>
      </c>
      <c r="O1020" t="s">
        <v>1254</v>
      </c>
      <c r="P1020" t="s">
        <v>1254</v>
      </c>
      <c r="Q1020">
        <v>1</v>
      </c>
      <c r="X1020">
        <v>2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 t="s">
        <v>15</v>
      </c>
      <c r="AG1020">
        <v>0</v>
      </c>
      <c r="AH1020">
        <v>3</v>
      </c>
      <c r="AI1020">
        <v>-1</v>
      </c>
      <c r="AJ1020" t="s">
        <v>3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ROW(Source!A494)</f>
        <v>494</v>
      </c>
      <c r="B1021">
        <v>424393509</v>
      </c>
      <c r="C1021">
        <v>424237936</v>
      </c>
      <c r="D1021">
        <v>417090724</v>
      </c>
      <c r="E1021">
        <v>117</v>
      </c>
      <c r="F1021">
        <v>1</v>
      </c>
      <c r="G1021">
        <v>1</v>
      </c>
      <c r="H1021">
        <v>1</v>
      </c>
      <c r="I1021" t="s">
        <v>971</v>
      </c>
      <c r="J1021" t="s">
        <v>3</v>
      </c>
      <c r="K1021" t="s">
        <v>972</v>
      </c>
      <c r="L1021">
        <v>1191</v>
      </c>
      <c r="N1021">
        <v>1013</v>
      </c>
      <c r="O1021" t="s">
        <v>856</v>
      </c>
      <c r="P1021" t="s">
        <v>856</v>
      </c>
      <c r="Q1021">
        <v>1</v>
      </c>
      <c r="X1021">
        <v>95.38</v>
      </c>
      <c r="Y1021">
        <v>0</v>
      </c>
      <c r="Z1021">
        <v>0</v>
      </c>
      <c r="AA1021">
        <v>0</v>
      </c>
      <c r="AB1021">
        <v>533.64</v>
      </c>
      <c r="AC1021">
        <v>0</v>
      </c>
      <c r="AD1021">
        <v>1</v>
      </c>
      <c r="AE1021">
        <v>1</v>
      </c>
      <c r="AF1021" t="s">
        <v>3</v>
      </c>
      <c r="AG1021">
        <v>95.38</v>
      </c>
      <c r="AH1021">
        <v>2</v>
      </c>
      <c r="AI1021">
        <v>424393509</v>
      </c>
      <c r="AJ1021">
        <v>875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ROW(Source!A494)</f>
        <v>494</v>
      </c>
      <c r="B1022">
        <v>424393510</v>
      </c>
      <c r="C1022">
        <v>424237936</v>
      </c>
      <c r="D1022">
        <v>417098503</v>
      </c>
      <c r="E1022">
        <v>1</v>
      </c>
      <c r="F1022">
        <v>1</v>
      </c>
      <c r="G1022">
        <v>1</v>
      </c>
      <c r="H1022">
        <v>2</v>
      </c>
      <c r="I1022" t="s">
        <v>1197</v>
      </c>
      <c r="J1022" t="s">
        <v>1198</v>
      </c>
      <c r="K1022" t="s">
        <v>1199</v>
      </c>
      <c r="L1022">
        <v>1368</v>
      </c>
      <c r="N1022">
        <v>1011</v>
      </c>
      <c r="O1022" t="s">
        <v>748</v>
      </c>
      <c r="P1022" t="s">
        <v>748</v>
      </c>
      <c r="Q1022">
        <v>1</v>
      </c>
      <c r="X1022">
        <v>26.36</v>
      </c>
      <c r="Y1022">
        <v>0</v>
      </c>
      <c r="Z1022">
        <v>115.43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3</v>
      </c>
      <c r="AG1022">
        <v>26.36</v>
      </c>
      <c r="AH1022">
        <v>2</v>
      </c>
      <c r="AI1022">
        <v>424393510</v>
      </c>
      <c r="AJ1022">
        <v>876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ROW(Source!A494)</f>
        <v>494</v>
      </c>
      <c r="B1023">
        <v>424393511</v>
      </c>
      <c r="C1023">
        <v>424237936</v>
      </c>
      <c r="D1023">
        <v>417098892</v>
      </c>
      <c r="E1023">
        <v>1</v>
      </c>
      <c r="F1023">
        <v>1</v>
      </c>
      <c r="G1023">
        <v>1</v>
      </c>
      <c r="H1023">
        <v>2</v>
      </c>
      <c r="I1023" t="s">
        <v>868</v>
      </c>
      <c r="J1023" t="s">
        <v>869</v>
      </c>
      <c r="K1023" t="s">
        <v>870</v>
      </c>
      <c r="L1023">
        <v>1368</v>
      </c>
      <c r="N1023">
        <v>1011</v>
      </c>
      <c r="O1023" t="s">
        <v>748</v>
      </c>
      <c r="P1023" t="s">
        <v>748</v>
      </c>
      <c r="Q1023">
        <v>1</v>
      </c>
      <c r="X1023">
        <v>52.71</v>
      </c>
      <c r="Y1023">
        <v>0</v>
      </c>
      <c r="Z1023">
        <v>2.11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3</v>
      </c>
      <c r="AG1023">
        <v>52.71</v>
      </c>
      <c r="AH1023">
        <v>2</v>
      </c>
      <c r="AI1023">
        <v>424393511</v>
      </c>
      <c r="AJ1023">
        <v>877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ROW(Source!A495)</f>
        <v>495</v>
      </c>
      <c r="B1024">
        <v>424393512</v>
      </c>
      <c r="C1024">
        <v>424237943</v>
      </c>
      <c r="D1024">
        <v>417090724</v>
      </c>
      <c r="E1024">
        <v>117</v>
      </c>
      <c r="F1024">
        <v>1</v>
      </c>
      <c r="G1024">
        <v>1</v>
      </c>
      <c r="H1024">
        <v>1</v>
      </c>
      <c r="I1024" t="s">
        <v>971</v>
      </c>
      <c r="J1024" t="s">
        <v>3</v>
      </c>
      <c r="K1024" t="s">
        <v>972</v>
      </c>
      <c r="L1024">
        <v>1191</v>
      </c>
      <c r="N1024">
        <v>1013</v>
      </c>
      <c r="O1024" t="s">
        <v>856</v>
      </c>
      <c r="P1024" t="s">
        <v>856</v>
      </c>
      <c r="Q1024">
        <v>1</v>
      </c>
      <c r="X1024">
        <v>127.59</v>
      </c>
      <c r="Y1024">
        <v>0</v>
      </c>
      <c r="Z1024">
        <v>0</v>
      </c>
      <c r="AA1024">
        <v>0</v>
      </c>
      <c r="AB1024">
        <v>533.64</v>
      </c>
      <c r="AC1024">
        <v>0</v>
      </c>
      <c r="AD1024">
        <v>1</v>
      </c>
      <c r="AE1024">
        <v>1</v>
      </c>
      <c r="AF1024" t="s">
        <v>3</v>
      </c>
      <c r="AG1024">
        <v>127.59</v>
      </c>
      <c r="AH1024">
        <v>2</v>
      </c>
      <c r="AI1024">
        <v>424393512</v>
      </c>
      <c r="AJ1024">
        <v>878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ROW(Source!A495)</f>
        <v>495</v>
      </c>
      <c r="B1025">
        <v>424393513</v>
      </c>
      <c r="C1025">
        <v>424237943</v>
      </c>
      <c r="D1025">
        <v>417098503</v>
      </c>
      <c r="E1025">
        <v>1</v>
      </c>
      <c r="F1025">
        <v>1</v>
      </c>
      <c r="G1025">
        <v>1</v>
      </c>
      <c r="H1025">
        <v>2</v>
      </c>
      <c r="I1025" t="s">
        <v>1197</v>
      </c>
      <c r="J1025" t="s">
        <v>1198</v>
      </c>
      <c r="K1025" t="s">
        <v>1199</v>
      </c>
      <c r="L1025">
        <v>1368</v>
      </c>
      <c r="N1025">
        <v>1011</v>
      </c>
      <c r="O1025" t="s">
        <v>748</v>
      </c>
      <c r="P1025" t="s">
        <v>748</v>
      </c>
      <c r="Q1025">
        <v>1</v>
      </c>
      <c r="X1025">
        <v>35.36</v>
      </c>
      <c r="Y1025">
        <v>0</v>
      </c>
      <c r="Z1025">
        <v>115.43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3</v>
      </c>
      <c r="AG1025">
        <v>35.36</v>
      </c>
      <c r="AH1025">
        <v>2</v>
      </c>
      <c r="AI1025">
        <v>424393513</v>
      </c>
      <c r="AJ1025">
        <v>879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ROW(Source!A495)</f>
        <v>495</v>
      </c>
      <c r="B1026">
        <v>424393514</v>
      </c>
      <c r="C1026">
        <v>424237943</v>
      </c>
      <c r="D1026">
        <v>417098892</v>
      </c>
      <c r="E1026">
        <v>1</v>
      </c>
      <c r="F1026">
        <v>1</v>
      </c>
      <c r="G1026">
        <v>1</v>
      </c>
      <c r="H1026">
        <v>2</v>
      </c>
      <c r="I1026" t="s">
        <v>868</v>
      </c>
      <c r="J1026" t="s">
        <v>869</v>
      </c>
      <c r="K1026" t="s">
        <v>870</v>
      </c>
      <c r="L1026">
        <v>1368</v>
      </c>
      <c r="N1026">
        <v>1011</v>
      </c>
      <c r="O1026" t="s">
        <v>748</v>
      </c>
      <c r="P1026" t="s">
        <v>748</v>
      </c>
      <c r="Q1026">
        <v>1</v>
      </c>
      <c r="X1026">
        <v>70.709999999999994</v>
      </c>
      <c r="Y1026">
        <v>0</v>
      </c>
      <c r="Z1026">
        <v>2.11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70.709999999999994</v>
      </c>
      <c r="AH1026">
        <v>2</v>
      </c>
      <c r="AI1026">
        <v>424393514</v>
      </c>
      <c r="AJ1026">
        <v>880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ROW(Source!A496)</f>
        <v>496</v>
      </c>
      <c r="B1027">
        <v>424393516</v>
      </c>
      <c r="C1027">
        <v>424237950</v>
      </c>
      <c r="D1027">
        <v>417090662</v>
      </c>
      <c r="E1027">
        <v>117</v>
      </c>
      <c r="F1027">
        <v>1</v>
      </c>
      <c r="G1027">
        <v>1</v>
      </c>
      <c r="H1027">
        <v>1</v>
      </c>
      <c r="I1027" t="s">
        <v>871</v>
      </c>
      <c r="J1027" t="s">
        <v>3</v>
      </c>
      <c r="K1027" t="s">
        <v>872</v>
      </c>
      <c r="L1027">
        <v>1191</v>
      </c>
      <c r="N1027">
        <v>1013</v>
      </c>
      <c r="O1027" t="s">
        <v>856</v>
      </c>
      <c r="P1027" t="s">
        <v>856</v>
      </c>
      <c r="Q1027">
        <v>1</v>
      </c>
      <c r="X1027">
        <v>6.8</v>
      </c>
      <c r="Y1027">
        <v>0</v>
      </c>
      <c r="Z1027">
        <v>0</v>
      </c>
      <c r="AA1027">
        <v>0</v>
      </c>
      <c r="AB1027">
        <v>439</v>
      </c>
      <c r="AC1027">
        <v>0</v>
      </c>
      <c r="AD1027">
        <v>1</v>
      </c>
      <c r="AE1027">
        <v>1</v>
      </c>
      <c r="AF1027" t="s">
        <v>3</v>
      </c>
      <c r="AG1027">
        <v>6.8</v>
      </c>
      <c r="AH1027">
        <v>2</v>
      </c>
      <c r="AI1027">
        <v>424393516</v>
      </c>
      <c r="AJ1027">
        <v>881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ROW(Source!A496)</f>
        <v>496</v>
      </c>
      <c r="B1028">
        <v>424393517</v>
      </c>
      <c r="C1028">
        <v>424237950</v>
      </c>
      <c r="D1028">
        <v>417098585</v>
      </c>
      <c r="E1028">
        <v>1</v>
      </c>
      <c r="F1028">
        <v>1</v>
      </c>
      <c r="G1028">
        <v>1</v>
      </c>
      <c r="H1028">
        <v>2</v>
      </c>
      <c r="I1028" t="s">
        <v>1200</v>
      </c>
      <c r="J1028" t="s">
        <v>1201</v>
      </c>
      <c r="K1028" t="s">
        <v>1202</v>
      </c>
      <c r="L1028">
        <v>1368</v>
      </c>
      <c r="N1028">
        <v>1011</v>
      </c>
      <c r="O1028" t="s">
        <v>748</v>
      </c>
      <c r="P1028" t="s">
        <v>748</v>
      </c>
      <c r="Q1028">
        <v>1</v>
      </c>
      <c r="X1028">
        <v>1.34</v>
      </c>
      <c r="Y1028">
        <v>0</v>
      </c>
      <c r="Z1028">
        <v>13.04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1.34</v>
      </c>
      <c r="AH1028">
        <v>2</v>
      </c>
      <c r="AI1028">
        <v>424393517</v>
      </c>
      <c r="AJ1028">
        <v>882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ROW(Source!A497)</f>
        <v>497</v>
      </c>
      <c r="B1029">
        <v>424393546</v>
      </c>
      <c r="C1029">
        <v>424237955</v>
      </c>
      <c r="D1029">
        <v>417090662</v>
      </c>
      <c r="E1029">
        <v>117</v>
      </c>
      <c r="F1029">
        <v>1</v>
      </c>
      <c r="G1029">
        <v>1</v>
      </c>
      <c r="H1029">
        <v>1</v>
      </c>
      <c r="I1029" t="s">
        <v>871</v>
      </c>
      <c r="J1029" t="s">
        <v>3</v>
      </c>
      <c r="K1029" t="s">
        <v>872</v>
      </c>
      <c r="L1029">
        <v>1191</v>
      </c>
      <c r="N1029">
        <v>1013</v>
      </c>
      <c r="O1029" t="s">
        <v>856</v>
      </c>
      <c r="P1029" t="s">
        <v>856</v>
      </c>
      <c r="Q1029">
        <v>1</v>
      </c>
      <c r="X1029">
        <v>85.8</v>
      </c>
      <c r="Y1029">
        <v>0</v>
      </c>
      <c r="Z1029">
        <v>0</v>
      </c>
      <c r="AA1029">
        <v>0</v>
      </c>
      <c r="AB1029">
        <v>439</v>
      </c>
      <c r="AC1029">
        <v>0</v>
      </c>
      <c r="AD1029">
        <v>1</v>
      </c>
      <c r="AE1029">
        <v>1</v>
      </c>
      <c r="AF1029" t="s">
        <v>3</v>
      </c>
      <c r="AG1029">
        <v>85.8</v>
      </c>
      <c r="AH1029">
        <v>2</v>
      </c>
      <c r="AI1029">
        <v>424393546</v>
      </c>
      <c r="AJ1029">
        <v>883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ROW(Source!A497)</f>
        <v>497</v>
      </c>
      <c r="B1030">
        <v>424393547</v>
      </c>
      <c r="C1030">
        <v>424237955</v>
      </c>
      <c r="D1030">
        <v>417098585</v>
      </c>
      <c r="E1030">
        <v>1</v>
      </c>
      <c r="F1030">
        <v>1</v>
      </c>
      <c r="G1030">
        <v>1</v>
      </c>
      <c r="H1030">
        <v>2</v>
      </c>
      <c r="I1030" t="s">
        <v>1200</v>
      </c>
      <c r="J1030" t="s">
        <v>1201</v>
      </c>
      <c r="K1030" t="s">
        <v>1202</v>
      </c>
      <c r="L1030">
        <v>1368</v>
      </c>
      <c r="N1030">
        <v>1011</v>
      </c>
      <c r="O1030" t="s">
        <v>748</v>
      </c>
      <c r="P1030" t="s">
        <v>748</v>
      </c>
      <c r="Q1030">
        <v>1</v>
      </c>
      <c r="X1030">
        <v>286</v>
      </c>
      <c r="Y1030">
        <v>0</v>
      </c>
      <c r="Z1030">
        <v>13.04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702</v>
      </c>
      <c r="AG1030">
        <v>185.35660000000001</v>
      </c>
      <c r="AH1030">
        <v>2</v>
      </c>
      <c r="AI1030">
        <v>424393547</v>
      </c>
      <c r="AJ1030">
        <v>884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ROW(Source!A541)</f>
        <v>541</v>
      </c>
      <c r="B1031">
        <v>424393553</v>
      </c>
      <c r="C1031">
        <v>424237968</v>
      </c>
      <c r="D1031">
        <v>417090972</v>
      </c>
      <c r="E1031">
        <v>117</v>
      </c>
      <c r="F1031">
        <v>1</v>
      </c>
      <c r="G1031">
        <v>1</v>
      </c>
      <c r="H1031">
        <v>1</v>
      </c>
      <c r="I1031" t="s">
        <v>867</v>
      </c>
      <c r="J1031" t="s">
        <v>3</v>
      </c>
      <c r="K1031" t="s">
        <v>1203</v>
      </c>
      <c r="L1031">
        <v>1191</v>
      </c>
      <c r="N1031">
        <v>1013</v>
      </c>
      <c r="O1031" t="s">
        <v>856</v>
      </c>
      <c r="P1031" t="s">
        <v>856</v>
      </c>
      <c r="Q1031">
        <v>1</v>
      </c>
      <c r="X1031">
        <v>1</v>
      </c>
      <c r="Y1031">
        <v>0</v>
      </c>
      <c r="Z1031">
        <v>0</v>
      </c>
      <c r="AA1031">
        <v>0</v>
      </c>
      <c r="AB1031">
        <v>539.69000000000005</v>
      </c>
      <c r="AC1031">
        <v>0</v>
      </c>
      <c r="AD1031">
        <v>1</v>
      </c>
      <c r="AE1031">
        <v>2</v>
      </c>
      <c r="AF1031" t="s">
        <v>3</v>
      </c>
      <c r="AG1031">
        <v>1</v>
      </c>
      <c r="AH1031">
        <v>2</v>
      </c>
      <c r="AI1031">
        <v>424393553</v>
      </c>
      <c r="AJ1031">
        <v>885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283</v>
      </c>
      <c r="B1">
        <v>1</v>
      </c>
      <c r="C1" t="s">
        <v>3</v>
      </c>
      <c r="D1" t="s">
        <v>342</v>
      </c>
      <c r="E1" t="s">
        <v>407</v>
      </c>
      <c r="F1" t="s">
        <v>407</v>
      </c>
      <c r="G1" t="s">
        <v>407</v>
      </c>
      <c r="H1" t="s">
        <v>3</v>
      </c>
      <c r="I1" t="s">
        <v>407</v>
      </c>
      <c r="J1" t="s">
        <v>407</v>
      </c>
      <c r="K1" t="s">
        <v>3</v>
      </c>
      <c r="L1" t="s">
        <v>3</v>
      </c>
      <c r="M1" t="s">
        <v>3</v>
      </c>
      <c r="N1" t="s">
        <v>342</v>
      </c>
      <c r="O1" t="s">
        <v>407</v>
      </c>
      <c r="P1" t="s">
        <v>3</v>
      </c>
      <c r="Q1" t="s">
        <v>3</v>
      </c>
      <c r="R1" t="s">
        <v>3</v>
      </c>
      <c r="S1" t="s">
        <v>1261</v>
      </c>
      <c r="T1" t="s">
        <v>1262</v>
      </c>
      <c r="U1" t="s">
        <v>1263</v>
      </c>
    </row>
    <row r="2" spans="1:21" x14ac:dyDescent="0.2">
      <c r="A2">
        <v>285</v>
      </c>
      <c r="B2">
        <v>1</v>
      </c>
      <c r="C2" t="s">
        <v>3</v>
      </c>
      <c r="D2" t="s">
        <v>342</v>
      </c>
      <c r="E2" t="s">
        <v>407</v>
      </c>
      <c r="F2" t="s">
        <v>407</v>
      </c>
      <c r="G2" t="s">
        <v>407</v>
      </c>
      <c r="H2" t="s">
        <v>3</v>
      </c>
      <c r="I2" t="s">
        <v>407</v>
      </c>
      <c r="J2" t="s">
        <v>407</v>
      </c>
      <c r="K2" t="s">
        <v>3</v>
      </c>
      <c r="L2" t="s">
        <v>3</v>
      </c>
      <c r="M2" t="s">
        <v>3</v>
      </c>
      <c r="N2" t="s">
        <v>342</v>
      </c>
      <c r="O2" t="s">
        <v>407</v>
      </c>
      <c r="P2" t="s">
        <v>3</v>
      </c>
      <c r="Q2" t="s">
        <v>3</v>
      </c>
      <c r="R2" t="s">
        <v>3</v>
      </c>
      <c r="S2" t="s">
        <v>1261</v>
      </c>
      <c r="T2" t="s">
        <v>1262</v>
      </c>
      <c r="U2" t="s">
        <v>1263</v>
      </c>
    </row>
    <row r="3" spans="1:21" x14ac:dyDescent="0.2">
      <c r="A3">
        <v>287</v>
      </c>
      <c r="B3">
        <v>1</v>
      </c>
      <c r="C3" t="s">
        <v>3</v>
      </c>
      <c r="D3" t="s">
        <v>342</v>
      </c>
      <c r="E3" t="s">
        <v>407</v>
      </c>
      <c r="F3" t="s">
        <v>407</v>
      </c>
      <c r="G3" t="s">
        <v>407</v>
      </c>
      <c r="H3" t="s">
        <v>3</v>
      </c>
      <c r="I3" t="s">
        <v>407</v>
      </c>
      <c r="J3" t="s">
        <v>407</v>
      </c>
      <c r="K3" t="s">
        <v>3</v>
      </c>
      <c r="L3" t="s">
        <v>3</v>
      </c>
      <c r="M3" t="s">
        <v>3</v>
      </c>
      <c r="N3" t="s">
        <v>342</v>
      </c>
      <c r="O3" t="s">
        <v>407</v>
      </c>
      <c r="P3" t="s">
        <v>3</v>
      </c>
      <c r="Q3" t="s">
        <v>3</v>
      </c>
      <c r="R3" t="s">
        <v>3</v>
      </c>
      <c r="S3" t="s">
        <v>1261</v>
      </c>
      <c r="T3" t="s">
        <v>1262</v>
      </c>
      <c r="U3" t="s">
        <v>1263</v>
      </c>
    </row>
    <row r="4" spans="1:21" x14ac:dyDescent="0.2">
      <c r="A4">
        <v>289</v>
      </c>
      <c r="B4">
        <v>1</v>
      </c>
      <c r="C4" t="s">
        <v>3</v>
      </c>
      <c r="D4" t="s">
        <v>342</v>
      </c>
      <c r="E4" t="s">
        <v>407</v>
      </c>
      <c r="F4" t="s">
        <v>407</v>
      </c>
      <c r="G4" t="s">
        <v>407</v>
      </c>
      <c r="H4" t="s">
        <v>3</v>
      </c>
      <c r="I4" t="s">
        <v>407</v>
      </c>
      <c r="J4" t="s">
        <v>407</v>
      </c>
      <c r="K4" t="s">
        <v>3</v>
      </c>
      <c r="L4" t="s">
        <v>3</v>
      </c>
      <c r="M4" t="s">
        <v>3</v>
      </c>
      <c r="N4" t="s">
        <v>342</v>
      </c>
      <c r="O4" t="s">
        <v>407</v>
      </c>
      <c r="P4" t="s">
        <v>3</v>
      </c>
      <c r="Q4" t="s">
        <v>3</v>
      </c>
      <c r="R4" t="s">
        <v>3</v>
      </c>
      <c r="S4" t="s">
        <v>1261</v>
      </c>
      <c r="T4" t="s">
        <v>1262</v>
      </c>
      <c r="U4" t="s">
        <v>1263</v>
      </c>
    </row>
    <row r="5" spans="1:21" x14ac:dyDescent="0.2">
      <c r="A5">
        <v>291</v>
      </c>
      <c r="B5">
        <v>1</v>
      </c>
      <c r="C5" t="s">
        <v>3</v>
      </c>
      <c r="D5" t="s">
        <v>342</v>
      </c>
      <c r="E5" t="s">
        <v>407</v>
      </c>
      <c r="F5" t="s">
        <v>407</v>
      </c>
      <c r="G5" t="s">
        <v>407</v>
      </c>
      <c r="H5" t="s">
        <v>3</v>
      </c>
      <c r="I5" t="s">
        <v>407</v>
      </c>
      <c r="J5" t="s">
        <v>407</v>
      </c>
      <c r="K5" t="s">
        <v>3</v>
      </c>
      <c r="L5" t="s">
        <v>3</v>
      </c>
      <c r="M5" t="s">
        <v>3</v>
      </c>
      <c r="N5" t="s">
        <v>342</v>
      </c>
      <c r="O5" t="s">
        <v>407</v>
      </c>
      <c r="P5" t="s">
        <v>3</v>
      </c>
      <c r="Q5" t="s">
        <v>3</v>
      </c>
      <c r="R5" t="s">
        <v>3</v>
      </c>
      <c r="S5" t="s">
        <v>1261</v>
      </c>
      <c r="T5" t="s">
        <v>1262</v>
      </c>
      <c r="U5" t="s">
        <v>1263</v>
      </c>
    </row>
    <row r="6" spans="1:21" x14ac:dyDescent="0.2">
      <c r="A6">
        <v>293</v>
      </c>
      <c r="B6">
        <v>1</v>
      </c>
      <c r="C6" t="s">
        <v>3</v>
      </c>
      <c r="D6" t="s">
        <v>342</v>
      </c>
      <c r="E6" t="s">
        <v>407</v>
      </c>
      <c r="F6" t="s">
        <v>407</v>
      </c>
      <c r="G6" t="s">
        <v>407</v>
      </c>
      <c r="H6" t="s">
        <v>3</v>
      </c>
      <c r="I6" t="s">
        <v>407</v>
      </c>
      <c r="J6" t="s">
        <v>407</v>
      </c>
      <c r="K6" t="s">
        <v>3</v>
      </c>
      <c r="L6" t="s">
        <v>3</v>
      </c>
      <c r="M6" t="s">
        <v>3</v>
      </c>
      <c r="N6" t="s">
        <v>342</v>
      </c>
      <c r="O6" t="s">
        <v>407</v>
      </c>
      <c r="P6" t="s">
        <v>3</v>
      </c>
      <c r="Q6" t="s">
        <v>3</v>
      </c>
      <c r="R6" t="s">
        <v>3</v>
      </c>
      <c r="S6" t="s">
        <v>1261</v>
      </c>
      <c r="T6" t="s">
        <v>1262</v>
      </c>
      <c r="U6" t="s">
        <v>1263</v>
      </c>
    </row>
    <row r="7" spans="1:21" x14ac:dyDescent="0.2">
      <c r="A7">
        <v>296</v>
      </c>
      <c r="B7">
        <v>1</v>
      </c>
      <c r="C7" t="s">
        <v>3</v>
      </c>
      <c r="D7" t="s">
        <v>342</v>
      </c>
      <c r="E7" t="s">
        <v>407</v>
      </c>
      <c r="F7" t="s">
        <v>407</v>
      </c>
      <c r="G7" t="s">
        <v>407</v>
      </c>
      <c r="H7" t="s">
        <v>3</v>
      </c>
      <c r="I7" t="s">
        <v>407</v>
      </c>
      <c r="J7" t="s">
        <v>407</v>
      </c>
      <c r="K7" t="s">
        <v>3</v>
      </c>
      <c r="L7" t="s">
        <v>3</v>
      </c>
      <c r="M7" t="s">
        <v>3</v>
      </c>
      <c r="N7" t="s">
        <v>342</v>
      </c>
      <c r="O7" t="s">
        <v>407</v>
      </c>
      <c r="P7" t="s">
        <v>3</v>
      </c>
      <c r="Q7" t="s">
        <v>3</v>
      </c>
      <c r="R7" t="s">
        <v>3</v>
      </c>
      <c r="S7" t="s">
        <v>1261</v>
      </c>
      <c r="T7" t="s">
        <v>1262</v>
      </c>
      <c r="U7" t="s">
        <v>1263</v>
      </c>
    </row>
    <row r="8" spans="1:21" x14ac:dyDescent="0.2">
      <c r="A8">
        <v>298</v>
      </c>
      <c r="B8">
        <v>1</v>
      </c>
      <c r="C8" t="s">
        <v>3</v>
      </c>
      <c r="D8" t="s">
        <v>342</v>
      </c>
      <c r="E8" t="s">
        <v>407</v>
      </c>
      <c r="F8" t="s">
        <v>407</v>
      </c>
      <c r="G8" t="s">
        <v>407</v>
      </c>
      <c r="H8" t="s">
        <v>3</v>
      </c>
      <c r="I8" t="s">
        <v>407</v>
      </c>
      <c r="J8" t="s">
        <v>407</v>
      </c>
      <c r="K8" t="s">
        <v>3</v>
      </c>
      <c r="L8" t="s">
        <v>3</v>
      </c>
      <c r="M8" t="s">
        <v>3</v>
      </c>
      <c r="N8" t="s">
        <v>342</v>
      </c>
      <c r="O8" t="s">
        <v>407</v>
      </c>
      <c r="P8" t="s">
        <v>3</v>
      </c>
      <c r="Q8" t="s">
        <v>3</v>
      </c>
      <c r="R8" t="s">
        <v>3</v>
      </c>
      <c r="S8" t="s">
        <v>1261</v>
      </c>
      <c r="T8" t="s">
        <v>1262</v>
      </c>
      <c r="U8" t="s">
        <v>1263</v>
      </c>
    </row>
    <row r="9" spans="1:21" x14ac:dyDescent="0.2">
      <c r="A9">
        <v>300</v>
      </c>
      <c r="B9">
        <v>1</v>
      </c>
      <c r="C9" t="s">
        <v>3</v>
      </c>
      <c r="D9" t="s">
        <v>342</v>
      </c>
      <c r="E9" t="s">
        <v>407</v>
      </c>
      <c r="F9" t="s">
        <v>407</v>
      </c>
      <c r="G9" t="s">
        <v>407</v>
      </c>
      <c r="H9" t="s">
        <v>3</v>
      </c>
      <c r="I9" t="s">
        <v>407</v>
      </c>
      <c r="J9" t="s">
        <v>407</v>
      </c>
      <c r="K9" t="s">
        <v>3</v>
      </c>
      <c r="L9" t="s">
        <v>3</v>
      </c>
      <c r="M9" t="s">
        <v>3</v>
      </c>
      <c r="N9" t="s">
        <v>342</v>
      </c>
      <c r="O9" t="s">
        <v>407</v>
      </c>
      <c r="P9" t="s">
        <v>3</v>
      </c>
      <c r="Q9" t="s">
        <v>3</v>
      </c>
      <c r="R9" t="s">
        <v>3</v>
      </c>
      <c r="S9" t="s">
        <v>1261</v>
      </c>
      <c r="T9" t="s">
        <v>1262</v>
      </c>
      <c r="U9" t="s">
        <v>1263</v>
      </c>
    </row>
    <row r="10" spans="1:21" x14ac:dyDescent="0.2">
      <c r="A10">
        <v>302</v>
      </c>
      <c r="B10">
        <v>1</v>
      </c>
      <c r="C10" t="s">
        <v>3</v>
      </c>
      <c r="D10" t="s">
        <v>342</v>
      </c>
      <c r="E10" t="s">
        <v>407</v>
      </c>
      <c r="F10" t="s">
        <v>407</v>
      </c>
      <c r="G10" t="s">
        <v>407</v>
      </c>
      <c r="H10" t="s">
        <v>3</v>
      </c>
      <c r="I10" t="s">
        <v>407</v>
      </c>
      <c r="J10" t="s">
        <v>407</v>
      </c>
      <c r="K10" t="s">
        <v>3</v>
      </c>
      <c r="L10" t="s">
        <v>3</v>
      </c>
      <c r="M10" t="s">
        <v>3</v>
      </c>
      <c r="N10" t="s">
        <v>342</v>
      </c>
      <c r="O10" t="s">
        <v>407</v>
      </c>
      <c r="P10" t="s">
        <v>3</v>
      </c>
      <c r="Q10" t="s">
        <v>3</v>
      </c>
      <c r="R10" t="s">
        <v>3</v>
      </c>
      <c r="S10" t="s">
        <v>1261</v>
      </c>
      <c r="T10" t="s">
        <v>1262</v>
      </c>
      <c r="U10" t="s">
        <v>1263</v>
      </c>
    </row>
    <row r="11" spans="1:21" x14ac:dyDescent="0.2">
      <c r="A11">
        <v>304</v>
      </c>
      <c r="B11">
        <v>1</v>
      </c>
      <c r="C11" t="s">
        <v>3</v>
      </c>
      <c r="D11" t="s">
        <v>342</v>
      </c>
      <c r="E11" t="s">
        <v>407</v>
      </c>
      <c r="F11" t="s">
        <v>407</v>
      </c>
      <c r="G11" t="s">
        <v>407</v>
      </c>
      <c r="H11" t="s">
        <v>3</v>
      </c>
      <c r="I11" t="s">
        <v>407</v>
      </c>
      <c r="J11" t="s">
        <v>407</v>
      </c>
      <c r="K11" t="s">
        <v>3</v>
      </c>
      <c r="L11" t="s">
        <v>3</v>
      </c>
      <c r="M11" t="s">
        <v>3</v>
      </c>
      <c r="N11" t="s">
        <v>342</v>
      </c>
      <c r="O11" t="s">
        <v>407</v>
      </c>
      <c r="P11" t="s">
        <v>3</v>
      </c>
      <c r="Q11" t="s">
        <v>3</v>
      </c>
      <c r="R11" t="s">
        <v>3</v>
      </c>
      <c r="S11" t="s">
        <v>1261</v>
      </c>
      <c r="T11" t="s">
        <v>1262</v>
      </c>
      <c r="U11" t="s">
        <v>1263</v>
      </c>
    </row>
    <row r="12" spans="1:21" x14ac:dyDescent="0.2">
      <c r="A12">
        <v>306</v>
      </c>
      <c r="B12">
        <v>1</v>
      </c>
      <c r="C12" t="s">
        <v>3</v>
      </c>
      <c r="D12" t="s">
        <v>342</v>
      </c>
      <c r="E12" t="s">
        <v>407</v>
      </c>
      <c r="F12" t="s">
        <v>407</v>
      </c>
      <c r="G12" t="s">
        <v>407</v>
      </c>
      <c r="H12" t="s">
        <v>3</v>
      </c>
      <c r="I12" t="s">
        <v>407</v>
      </c>
      <c r="J12" t="s">
        <v>407</v>
      </c>
      <c r="K12" t="s">
        <v>3</v>
      </c>
      <c r="L12" t="s">
        <v>3</v>
      </c>
      <c r="M12" t="s">
        <v>3</v>
      </c>
      <c r="N12" t="s">
        <v>342</v>
      </c>
      <c r="O12" t="s">
        <v>407</v>
      </c>
      <c r="P12" t="s">
        <v>3</v>
      </c>
      <c r="Q12" t="s">
        <v>3</v>
      </c>
      <c r="R12" t="s">
        <v>3</v>
      </c>
      <c r="S12" t="s">
        <v>1261</v>
      </c>
      <c r="T12" t="s">
        <v>1262</v>
      </c>
      <c r="U12" t="s">
        <v>1263</v>
      </c>
    </row>
    <row r="13" spans="1:21" x14ac:dyDescent="0.2">
      <c r="A13">
        <v>309</v>
      </c>
      <c r="B13">
        <v>1</v>
      </c>
      <c r="C13" t="s">
        <v>3</v>
      </c>
      <c r="D13" t="s">
        <v>342</v>
      </c>
      <c r="E13" t="s">
        <v>407</v>
      </c>
      <c r="F13" t="s">
        <v>407</v>
      </c>
      <c r="G13" t="s">
        <v>407</v>
      </c>
      <c r="H13" t="s">
        <v>3</v>
      </c>
      <c r="I13" t="s">
        <v>407</v>
      </c>
      <c r="J13" t="s">
        <v>407</v>
      </c>
      <c r="K13" t="s">
        <v>3</v>
      </c>
      <c r="L13" t="s">
        <v>3</v>
      </c>
      <c r="M13" t="s">
        <v>3</v>
      </c>
      <c r="N13" t="s">
        <v>342</v>
      </c>
      <c r="O13" t="s">
        <v>407</v>
      </c>
      <c r="P13" t="s">
        <v>3</v>
      </c>
      <c r="Q13" t="s">
        <v>3</v>
      </c>
      <c r="R13" t="s">
        <v>3</v>
      </c>
      <c r="S13" t="s">
        <v>1261</v>
      </c>
      <c r="T13" t="s">
        <v>1262</v>
      </c>
      <c r="U13" t="s">
        <v>1263</v>
      </c>
    </row>
    <row r="14" spans="1:21" x14ac:dyDescent="0.2">
      <c r="A14">
        <v>310</v>
      </c>
      <c r="B14">
        <v>1</v>
      </c>
      <c r="C14" t="s">
        <v>3</v>
      </c>
      <c r="D14" t="s">
        <v>342</v>
      </c>
      <c r="E14" t="s">
        <v>407</v>
      </c>
      <c r="F14" t="s">
        <v>407</v>
      </c>
      <c r="G14" t="s">
        <v>407</v>
      </c>
      <c r="H14" t="s">
        <v>3</v>
      </c>
      <c r="I14" t="s">
        <v>407</v>
      </c>
      <c r="J14" t="s">
        <v>407</v>
      </c>
      <c r="K14" t="s">
        <v>3</v>
      </c>
      <c r="L14" t="s">
        <v>3</v>
      </c>
      <c r="M14" t="s">
        <v>3</v>
      </c>
      <c r="N14" t="s">
        <v>342</v>
      </c>
      <c r="O14" t="s">
        <v>407</v>
      </c>
      <c r="P14" t="s">
        <v>3</v>
      </c>
      <c r="Q14" t="s">
        <v>3</v>
      </c>
      <c r="R14" t="s">
        <v>3</v>
      </c>
      <c r="S14" t="s">
        <v>1261</v>
      </c>
      <c r="T14" t="s">
        <v>1262</v>
      </c>
      <c r="U14" t="s">
        <v>1263</v>
      </c>
    </row>
    <row r="15" spans="1:21" x14ac:dyDescent="0.2">
      <c r="A15">
        <v>311</v>
      </c>
      <c r="B15">
        <v>1</v>
      </c>
      <c r="C15" t="s">
        <v>3</v>
      </c>
      <c r="D15" t="s">
        <v>342</v>
      </c>
      <c r="E15" t="s">
        <v>407</v>
      </c>
      <c r="F15" t="s">
        <v>407</v>
      </c>
      <c r="G15" t="s">
        <v>407</v>
      </c>
      <c r="H15" t="s">
        <v>3</v>
      </c>
      <c r="I15" t="s">
        <v>407</v>
      </c>
      <c r="J15" t="s">
        <v>407</v>
      </c>
      <c r="K15" t="s">
        <v>3</v>
      </c>
      <c r="L15" t="s">
        <v>3</v>
      </c>
      <c r="M15" t="s">
        <v>3</v>
      </c>
      <c r="N15" t="s">
        <v>342</v>
      </c>
      <c r="O15" t="s">
        <v>407</v>
      </c>
      <c r="P15" t="s">
        <v>3</v>
      </c>
      <c r="Q15" t="s">
        <v>3</v>
      </c>
      <c r="R15" t="s">
        <v>3</v>
      </c>
      <c r="S15" t="s">
        <v>1261</v>
      </c>
      <c r="T15" t="s">
        <v>1262</v>
      </c>
      <c r="U15" t="s">
        <v>1263</v>
      </c>
    </row>
    <row r="16" spans="1:21" x14ac:dyDescent="0.2">
      <c r="A16">
        <v>312</v>
      </c>
      <c r="B16">
        <v>1</v>
      </c>
      <c r="C16" t="s">
        <v>3</v>
      </c>
      <c r="D16" t="s">
        <v>342</v>
      </c>
      <c r="E16" t="s">
        <v>407</v>
      </c>
      <c r="F16" t="s">
        <v>407</v>
      </c>
      <c r="G16" t="s">
        <v>407</v>
      </c>
      <c r="H16" t="s">
        <v>3</v>
      </c>
      <c r="I16" t="s">
        <v>407</v>
      </c>
      <c r="J16" t="s">
        <v>407</v>
      </c>
      <c r="K16" t="s">
        <v>3</v>
      </c>
      <c r="L16" t="s">
        <v>3</v>
      </c>
      <c r="M16" t="s">
        <v>3</v>
      </c>
      <c r="N16" t="s">
        <v>342</v>
      </c>
      <c r="O16" t="s">
        <v>407</v>
      </c>
      <c r="P16" t="s">
        <v>3</v>
      </c>
      <c r="Q16" t="s">
        <v>3</v>
      </c>
      <c r="R16" t="s">
        <v>3</v>
      </c>
      <c r="S16" t="s">
        <v>1261</v>
      </c>
      <c r="T16" t="s">
        <v>1262</v>
      </c>
      <c r="U16" t="s">
        <v>1263</v>
      </c>
    </row>
    <row r="17" spans="1:21" x14ac:dyDescent="0.2">
      <c r="A17">
        <v>353</v>
      </c>
      <c r="B17">
        <v>1</v>
      </c>
      <c r="C17" t="s">
        <v>3</v>
      </c>
      <c r="D17" t="s">
        <v>342</v>
      </c>
      <c r="E17" t="s">
        <v>407</v>
      </c>
      <c r="F17" t="s">
        <v>407</v>
      </c>
      <c r="G17" t="s">
        <v>407</v>
      </c>
      <c r="H17" t="s">
        <v>3</v>
      </c>
      <c r="I17" t="s">
        <v>407</v>
      </c>
      <c r="J17" t="s">
        <v>407</v>
      </c>
      <c r="K17" t="s">
        <v>3</v>
      </c>
      <c r="L17" t="s">
        <v>3</v>
      </c>
      <c r="M17" t="s">
        <v>3</v>
      </c>
      <c r="N17" t="s">
        <v>342</v>
      </c>
      <c r="O17" t="s">
        <v>407</v>
      </c>
      <c r="P17" t="s">
        <v>3</v>
      </c>
      <c r="Q17" t="s">
        <v>3</v>
      </c>
      <c r="R17" t="s">
        <v>3</v>
      </c>
      <c r="S17" t="s">
        <v>1261</v>
      </c>
      <c r="T17" t="s">
        <v>1262</v>
      </c>
      <c r="U17" t="s">
        <v>1263</v>
      </c>
    </row>
    <row r="18" spans="1:21" x14ac:dyDescent="0.2">
      <c r="A18">
        <v>355</v>
      </c>
      <c r="B18">
        <v>1</v>
      </c>
      <c r="C18" t="s">
        <v>3</v>
      </c>
      <c r="D18" t="s">
        <v>342</v>
      </c>
      <c r="E18" t="s">
        <v>407</v>
      </c>
      <c r="F18" t="s">
        <v>407</v>
      </c>
      <c r="G18" t="s">
        <v>407</v>
      </c>
      <c r="H18" t="s">
        <v>3</v>
      </c>
      <c r="I18" t="s">
        <v>407</v>
      </c>
      <c r="J18" t="s">
        <v>407</v>
      </c>
      <c r="K18" t="s">
        <v>3</v>
      </c>
      <c r="L18" t="s">
        <v>3</v>
      </c>
      <c r="M18" t="s">
        <v>3</v>
      </c>
      <c r="N18" t="s">
        <v>342</v>
      </c>
      <c r="O18" t="s">
        <v>407</v>
      </c>
      <c r="P18" t="s">
        <v>3</v>
      </c>
      <c r="Q18" t="s">
        <v>3</v>
      </c>
      <c r="R18" t="s">
        <v>3</v>
      </c>
      <c r="S18" t="s">
        <v>1261</v>
      </c>
      <c r="T18" t="s">
        <v>1262</v>
      </c>
      <c r="U18" t="s">
        <v>1263</v>
      </c>
    </row>
    <row r="19" spans="1:21" x14ac:dyDescent="0.2">
      <c r="A19">
        <v>357</v>
      </c>
      <c r="B19">
        <v>1</v>
      </c>
      <c r="C19" t="s">
        <v>3</v>
      </c>
      <c r="D19" t="s">
        <v>342</v>
      </c>
      <c r="E19" t="s">
        <v>407</v>
      </c>
      <c r="F19" t="s">
        <v>407</v>
      </c>
      <c r="G19" t="s">
        <v>407</v>
      </c>
      <c r="H19" t="s">
        <v>3</v>
      </c>
      <c r="I19" t="s">
        <v>407</v>
      </c>
      <c r="J19" t="s">
        <v>407</v>
      </c>
      <c r="K19" t="s">
        <v>3</v>
      </c>
      <c r="L19" t="s">
        <v>3</v>
      </c>
      <c r="M19" t="s">
        <v>3</v>
      </c>
      <c r="N19" t="s">
        <v>342</v>
      </c>
      <c r="O19" t="s">
        <v>407</v>
      </c>
      <c r="P19" t="s">
        <v>3</v>
      </c>
      <c r="Q19" t="s">
        <v>3</v>
      </c>
      <c r="R19" t="s">
        <v>3</v>
      </c>
      <c r="S19" t="s">
        <v>1261</v>
      </c>
      <c r="T19" t="s">
        <v>1262</v>
      </c>
      <c r="U19" t="s">
        <v>1263</v>
      </c>
    </row>
    <row r="20" spans="1:21" x14ac:dyDescent="0.2">
      <c r="A20">
        <v>360</v>
      </c>
      <c r="B20">
        <v>1</v>
      </c>
      <c r="C20" t="s">
        <v>3</v>
      </c>
      <c r="D20" t="s">
        <v>342</v>
      </c>
      <c r="E20" t="s">
        <v>407</v>
      </c>
      <c r="F20" t="s">
        <v>407</v>
      </c>
      <c r="G20" t="s">
        <v>407</v>
      </c>
      <c r="H20" t="s">
        <v>3</v>
      </c>
      <c r="I20" t="s">
        <v>407</v>
      </c>
      <c r="J20" t="s">
        <v>407</v>
      </c>
      <c r="K20" t="s">
        <v>3</v>
      </c>
      <c r="L20" t="s">
        <v>3</v>
      </c>
      <c r="M20" t="s">
        <v>3</v>
      </c>
      <c r="N20" t="s">
        <v>342</v>
      </c>
      <c r="O20" t="s">
        <v>407</v>
      </c>
      <c r="P20" t="s">
        <v>3</v>
      </c>
      <c r="Q20" t="s">
        <v>3</v>
      </c>
      <c r="R20" t="s">
        <v>3</v>
      </c>
      <c r="S20" t="s">
        <v>1261</v>
      </c>
      <c r="T20" t="s">
        <v>1262</v>
      </c>
      <c r="U20" t="s">
        <v>1263</v>
      </c>
    </row>
    <row r="21" spans="1:21" x14ac:dyDescent="0.2">
      <c r="A21">
        <v>362</v>
      </c>
      <c r="B21">
        <v>1</v>
      </c>
      <c r="C21" t="s">
        <v>3</v>
      </c>
      <c r="D21" t="s">
        <v>342</v>
      </c>
      <c r="E21" t="s">
        <v>407</v>
      </c>
      <c r="F21" t="s">
        <v>407</v>
      </c>
      <c r="G21" t="s">
        <v>407</v>
      </c>
      <c r="H21" t="s">
        <v>3</v>
      </c>
      <c r="I21" t="s">
        <v>407</v>
      </c>
      <c r="J21" t="s">
        <v>407</v>
      </c>
      <c r="K21" t="s">
        <v>3</v>
      </c>
      <c r="L21" t="s">
        <v>3</v>
      </c>
      <c r="M21" t="s">
        <v>3</v>
      </c>
      <c r="N21" t="s">
        <v>342</v>
      </c>
      <c r="O21" t="s">
        <v>407</v>
      </c>
      <c r="P21" t="s">
        <v>3</v>
      </c>
      <c r="Q21" t="s">
        <v>3</v>
      </c>
      <c r="R21" t="s">
        <v>3</v>
      </c>
      <c r="S21" t="s">
        <v>1261</v>
      </c>
      <c r="T21" t="s">
        <v>1262</v>
      </c>
      <c r="U21" t="s">
        <v>1263</v>
      </c>
    </row>
    <row r="22" spans="1:21" x14ac:dyDescent="0.2">
      <c r="A22">
        <v>364</v>
      </c>
      <c r="B22">
        <v>1</v>
      </c>
      <c r="C22" t="s">
        <v>3</v>
      </c>
      <c r="D22" t="s">
        <v>342</v>
      </c>
      <c r="E22" t="s">
        <v>407</v>
      </c>
      <c r="F22" t="s">
        <v>407</v>
      </c>
      <c r="G22" t="s">
        <v>407</v>
      </c>
      <c r="H22" t="s">
        <v>3</v>
      </c>
      <c r="I22" t="s">
        <v>407</v>
      </c>
      <c r="J22" t="s">
        <v>407</v>
      </c>
      <c r="K22" t="s">
        <v>3</v>
      </c>
      <c r="L22" t="s">
        <v>3</v>
      </c>
      <c r="M22" t="s">
        <v>3</v>
      </c>
      <c r="N22" t="s">
        <v>342</v>
      </c>
      <c r="O22" t="s">
        <v>407</v>
      </c>
      <c r="P22" t="s">
        <v>3</v>
      </c>
      <c r="Q22" t="s">
        <v>3</v>
      </c>
      <c r="R22" t="s">
        <v>3</v>
      </c>
      <c r="S22" t="s">
        <v>1261</v>
      </c>
      <c r="T22" t="s">
        <v>1262</v>
      </c>
      <c r="U22" t="s">
        <v>1263</v>
      </c>
    </row>
    <row r="23" spans="1:21" x14ac:dyDescent="0.2">
      <c r="A23">
        <v>367</v>
      </c>
      <c r="B23">
        <v>1</v>
      </c>
      <c r="C23" t="s">
        <v>3</v>
      </c>
      <c r="D23" t="s">
        <v>342</v>
      </c>
      <c r="E23" t="s">
        <v>407</v>
      </c>
      <c r="F23" t="s">
        <v>407</v>
      </c>
      <c r="G23" t="s">
        <v>407</v>
      </c>
      <c r="H23" t="s">
        <v>3</v>
      </c>
      <c r="I23" t="s">
        <v>407</v>
      </c>
      <c r="J23" t="s">
        <v>407</v>
      </c>
      <c r="K23" t="s">
        <v>3</v>
      </c>
      <c r="L23" t="s">
        <v>3</v>
      </c>
      <c r="M23" t="s">
        <v>3</v>
      </c>
      <c r="N23" t="s">
        <v>342</v>
      </c>
      <c r="O23" t="s">
        <v>407</v>
      </c>
      <c r="P23" t="s">
        <v>3</v>
      </c>
      <c r="Q23" t="s">
        <v>3</v>
      </c>
      <c r="R23" t="s">
        <v>3</v>
      </c>
      <c r="S23" t="s">
        <v>1261</v>
      </c>
      <c r="T23" t="s">
        <v>1262</v>
      </c>
      <c r="U23" t="s">
        <v>1263</v>
      </c>
    </row>
    <row r="24" spans="1:21" x14ac:dyDescent="0.2">
      <c r="A24">
        <v>368</v>
      </c>
      <c r="B24">
        <v>1</v>
      </c>
      <c r="C24" t="s">
        <v>3</v>
      </c>
      <c r="D24" t="s">
        <v>15</v>
      </c>
      <c r="E24" t="s">
        <v>3</v>
      </c>
      <c r="F24" t="s">
        <v>3</v>
      </c>
      <c r="G24" t="s">
        <v>3</v>
      </c>
      <c r="H24" t="s">
        <v>3</v>
      </c>
      <c r="I24" t="s">
        <v>3</v>
      </c>
      <c r="J24" t="s">
        <v>3</v>
      </c>
      <c r="K24" t="s">
        <v>3</v>
      </c>
      <c r="L24" t="s">
        <v>3</v>
      </c>
      <c r="M24" t="s">
        <v>3</v>
      </c>
      <c r="N24" t="s">
        <v>15</v>
      </c>
      <c r="O24" t="s">
        <v>3</v>
      </c>
      <c r="P24" t="s">
        <v>3</v>
      </c>
      <c r="Q24" t="s">
        <v>3</v>
      </c>
      <c r="R24" t="s">
        <v>3</v>
      </c>
      <c r="S24" t="s">
        <v>3</v>
      </c>
      <c r="T24" t="s">
        <v>3</v>
      </c>
      <c r="U24" t="s">
        <v>3</v>
      </c>
    </row>
    <row r="25" spans="1:21" x14ac:dyDescent="0.2">
      <c r="A25">
        <v>405</v>
      </c>
      <c r="B25">
        <v>1</v>
      </c>
      <c r="C25" t="s">
        <v>3</v>
      </c>
      <c r="D25" t="s">
        <v>342</v>
      </c>
      <c r="E25" t="s">
        <v>407</v>
      </c>
      <c r="F25" t="s">
        <v>407</v>
      </c>
      <c r="G25" t="s">
        <v>407</v>
      </c>
      <c r="H25" t="s">
        <v>3</v>
      </c>
      <c r="I25" t="s">
        <v>407</v>
      </c>
      <c r="J25" t="s">
        <v>407</v>
      </c>
      <c r="K25" t="s">
        <v>3</v>
      </c>
      <c r="L25" t="s">
        <v>3</v>
      </c>
      <c r="M25" t="s">
        <v>3</v>
      </c>
      <c r="N25" t="s">
        <v>342</v>
      </c>
      <c r="O25" t="s">
        <v>407</v>
      </c>
      <c r="P25" t="s">
        <v>3</v>
      </c>
      <c r="Q25" t="s">
        <v>3</v>
      </c>
      <c r="R25" t="s">
        <v>3</v>
      </c>
      <c r="S25" t="s">
        <v>1261</v>
      </c>
      <c r="T25" t="s">
        <v>1262</v>
      </c>
      <c r="U25" t="s">
        <v>1263</v>
      </c>
    </row>
    <row r="26" spans="1:21" x14ac:dyDescent="0.2">
      <c r="A26">
        <v>407</v>
      </c>
      <c r="B26">
        <v>1</v>
      </c>
      <c r="C26" t="s">
        <v>3</v>
      </c>
      <c r="D26" t="s">
        <v>342</v>
      </c>
      <c r="E26" t="s">
        <v>407</v>
      </c>
      <c r="F26" t="s">
        <v>407</v>
      </c>
      <c r="G26" t="s">
        <v>407</v>
      </c>
      <c r="H26" t="s">
        <v>3</v>
      </c>
      <c r="I26" t="s">
        <v>407</v>
      </c>
      <c r="J26" t="s">
        <v>407</v>
      </c>
      <c r="K26" t="s">
        <v>3</v>
      </c>
      <c r="L26" t="s">
        <v>3</v>
      </c>
      <c r="M26" t="s">
        <v>3</v>
      </c>
      <c r="N26" t="s">
        <v>342</v>
      </c>
      <c r="O26" t="s">
        <v>407</v>
      </c>
      <c r="P26" t="s">
        <v>3</v>
      </c>
      <c r="Q26" t="s">
        <v>3</v>
      </c>
      <c r="R26" t="s">
        <v>3</v>
      </c>
      <c r="S26" t="s">
        <v>1261</v>
      </c>
      <c r="T26" t="s">
        <v>1262</v>
      </c>
      <c r="U26" t="s">
        <v>1263</v>
      </c>
    </row>
    <row r="27" spans="1:21" x14ac:dyDescent="0.2">
      <c r="A27">
        <v>409</v>
      </c>
      <c r="B27">
        <v>1</v>
      </c>
      <c r="C27" t="s">
        <v>3</v>
      </c>
      <c r="D27" t="s">
        <v>342</v>
      </c>
      <c r="E27" t="s">
        <v>407</v>
      </c>
      <c r="F27" t="s">
        <v>407</v>
      </c>
      <c r="G27" t="s">
        <v>407</v>
      </c>
      <c r="H27" t="s">
        <v>3</v>
      </c>
      <c r="I27" t="s">
        <v>407</v>
      </c>
      <c r="J27" t="s">
        <v>407</v>
      </c>
      <c r="K27" t="s">
        <v>3</v>
      </c>
      <c r="L27" t="s">
        <v>3</v>
      </c>
      <c r="M27" t="s">
        <v>3</v>
      </c>
      <c r="N27" t="s">
        <v>342</v>
      </c>
      <c r="O27" t="s">
        <v>407</v>
      </c>
      <c r="P27" t="s">
        <v>3</v>
      </c>
      <c r="Q27" t="s">
        <v>3</v>
      </c>
      <c r="R27" t="s">
        <v>3</v>
      </c>
      <c r="S27" t="s">
        <v>1261</v>
      </c>
      <c r="T27" t="s">
        <v>1262</v>
      </c>
      <c r="U27" t="s">
        <v>1263</v>
      </c>
    </row>
    <row r="28" spans="1:21" x14ac:dyDescent="0.2">
      <c r="A28">
        <v>412</v>
      </c>
      <c r="B28">
        <v>1</v>
      </c>
      <c r="C28" t="s">
        <v>3</v>
      </c>
      <c r="D28" t="s">
        <v>342</v>
      </c>
      <c r="E28" t="s">
        <v>407</v>
      </c>
      <c r="F28" t="s">
        <v>407</v>
      </c>
      <c r="G28" t="s">
        <v>407</v>
      </c>
      <c r="H28" t="s">
        <v>3</v>
      </c>
      <c r="I28" t="s">
        <v>407</v>
      </c>
      <c r="J28" t="s">
        <v>407</v>
      </c>
      <c r="K28" t="s">
        <v>3</v>
      </c>
      <c r="L28" t="s">
        <v>3</v>
      </c>
      <c r="M28" t="s">
        <v>3</v>
      </c>
      <c r="N28" t="s">
        <v>342</v>
      </c>
      <c r="O28" t="s">
        <v>407</v>
      </c>
      <c r="P28" t="s">
        <v>3</v>
      </c>
      <c r="Q28" t="s">
        <v>3</v>
      </c>
      <c r="R28" t="s">
        <v>3</v>
      </c>
      <c r="S28" t="s">
        <v>1261</v>
      </c>
      <c r="T28" t="s">
        <v>1262</v>
      </c>
      <c r="U28" t="s">
        <v>1263</v>
      </c>
    </row>
    <row r="29" spans="1:21" x14ac:dyDescent="0.2">
      <c r="A29">
        <v>414</v>
      </c>
      <c r="B29">
        <v>1</v>
      </c>
      <c r="C29" t="s">
        <v>3</v>
      </c>
      <c r="D29" t="s">
        <v>342</v>
      </c>
      <c r="E29" t="s">
        <v>407</v>
      </c>
      <c r="F29" t="s">
        <v>407</v>
      </c>
      <c r="G29" t="s">
        <v>407</v>
      </c>
      <c r="H29" t="s">
        <v>3</v>
      </c>
      <c r="I29" t="s">
        <v>407</v>
      </c>
      <c r="J29" t="s">
        <v>407</v>
      </c>
      <c r="K29" t="s">
        <v>3</v>
      </c>
      <c r="L29" t="s">
        <v>3</v>
      </c>
      <c r="M29" t="s">
        <v>3</v>
      </c>
      <c r="N29" t="s">
        <v>342</v>
      </c>
      <c r="O29" t="s">
        <v>407</v>
      </c>
      <c r="P29" t="s">
        <v>3</v>
      </c>
      <c r="Q29" t="s">
        <v>3</v>
      </c>
      <c r="R29" t="s">
        <v>3</v>
      </c>
      <c r="S29" t="s">
        <v>1261</v>
      </c>
      <c r="T29" t="s">
        <v>1262</v>
      </c>
      <c r="U29" t="s">
        <v>1263</v>
      </c>
    </row>
    <row r="30" spans="1:21" x14ac:dyDescent="0.2">
      <c r="A30">
        <v>416</v>
      </c>
      <c r="B30">
        <v>1</v>
      </c>
      <c r="C30" t="s">
        <v>3</v>
      </c>
      <c r="D30" t="s">
        <v>342</v>
      </c>
      <c r="E30" t="s">
        <v>407</v>
      </c>
      <c r="F30" t="s">
        <v>407</v>
      </c>
      <c r="G30" t="s">
        <v>407</v>
      </c>
      <c r="H30" t="s">
        <v>3</v>
      </c>
      <c r="I30" t="s">
        <v>407</v>
      </c>
      <c r="J30" t="s">
        <v>407</v>
      </c>
      <c r="K30" t="s">
        <v>3</v>
      </c>
      <c r="L30" t="s">
        <v>3</v>
      </c>
      <c r="M30" t="s">
        <v>3</v>
      </c>
      <c r="N30" t="s">
        <v>342</v>
      </c>
      <c r="O30" t="s">
        <v>407</v>
      </c>
      <c r="P30" t="s">
        <v>3</v>
      </c>
      <c r="Q30" t="s">
        <v>3</v>
      </c>
      <c r="R30" t="s">
        <v>3</v>
      </c>
      <c r="S30" t="s">
        <v>1261</v>
      </c>
      <c r="T30" t="s">
        <v>1262</v>
      </c>
      <c r="U30" t="s">
        <v>1263</v>
      </c>
    </row>
    <row r="31" spans="1:21" x14ac:dyDescent="0.2">
      <c r="A31">
        <v>419</v>
      </c>
      <c r="B31">
        <v>1</v>
      </c>
      <c r="C31" t="s">
        <v>3</v>
      </c>
      <c r="D31" t="s">
        <v>342</v>
      </c>
      <c r="E31" t="s">
        <v>407</v>
      </c>
      <c r="F31" t="s">
        <v>407</v>
      </c>
      <c r="G31" t="s">
        <v>407</v>
      </c>
      <c r="H31" t="s">
        <v>3</v>
      </c>
      <c r="I31" t="s">
        <v>407</v>
      </c>
      <c r="J31" t="s">
        <v>407</v>
      </c>
      <c r="K31" t="s">
        <v>3</v>
      </c>
      <c r="L31" t="s">
        <v>3</v>
      </c>
      <c r="M31" t="s">
        <v>3</v>
      </c>
      <c r="N31" t="s">
        <v>342</v>
      </c>
      <c r="O31" t="s">
        <v>407</v>
      </c>
      <c r="P31" t="s">
        <v>3</v>
      </c>
      <c r="Q31" t="s">
        <v>3</v>
      </c>
      <c r="R31" t="s">
        <v>3</v>
      </c>
      <c r="S31" t="s">
        <v>1261</v>
      </c>
      <c r="T31" t="s">
        <v>1262</v>
      </c>
      <c r="U31" t="s">
        <v>1263</v>
      </c>
    </row>
    <row r="32" spans="1:21" x14ac:dyDescent="0.2">
      <c r="A32">
        <v>421</v>
      </c>
      <c r="B32">
        <v>1</v>
      </c>
      <c r="C32" t="s">
        <v>3</v>
      </c>
      <c r="D32" t="s">
        <v>342</v>
      </c>
      <c r="E32" t="s">
        <v>407</v>
      </c>
      <c r="F32" t="s">
        <v>407</v>
      </c>
      <c r="G32" t="s">
        <v>407</v>
      </c>
      <c r="H32" t="s">
        <v>3</v>
      </c>
      <c r="I32" t="s">
        <v>407</v>
      </c>
      <c r="J32" t="s">
        <v>407</v>
      </c>
      <c r="K32" t="s">
        <v>3</v>
      </c>
      <c r="L32" t="s">
        <v>3</v>
      </c>
      <c r="M32" t="s">
        <v>3</v>
      </c>
      <c r="N32" t="s">
        <v>342</v>
      </c>
      <c r="O32" t="s">
        <v>407</v>
      </c>
      <c r="P32" t="s">
        <v>3</v>
      </c>
      <c r="Q32" t="s">
        <v>3</v>
      </c>
      <c r="R32" t="s">
        <v>3</v>
      </c>
      <c r="S32" t="s">
        <v>1261</v>
      </c>
      <c r="T32" t="s">
        <v>1262</v>
      </c>
      <c r="U32" t="s">
        <v>1263</v>
      </c>
    </row>
    <row r="33" spans="1:21" x14ac:dyDescent="0.2">
      <c r="A33">
        <v>423</v>
      </c>
      <c r="B33">
        <v>1</v>
      </c>
      <c r="C33" t="s">
        <v>3</v>
      </c>
      <c r="D33" t="s">
        <v>342</v>
      </c>
      <c r="E33" t="s">
        <v>407</v>
      </c>
      <c r="F33" t="s">
        <v>407</v>
      </c>
      <c r="G33" t="s">
        <v>407</v>
      </c>
      <c r="H33" t="s">
        <v>3</v>
      </c>
      <c r="I33" t="s">
        <v>407</v>
      </c>
      <c r="J33" t="s">
        <v>407</v>
      </c>
      <c r="K33" t="s">
        <v>3</v>
      </c>
      <c r="L33" t="s">
        <v>3</v>
      </c>
      <c r="M33" t="s">
        <v>3</v>
      </c>
      <c r="N33" t="s">
        <v>342</v>
      </c>
      <c r="O33" t="s">
        <v>407</v>
      </c>
      <c r="P33" t="s">
        <v>3</v>
      </c>
      <c r="Q33" t="s">
        <v>3</v>
      </c>
      <c r="R33" t="s">
        <v>3</v>
      </c>
      <c r="S33" t="s">
        <v>1261</v>
      </c>
      <c r="T33" t="s">
        <v>1262</v>
      </c>
      <c r="U33" t="s">
        <v>1263</v>
      </c>
    </row>
    <row r="34" spans="1:21" x14ac:dyDescent="0.2">
      <c r="A34">
        <v>426</v>
      </c>
      <c r="B34">
        <v>1</v>
      </c>
      <c r="C34" t="s">
        <v>3</v>
      </c>
      <c r="D34" t="s">
        <v>342</v>
      </c>
      <c r="E34" t="s">
        <v>407</v>
      </c>
      <c r="F34" t="s">
        <v>407</v>
      </c>
      <c r="G34" t="s">
        <v>407</v>
      </c>
      <c r="H34" t="s">
        <v>3</v>
      </c>
      <c r="I34" t="s">
        <v>407</v>
      </c>
      <c r="J34" t="s">
        <v>407</v>
      </c>
      <c r="K34" t="s">
        <v>3</v>
      </c>
      <c r="L34" t="s">
        <v>3</v>
      </c>
      <c r="M34" t="s">
        <v>3</v>
      </c>
      <c r="N34" t="s">
        <v>342</v>
      </c>
      <c r="O34" t="s">
        <v>407</v>
      </c>
      <c r="P34" t="s">
        <v>3</v>
      </c>
      <c r="Q34" t="s">
        <v>3</v>
      </c>
      <c r="R34" t="s">
        <v>3</v>
      </c>
      <c r="S34" t="s">
        <v>1261</v>
      </c>
      <c r="T34" t="s">
        <v>1262</v>
      </c>
      <c r="U34" t="s">
        <v>1263</v>
      </c>
    </row>
    <row r="35" spans="1:21" x14ac:dyDescent="0.2">
      <c r="A35">
        <v>428</v>
      </c>
      <c r="B35">
        <v>1</v>
      </c>
      <c r="C35" t="s">
        <v>3</v>
      </c>
      <c r="D35" t="s">
        <v>342</v>
      </c>
      <c r="E35" t="s">
        <v>407</v>
      </c>
      <c r="F35" t="s">
        <v>407</v>
      </c>
      <c r="G35" t="s">
        <v>407</v>
      </c>
      <c r="H35" t="s">
        <v>3</v>
      </c>
      <c r="I35" t="s">
        <v>407</v>
      </c>
      <c r="J35" t="s">
        <v>407</v>
      </c>
      <c r="K35" t="s">
        <v>3</v>
      </c>
      <c r="L35" t="s">
        <v>3</v>
      </c>
      <c r="M35" t="s">
        <v>3</v>
      </c>
      <c r="N35" t="s">
        <v>342</v>
      </c>
      <c r="O35" t="s">
        <v>407</v>
      </c>
      <c r="P35" t="s">
        <v>3</v>
      </c>
      <c r="Q35" t="s">
        <v>3</v>
      </c>
      <c r="R35" t="s">
        <v>3</v>
      </c>
      <c r="S35" t="s">
        <v>1261</v>
      </c>
      <c r="T35" t="s">
        <v>1262</v>
      </c>
      <c r="U35" t="s">
        <v>1263</v>
      </c>
    </row>
    <row r="36" spans="1:21" x14ac:dyDescent="0.2">
      <c r="A36">
        <v>430</v>
      </c>
      <c r="B36">
        <v>1</v>
      </c>
      <c r="C36" t="s">
        <v>3</v>
      </c>
      <c r="D36" t="s">
        <v>342</v>
      </c>
      <c r="E36" t="s">
        <v>407</v>
      </c>
      <c r="F36" t="s">
        <v>407</v>
      </c>
      <c r="G36" t="s">
        <v>407</v>
      </c>
      <c r="H36" t="s">
        <v>3</v>
      </c>
      <c r="I36" t="s">
        <v>407</v>
      </c>
      <c r="J36" t="s">
        <v>407</v>
      </c>
      <c r="K36" t="s">
        <v>3</v>
      </c>
      <c r="L36" t="s">
        <v>3</v>
      </c>
      <c r="M36" t="s">
        <v>3</v>
      </c>
      <c r="N36" t="s">
        <v>342</v>
      </c>
      <c r="O36" t="s">
        <v>407</v>
      </c>
      <c r="P36" t="s">
        <v>3</v>
      </c>
      <c r="Q36" t="s">
        <v>3</v>
      </c>
      <c r="R36" t="s">
        <v>3</v>
      </c>
      <c r="S36" t="s">
        <v>1261</v>
      </c>
      <c r="T36" t="s">
        <v>1262</v>
      </c>
      <c r="U36" t="s">
        <v>1263</v>
      </c>
    </row>
    <row r="37" spans="1:21" x14ac:dyDescent="0.2">
      <c r="A37">
        <v>433</v>
      </c>
      <c r="B37">
        <v>1</v>
      </c>
      <c r="C37" t="s">
        <v>3</v>
      </c>
      <c r="D37" t="s">
        <v>342</v>
      </c>
      <c r="E37" t="s">
        <v>407</v>
      </c>
      <c r="F37" t="s">
        <v>407</v>
      </c>
      <c r="G37" t="s">
        <v>407</v>
      </c>
      <c r="H37" t="s">
        <v>3</v>
      </c>
      <c r="I37" t="s">
        <v>407</v>
      </c>
      <c r="J37" t="s">
        <v>407</v>
      </c>
      <c r="K37" t="s">
        <v>3</v>
      </c>
      <c r="L37" t="s">
        <v>3</v>
      </c>
      <c r="M37" t="s">
        <v>3</v>
      </c>
      <c r="N37" t="s">
        <v>342</v>
      </c>
      <c r="O37" t="s">
        <v>407</v>
      </c>
      <c r="P37" t="s">
        <v>3</v>
      </c>
      <c r="Q37" t="s">
        <v>3</v>
      </c>
      <c r="R37" t="s">
        <v>3</v>
      </c>
      <c r="S37" t="s">
        <v>1261</v>
      </c>
      <c r="T37" t="s">
        <v>1262</v>
      </c>
      <c r="U37" t="s">
        <v>1263</v>
      </c>
    </row>
    <row r="38" spans="1:21" x14ac:dyDescent="0.2">
      <c r="A38">
        <v>435</v>
      </c>
      <c r="B38">
        <v>1</v>
      </c>
      <c r="C38" t="s">
        <v>3</v>
      </c>
      <c r="D38" t="s">
        <v>342</v>
      </c>
      <c r="E38" t="s">
        <v>407</v>
      </c>
      <c r="F38" t="s">
        <v>407</v>
      </c>
      <c r="G38" t="s">
        <v>407</v>
      </c>
      <c r="H38" t="s">
        <v>3</v>
      </c>
      <c r="I38" t="s">
        <v>407</v>
      </c>
      <c r="J38" t="s">
        <v>407</v>
      </c>
      <c r="K38" t="s">
        <v>3</v>
      </c>
      <c r="L38" t="s">
        <v>3</v>
      </c>
      <c r="M38" t="s">
        <v>3</v>
      </c>
      <c r="N38" t="s">
        <v>342</v>
      </c>
      <c r="O38" t="s">
        <v>407</v>
      </c>
      <c r="P38" t="s">
        <v>3</v>
      </c>
      <c r="Q38" t="s">
        <v>3</v>
      </c>
      <c r="R38" t="s">
        <v>3</v>
      </c>
      <c r="S38" t="s">
        <v>1261</v>
      </c>
      <c r="T38" t="s">
        <v>1262</v>
      </c>
      <c r="U38" t="s">
        <v>1263</v>
      </c>
    </row>
    <row r="39" spans="1:21" x14ac:dyDescent="0.2">
      <c r="A39">
        <v>437</v>
      </c>
      <c r="B39">
        <v>1</v>
      </c>
      <c r="C39" t="s">
        <v>3</v>
      </c>
      <c r="D39" t="s">
        <v>342</v>
      </c>
      <c r="E39" t="s">
        <v>407</v>
      </c>
      <c r="F39" t="s">
        <v>407</v>
      </c>
      <c r="G39" t="s">
        <v>407</v>
      </c>
      <c r="H39" t="s">
        <v>3</v>
      </c>
      <c r="I39" t="s">
        <v>407</v>
      </c>
      <c r="J39" t="s">
        <v>407</v>
      </c>
      <c r="K39" t="s">
        <v>3</v>
      </c>
      <c r="L39" t="s">
        <v>3</v>
      </c>
      <c r="M39" t="s">
        <v>3</v>
      </c>
      <c r="N39" t="s">
        <v>342</v>
      </c>
      <c r="O39" t="s">
        <v>407</v>
      </c>
      <c r="P39" t="s">
        <v>3</v>
      </c>
      <c r="Q39" t="s">
        <v>3</v>
      </c>
      <c r="R39" t="s">
        <v>3</v>
      </c>
      <c r="S39" t="s">
        <v>1261</v>
      </c>
      <c r="T39" t="s">
        <v>1262</v>
      </c>
      <c r="U39" t="s">
        <v>1263</v>
      </c>
    </row>
    <row r="40" spans="1:21" x14ac:dyDescent="0.2">
      <c r="A40">
        <v>440</v>
      </c>
      <c r="B40">
        <v>1</v>
      </c>
      <c r="C40" t="s">
        <v>3</v>
      </c>
      <c r="D40" t="s">
        <v>342</v>
      </c>
      <c r="E40" t="s">
        <v>407</v>
      </c>
      <c r="F40" t="s">
        <v>407</v>
      </c>
      <c r="G40" t="s">
        <v>407</v>
      </c>
      <c r="H40" t="s">
        <v>3</v>
      </c>
      <c r="I40" t="s">
        <v>407</v>
      </c>
      <c r="J40" t="s">
        <v>407</v>
      </c>
      <c r="K40" t="s">
        <v>3</v>
      </c>
      <c r="L40" t="s">
        <v>3</v>
      </c>
      <c r="M40" t="s">
        <v>3</v>
      </c>
      <c r="N40" t="s">
        <v>342</v>
      </c>
      <c r="O40" t="s">
        <v>407</v>
      </c>
      <c r="P40" t="s">
        <v>3</v>
      </c>
      <c r="Q40" t="s">
        <v>3</v>
      </c>
      <c r="R40" t="s">
        <v>3</v>
      </c>
      <c r="S40" t="s">
        <v>1261</v>
      </c>
      <c r="T40" t="s">
        <v>1262</v>
      </c>
      <c r="U40" t="s">
        <v>1263</v>
      </c>
    </row>
    <row r="41" spans="1:21" x14ac:dyDescent="0.2">
      <c r="A41">
        <v>442</v>
      </c>
      <c r="B41">
        <v>1</v>
      </c>
      <c r="C41" t="s">
        <v>3</v>
      </c>
      <c r="D41" t="s">
        <v>342</v>
      </c>
      <c r="E41" t="s">
        <v>407</v>
      </c>
      <c r="F41" t="s">
        <v>407</v>
      </c>
      <c r="G41" t="s">
        <v>407</v>
      </c>
      <c r="H41" t="s">
        <v>3</v>
      </c>
      <c r="I41" t="s">
        <v>407</v>
      </c>
      <c r="J41" t="s">
        <v>407</v>
      </c>
      <c r="K41" t="s">
        <v>3</v>
      </c>
      <c r="L41" t="s">
        <v>3</v>
      </c>
      <c r="M41" t="s">
        <v>3</v>
      </c>
      <c r="N41" t="s">
        <v>342</v>
      </c>
      <c r="O41" t="s">
        <v>407</v>
      </c>
      <c r="P41" t="s">
        <v>3</v>
      </c>
      <c r="Q41" t="s">
        <v>3</v>
      </c>
      <c r="R41" t="s">
        <v>3</v>
      </c>
      <c r="S41" t="s">
        <v>1261</v>
      </c>
      <c r="T41" t="s">
        <v>1262</v>
      </c>
      <c r="U41" t="s">
        <v>1263</v>
      </c>
    </row>
    <row r="42" spans="1:21" x14ac:dyDescent="0.2">
      <c r="A42">
        <v>444</v>
      </c>
      <c r="B42">
        <v>1</v>
      </c>
      <c r="C42" t="s">
        <v>3</v>
      </c>
      <c r="D42" t="s">
        <v>342</v>
      </c>
      <c r="E42" t="s">
        <v>407</v>
      </c>
      <c r="F42" t="s">
        <v>407</v>
      </c>
      <c r="G42" t="s">
        <v>407</v>
      </c>
      <c r="H42" t="s">
        <v>3</v>
      </c>
      <c r="I42" t="s">
        <v>407</v>
      </c>
      <c r="J42" t="s">
        <v>407</v>
      </c>
      <c r="K42" t="s">
        <v>3</v>
      </c>
      <c r="L42" t="s">
        <v>3</v>
      </c>
      <c r="M42" t="s">
        <v>3</v>
      </c>
      <c r="N42" t="s">
        <v>342</v>
      </c>
      <c r="O42" t="s">
        <v>407</v>
      </c>
      <c r="P42" t="s">
        <v>3</v>
      </c>
      <c r="Q42" t="s">
        <v>3</v>
      </c>
      <c r="R42" t="s">
        <v>3</v>
      </c>
      <c r="S42" t="s">
        <v>1261</v>
      </c>
      <c r="T42" t="s">
        <v>1262</v>
      </c>
      <c r="U42" t="s">
        <v>1263</v>
      </c>
    </row>
    <row r="43" spans="1:21" x14ac:dyDescent="0.2">
      <c r="A43">
        <v>447</v>
      </c>
      <c r="B43">
        <v>1</v>
      </c>
      <c r="C43" t="s">
        <v>3</v>
      </c>
      <c r="D43" t="s">
        <v>342</v>
      </c>
      <c r="E43" t="s">
        <v>407</v>
      </c>
      <c r="F43" t="s">
        <v>407</v>
      </c>
      <c r="G43" t="s">
        <v>407</v>
      </c>
      <c r="H43" t="s">
        <v>3</v>
      </c>
      <c r="I43" t="s">
        <v>407</v>
      </c>
      <c r="J43" t="s">
        <v>407</v>
      </c>
      <c r="K43" t="s">
        <v>3</v>
      </c>
      <c r="L43" t="s">
        <v>3</v>
      </c>
      <c r="M43" t="s">
        <v>3</v>
      </c>
      <c r="N43" t="s">
        <v>342</v>
      </c>
      <c r="O43" t="s">
        <v>407</v>
      </c>
      <c r="P43" t="s">
        <v>3</v>
      </c>
      <c r="Q43" t="s">
        <v>3</v>
      </c>
      <c r="R43" t="s">
        <v>3</v>
      </c>
      <c r="S43" t="s">
        <v>1261</v>
      </c>
      <c r="T43" t="s">
        <v>1262</v>
      </c>
      <c r="U43" t="s">
        <v>1263</v>
      </c>
    </row>
    <row r="44" spans="1:21" x14ac:dyDescent="0.2">
      <c r="A44">
        <v>448</v>
      </c>
      <c r="B44">
        <v>1</v>
      </c>
      <c r="C44" t="s">
        <v>3</v>
      </c>
      <c r="D44" t="s">
        <v>15</v>
      </c>
      <c r="E44" t="s">
        <v>3</v>
      </c>
      <c r="F44" t="s">
        <v>3</v>
      </c>
      <c r="G44" t="s">
        <v>3</v>
      </c>
      <c r="H44" t="s">
        <v>3</v>
      </c>
      <c r="I44" t="s">
        <v>3</v>
      </c>
      <c r="J44" t="s">
        <v>3</v>
      </c>
      <c r="K44" t="s">
        <v>3</v>
      </c>
      <c r="L44" t="s">
        <v>3</v>
      </c>
      <c r="M44" t="s">
        <v>3</v>
      </c>
      <c r="N44" t="s">
        <v>15</v>
      </c>
      <c r="O44" t="s">
        <v>3</v>
      </c>
      <c r="P44" t="s">
        <v>3</v>
      </c>
      <c r="Q44" t="s">
        <v>3</v>
      </c>
      <c r="R44" t="s">
        <v>3</v>
      </c>
      <c r="S44" t="s">
        <v>3</v>
      </c>
      <c r="T44" t="s">
        <v>3</v>
      </c>
      <c r="U44" t="s">
        <v>3</v>
      </c>
    </row>
    <row r="45" spans="1:21" x14ac:dyDescent="0.2">
      <c r="A45">
        <v>533</v>
      </c>
      <c r="B45">
        <v>1</v>
      </c>
      <c r="C45" t="s">
        <v>3</v>
      </c>
      <c r="D45" t="s">
        <v>15</v>
      </c>
      <c r="E45" t="s">
        <v>3</v>
      </c>
      <c r="F45" t="s">
        <v>3</v>
      </c>
      <c r="G45" t="s">
        <v>3</v>
      </c>
      <c r="H45" t="s">
        <v>3</v>
      </c>
      <c r="I45" t="s">
        <v>3</v>
      </c>
      <c r="J45" t="s">
        <v>3</v>
      </c>
      <c r="K45" t="s">
        <v>3</v>
      </c>
      <c r="L45" t="s">
        <v>3</v>
      </c>
      <c r="M45" t="s">
        <v>3</v>
      </c>
      <c r="N45" t="s">
        <v>15</v>
      </c>
      <c r="O45" t="s">
        <v>3</v>
      </c>
      <c r="P45" t="s">
        <v>3</v>
      </c>
      <c r="Q45" t="s">
        <v>3</v>
      </c>
      <c r="R45" t="s">
        <v>3</v>
      </c>
      <c r="S45" t="s">
        <v>3</v>
      </c>
      <c r="T45" t="s">
        <v>3</v>
      </c>
      <c r="U45" t="s">
        <v>3</v>
      </c>
    </row>
    <row r="46" spans="1:21" x14ac:dyDescent="0.2">
      <c r="A46">
        <v>534</v>
      </c>
      <c r="B46">
        <v>1</v>
      </c>
      <c r="C46" t="s">
        <v>3</v>
      </c>
      <c r="D46" t="s">
        <v>15</v>
      </c>
      <c r="E46" t="s">
        <v>3</v>
      </c>
      <c r="F46" t="s">
        <v>3</v>
      </c>
      <c r="G46" t="s">
        <v>3</v>
      </c>
      <c r="H46" t="s">
        <v>3</v>
      </c>
      <c r="I46" t="s">
        <v>3</v>
      </c>
      <c r="J46" t="s">
        <v>3</v>
      </c>
      <c r="K46" t="s">
        <v>3</v>
      </c>
      <c r="L46" t="s">
        <v>3</v>
      </c>
      <c r="M46" t="s">
        <v>3</v>
      </c>
      <c r="N46" t="s">
        <v>15</v>
      </c>
      <c r="O46" t="s">
        <v>3</v>
      </c>
      <c r="P46" t="s">
        <v>3</v>
      </c>
      <c r="Q46" t="s">
        <v>3</v>
      </c>
      <c r="R46" t="s">
        <v>3</v>
      </c>
      <c r="S46" t="s">
        <v>3</v>
      </c>
      <c r="T46" t="s">
        <v>3</v>
      </c>
      <c r="U46" t="s">
        <v>3</v>
      </c>
    </row>
    <row r="47" spans="1:21" x14ac:dyDescent="0.2">
      <c r="A47">
        <v>537</v>
      </c>
      <c r="B47">
        <v>1</v>
      </c>
      <c r="C47" t="s">
        <v>3</v>
      </c>
      <c r="D47" t="s">
        <v>15</v>
      </c>
      <c r="E47" t="s">
        <v>3</v>
      </c>
      <c r="F47" t="s">
        <v>3</v>
      </c>
      <c r="G47" t="s">
        <v>3</v>
      </c>
      <c r="H47" t="s">
        <v>3</v>
      </c>
      <c r="I47" t="s">
        <v>3</v>
      </c>
      <c r="J47" t="s">
        <v>3</v>
      </c>
      <c r="K47" t="s">
        <v>3</v>
      </c>
      <c r="L47" t="s">
        <v>3</v>
      </c>
      <c r="M47" t="s">
        <v>3</v>
      </c>
      <c r="N47" t="s">
        <v>15</v>
      </c>
      <c r="O47" t="s">
        <v>3</v>
      </c>
      <c r="P47" t="s">
        <v>3</v>
      </c>
      <c r="Q47" t="s">
        <v>3</v>
      </c>
      <c r="R47" t="s">
        <v>3</v>
      </c>
      <c r="S47" t="s">
        <v>3</v>
      </c>
      <c r="T47" t="s">
        <v>3</v>
      </c>
      <c r="U47" t="s">
        <v>3</v>
      </c>
    </row>
    <row r="48" spans="1:21" x14ac:dyDescent="0.2">
      <c r="A48">
        <v>538</v>
      </c>
      <c r="B48">
        <v>1</v>
      </c>
      <c r="C48" t="s">
        <v>3</v>
      </c>
      <c r="D48" t="s">
        <v>15</v>
      </c>
      <c r="E48" t="s">
        <v>3</v>
      </c>
      <c r="F48" t="s">
        <v>3</v>
      </c>
      <c r="G48" t="s">
        <v>3</v>
      </c>
      <c r="H48" t="s">
        <v>3</v>
      </c>
      <c r="I48" t="s">
        <v>3</v>
      </c>
      <c r="J48" t="s">
        <v>3</v>
      </c>
      <c r="K48" t="s">
        <v>3</v>
      </c>
      <c r="L48" t="s">
        <v>3</v>
      </c>
      <c r="M48" t="s">
        <v>3</v>
      </c>
      <c r="N48" t="s">
        <v>15</v>
      </c>
      <c r="O48" t="s">
        <v>3</v>
      </c>
      <c r="P48" t="s">
        <v>3</v>
      </c>
      <c r="Q48" t="s">
        <v>3</v>
      </c>
      <c r="R48" t="s">
        <v>3</v>
      </c>
      <c r="S48" t="s">
        <v>3</v>
      </c>
      <c r="T48" t="s">
        <v>3</v>
      </c>
      <c r="U48" t="s">
        <v>3</v>
      </c>
    </row>
    <row r="49" spans="1:21" x14ac:dyDescent="0.2">
      <c r="A49">
        <v>539</v>
      </c>
      <c r="B49">
        <v>1</v>
      </c>
      <c r="C49" t="s">
        <v>3</v>
      </c>
      <c r="D49" t="s">
        <v>15</v>
      </c>
      <c r="E49" t="s">
        <v>3</v>
      </c>
      <c r="F49" t="s">
        <v>3</v>
      </c>
      <c r="G49" t="s">
        <v>3</v>
      </c>
      <c r="H49" t="s">
        <v>3</v>
      </c>
      <c r="I49" t="s">
        <v>3</v>
      </c>
      <c r="J49" t="s">
        <v>3</v>
      </c>
      <c r="K49" t="s">
        <v>3</v>
      </c>
      <c r="L49" t="s">
        <v>3</v>
      </c>
      <c r="M49" t="s">
        <v>3</v>
      </c>
      <c r="N49" t="s">
        <v>15</v>
      </c>
      <c r="O49" t="s">
        <v>3</v>
      </c>
      <c r="P49" t="s">
        <v>3</v>
      </c>
      <c r="Q49" t="s">
        <v>3</v>
      </c>
      <c r="R49" t="s">
        <v>3</v>
      </c>
      <c r="S49" t="s">
        <v>3</v>
      </c>
      <c r="T49" t="s">
        <v>3</v>
      </c>
      <c r="U49" t="s">
        <v>3</v>
      </c>
    </row>
    <row r="50" spans="1:21" x14ac:dyDescent="0.2">
      <c r="A50">
        <v>540</v>
      </c>
      <c r="B50">
        <v>1</v>
      </c>
      <c r="C50" t="s">
        <v>3</v>
      </c>
      <c r="D50" t="s">
        <v>15</v>
      </c>
      <c r="E50" t="s">
        <v>3</v>
      </c>
      <c r="F50" t="s">
        <v>3</v>
      </c>
      <c r="G50" t="s">
        <v>3</v>
      </c>
      <c r="H50" t="s">
        <v>3</v>
      </c>
      <c r="I50" t="s">
        <v>3</v>
      </c>
      <c r="J50" t="s">
        <v>3</v>
      </c>
      <c r="K50" t="s">
        <v>3</v>
      </c>
      <c r="L50" t="s">
        <v>3</v>
      </c>
      <c r="M50" t="s">
        <v>3</v>
      </c>
      <c r="N50" t="s">
        <v>15</v>
      </c>
      <c r="O50" t="s">
        <v>3</v>
      </c>
      <c r="P50" t="s">
        <v>3</v>
      </c>
      <c r="Q50" t="s">
        <v>3</v>
      </c>
      <c r="R50" t="s">
        <v>3</v>
      </c>
      <c r="S50" t="s">
        <v>3</v>
      </c>
      <c r="T50" t="s">
        <v>3</v>
      </c>
      <c r="U50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1_(Копия)_(Копия)</v>
      </c>
      <c r="G12" t="str">
        <f>Source!G12</f>
        <v>НАВР КЛ 0,4-10 кВ 2026-2027 г._(Копия)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2026-2027</vt:lpstr>
      <vt:lpstr>Source</vt:lpstr>
      <vt:lpstr>SourceObSm</vt:lpstr>
      <vt:lpstr>SmtRes</vt:lpstr>
      <vt:lpstr>EtalonRes</vt:lpstr>
      <vt:lpstr>SrcPoprs</vt:lpstr>
      <vt:lpstr>SrcKA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2026-04-08T06:58:41Z</dcterms:created>
  <dcterms:modified xsi:type="dcterms:W3CDTF">2026-05-13T06:50:07Z</dcterms:modified>
</cp:coreProperties>
</file>